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xlsx" ContentType="application/vnd.openxmlformats-officedocument.spreadsheetml.sheet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15-02-2024\"/>
    </mc:Choice>
  </mc:AlternateContent>
  <bookViews>
    <workbookView xWindow="0" yWindow="0" windowWidth="20430" windowHeight="6990"/>
  </bookViews>
  <sheets>
    <sheet name="2025" sheetId="11" r:id="rId1"/>
    <sheet name="2024" sheetId="10" r:id="rId2"/>
    <sheet name="2023" sheetId="7" r:id="rId3"/>
    <sheet name="Hoja1" sheetId="8" state="hidden" r:id="rId4"/>
    <sheet name="Hoja3" sheetId="5" state="hidden" r:id="rId5"/>
    <sheet name="2022" sheetId="1" r:id="rId6"/>
    <sheet name="NEONATAL" sheetId="3" r:id="rId7"/>
    <sheet name="PEDIATRIA" sheetId="4" r:id="rId8"/>
    <sheet name="Hoja5" sheetId="9" r:id="rId9"/>
    <sheet name="Hoja4" sheetId="6" state="hidden" r:id="rId10"/>
    <sheet name="Hoja2" sheetId="2" state="hidden" r:id="rId11"/>
  </sheets>
  <definedNames>
    <definedName name="_xlnm._FilterDatabase" localSheetId="5" hidden="1">'2022'!$C$4:$AO$369</definedName>
    <definedName name="_xlnm._FilterDatabase" localSheetId="2" hidden="1">'2023'!$B$4:$AN$292</definedName>
    <definedName name="_xlnm._FilterDatabase" localSheetId="1" hidden="1">'2024'!$A$4:$AP$362</definedName>
    <definedName name="_xlnm._FilterDatabase" localSheetId="0" hidden="1">'2025'!$A$4:$AP$362</definedName>
    <definedName name="_xlnm._FilterDatabase" localSheetId="6" hidden="1">NEONATAL!$C$3:$F$247</definedName>
    <definedName name="_xlnm._FilterDatabase" localSheetId="7" hidden="1">PEDIATRIA!$U$3:$X$132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370" i="11" l="1"/>
  <c r="AJ369" i="11"/>
  <c r="AJ368" i="11"/>
  <c r="AJ367" i="11"/>
  <c r="AJ366" i="11"/>
  <c r="AJ365" i="11"/>
  <c r="AJ364" i="11"/>
  <c r="AJ363" i="11"/>
  <c r="AJ362" i="11"/>
  <c r="AJ361" i="11"/>
  <c r="AJ360" i="11"/>
  <c r="AJ359" i="11"/>
  <c r="AJ358" i="11"/>
  <c r="AJ357" i="11"/>
  <c r="AJ356" i="11"/>
  <c r="AJ355" i="11"/>
  <c r="AJ354" i="11"/>
  <c r="AJ353" i="11"/>
  <c r="AJ352" i="11"/>
  <c r="AJ351" i="11"/>
  <c r="AJ350" i="11"/>
  <c r="AJ349" i="11"/>
  <c r="AJ348" i="11"/>
  <c r="AJ347" i="11"/>
  <c r="AJ346" i="11"/>
  <c r="AJ345" i="11"/>
  <c r="AJ344" i="11"/>
  <c r="AJ343" i="11"/>
  <c r="AJ342" i="11"/>
  <c r="AJ341" i="11"/>
  <c r="AJ340" i="11"/>
  <c r="AJ339" i="11"/>
  <c r="AJ338" i="11"/>
  <c r="AJ337" i="11"/>
  <c r="AJ336" i="11"/>
  <c r="AJ335" i="11"/>
  <c r="AJ334" i="11"/>
  <c r="AJ333" i="11"/>
  <c r="AJ332" i="11"/>
  <c r="AJ331" i="11"/>
  <c r="AJ330" i="11"/>
  <c r="AJ329" i="11"/>
  <c r="AJ328" i="11"/>
  <c r="AJ327" i="11"/>
  <c r="AJ326" i="11"/>
  <c r="AJ325" i="11"/>
  <c r="AJ324" i="11"/>
  <c r="AJ323" i="11"/>
  <c r="AJ322" i="11"/>
  <c r="AJ321" i="11"/>
  <c r="AJ320" i="11"/>
  <c r="AJ319" i="11"/>
  <c r="AJ318" i="11"/>
  <c r="AJ317" i="11"/>
  <c r="AJ316" i="11"/>
  <c r="AJ315" i="11"/>
  <c r="AJ314" i="11"/>
  <c r="AJ313" i="11"/>
  <c r="AJ312" i="11"/>
  <c r="AJ311" i="11"/>
  <c r="AJ310" i="11"/>
  <c r="AJ309" i="11"/>
  <c r="AJ308" i="11"/>
  <c r="AJ307" i="11"/>
  <c r="AJ306" i="11"/>
  <c r="AJ305" i="11"/>
  <c r="AJ304" i="11"/>
  <c r="AJ303" i="11"/>
  <c r="AJ302" i="11"/>
  <c r="AJ301" i="11"/>
  <c r="AJ300" i="11"/>
  <c r="AJ299" i="11"/>
  <c r="AJ298" i="11"/>
  <c r="AJ297" i="11"/>
  <c r="AJ296" i="11"/>
  <c r="AJ295" i="11"/>
  <c r="AJ294" i="11"/>
  <c r="AJ293" i="11"/>
  <c r="AJ292" i="11"/>
  <c r="AJ291" i="11"/>
  <c r="AJ290" i="11"/>
  <c r="AJ289" i="11"/>
  <c r="AJ288" i="11"/>
  <c r="AJ287" i="11"/>
  <c r="AJ286" i="11"/>
  <c r="AJ285" i="11"/>
  <c r="AJ284" i="11"/>
  <c r="AJ283" i="11"/>
  <c r="AJ282" i="11"/>
  <c r="AJ281" i="11"/>
  <c r="AJ280" i="11"/>
  <c r="AJ279" i="11"/>
  <c r="AJ278" i="11"/>
  <c r="AJ277" i="11"/>
  <c r="AJ276" i="11"/>
  <c r="AJ275" i="11"/>
  <c r="AJ274" i="11"/>
  <c r="AJ273" i="11"/>
  <c r="AJ272" i="11"/>
  <c r="AJ271" i="11"/>
  <c r="AJ270" i="11"/>
  <c r="AJ269" i="11"/>
  <c r="AJ268" i="11"/>
  <c r="AJ267" i="11"/>
  <c r="AJ266" i="11"/>
  <c r="AJ265" i="11"/>
  <c r="AJ264" i="11"/>
  <c r="AJ263" i="11"/>
  <c r="AJ262" i="11"/>
  <c r="AJ261" i="11"/>
  <c r="AJ260" i="11"/>
  <c r="AJ259" i="11"/>
  <c r="AJ258" i="11"/>
  <c r="AJ257" i="11"/>
  <c r="AJ256" i="11"/>
  <c r="AJ255" i="11"/>
  <c r="AJ254" i="11"/>
  <c r="AJ253" i="11"/>
  <c r="AJ252" i="11"/>
  <c r="AJ251" i="11"/>
  <c r="AJ250" i="11"/>
  <c r="AJ249" i="11"/>
  <c r="AJ248" i="11"/>
  <c r="AJ247" i="11"/>
  <c r="AJ246" i="11"/>
  <c r="AJ245" i="11"/>
  <c r="AJ244" i="11"/>
  <c r="AJ243" i="11"/>
  <c r="AJ242" i="11"/>
  <c r="AJ241" i="11"/>
  <c r="AJ240" i="11"/>
  <c r="AJ239" i="11"/>
  <c r="AJ238" i="11"/>
  <c r="AJ237" i="11"/>
  <c r="AJ236" i="11"/>
  <c r="AJ235" i="11"/>
  <c r="AJ234" i="11"/>
  <c r="AJ233" i="11"/>
  <c r="AJ232" i="11"/>
  <c r="AJ231" i="11"/>
  <c r="AJ230" i="11"/>
  <c r="AJ229" i="11"/>
  <c r="AJ228" i="11"/>
  <c r="AJ227" i="11"/>
  <c r="AJ226" i="11"/>
  <c r="AJ225" i="11"/>
  <c r="AJ224" i="11"/>
  <c r="AJ223" i="11"/>
  <c r="AJ222" i="11"/>
  <c r="AJ221" i="11"/>
  <c r="AJ220" i="11"/>
  <c r="AJ219" i="11"/>
  <c r="AJ218" i="11"/>
  <c r="AJ217" i="11"/>
  <c r="AJ216" i="11"/>
  <c r="AJ215" i="11"/>
  <c r="AJ214" i="11"/>
  <c r="AJ213" i="11"/>
  <c r="AJ212" i="11"/>
  <c r="AJ211" i="11"/>
  <c r="AJ210" i="11"/>
  <c r="AJ209" i="11"/>
  <c r="AJ208" i="11"/>
  <c r="AJ207" i="11"/>
  <c r="AJ206" i="11"/>
  <c r="AJ205" i="11"/>
  <c r="AJ204" i="11"/>
  <c r="AJ203" i="11"/>
  <c r="AJ202" i="11"/>
  <c r="AJ201" i="11"/>
  <c r="AJ200" i="11"/>
  <c r="AJ199" i="11"/>
  <c r="AJ198" i="11"/>
  <c r="AJ197" i="11"/>
  <c r="AJ196" i="11"/>
  <c r="AJ195" i="11"/>
  <c r="AJ194" i="11"/>
  <c r="AJ193" i="11"/>
  <c r="AJ192" i="11"/>
  <c r="AJ191" i="11"/>
  <c r="AJ190" i="11"/>
  <c r="AJ189" i="11"/>
  <c r="AJ188" i="11"/>
  <c r="AJ187" i="11"/>
  <c r="AJ186" i="11"/>
  <c r="AJ185" i="11"/>
  <c r="AJ184" i="11"/>
  <c r="AJ183" i="11"/>
  <c r="AJ182" i="11"/>
  <c r="AJ181" i="11"/>
  <c r="AJ180" i="11"/>
  <c r="AJ179" i="11"/>
  <c r="AJ178" i="11"/>
  <c r="AJ177" i="11"/>
  <c r="AJ176" i="11"/>
  <c r="AJ175" i="11"/>
  <c r="AJ174" i="11"/>
  <c r="AJ173" i="11"/>
  <c r="AJ172" i="11"/>
  <c r="AJ171" i="11"/>
  <c r="AJ170" i="11"/>
  <c r="AJ169" i="11"/>
  <c r="AJ168" i="11"/>
  <c r="AJ167" i="11"/>
  <c r="AJ166" i="11"/>
  <c r="AJ165" i="11"/>
  <c r="AJ164" i="11"/>
  <c r="AJ163" i="11"/>
  <c r="AJ162" i="11"/>
  <c r="AJ161" i="11"/>
  <c r="AJ160" i="11"/>
  <c r="AJ159" i="11"/>
  <c r="AJ158" i="11"/>
  <c r="AJ157" i="11"/>
  <c r="AJ156" i="11"/>
  <c r="AJ155" i="11"/>
  <c r="AJ154" i="11"/>
  <c r="AJ153" i="11"/>
  <c r="AJ152" i="11"/>
  <c r="AJ151" i="11"/>
  <c r="AJ150" i="11"/>
  <c r="AJ149" i="11"/>
  <c r="AJ148" i="11"/>
  <c r="AJ147" i="11"/>
  <c r="AJ146" i="11"/>
  <c r="AJ145" i="11"/>
  <c r="AJ144" i="11"/>
  <c r="AJ143" i="11"/>
  <c r="AJ142" i="11"/>
  <c r="AJ141" i="11"/>
  <c r="AJ140" i="11"/>
  <c r="AJ139" i="11"/>
  <c r="AJ138" i="11"/>
  <c r="AJ137" i="11"/>
  <c r="AJ136" i="11"/>
  <c r="AJ135" i="11"/>
  <c r="AJ134" i="11"/>
  <c r="AJ133" i="11"/>
  <c r="AJ132" i="11"/>
  <c r="AJ131" i="11"/>
  <c r="AJ130" i="11"/>
  <c r="AJ129" i="11"/>
  <c r="AJ128" i="11"/>
  <c r="AJ127" i="11"/>
  <c r="AJ126" i="11"/>
  <c r="AJ125" i="11"/>
  <c r="AJ124" i="11"/>
  <c r="AJ123" i="11"/>
  <c r="AJ122" i="11"/>
  <c r="AJ121" i="11"/>
  <c r="AJ120" i="11"/>
  <c r="AJ119" i="11"/>
  <c r="AJ118" i="11"/>
  <c r="AJ117" i="11"/>
  <c r="AJ116" i="11"/>
  <c r="AJ115" i="11"/>
  <c r="AJ114" i="11"/>
  <c r="AJ113" i="11"/>
  <c r="AJ112" i="11"/>
  <c r="AJ111" i="11"/>
  <c r="AJ110" i="11"/>
  <c r="AJ109" i="11"/>
  <c r="AJ108" i="11"/>
  <c r="AJ107" i="11"/>
  <c r="AJ106" i="11"/>
  <c r="AJ105" i="11"/>
  <c r="AJ104" i="11"/>
  <c r="AJ103" i="11"/>
  <c r="AJ102" i="11"/>
  <c r="AJ101" i="11"/>
  <c r="AJ100" i="11"/>
  <c r="AJ99" i="11"/>
  <c r="AJ98" i="11"/>
  <c r="AJ97" i="11"/>
  <c r="AJ96" i="11"/>
  <c r="AJ95" i="11"/>
  <c r="AJ94" i="11"/>
  <c r="AJ93" i="11"/>
  <c r="AJ92" i="11"/>
  <c r="AJ91" i="11"/>
  <c r="AJ90" i="11"/>
  <c r="AJ89" i="11"/>
  <c r="AJ88" i="11"/>
  <c r="AJ87" i="11"/>
  <c r="AJ86" i="11"/>
  <c r="AJ85" i="11"/>
  <c r="AJ84" i="11"/>
  <c r="AJ83" i="11"/>
  <c r="AJ82" i="11"/>
  <c r="AJ81" i="11"/>
  <c r="AJ80" i="11"/>
  <c r="AJ79" i="11"/>
  <c r="AJ78" i="11"/>
  <c r="AJ77" i="11"/>
  <c r="AJ76" i="11"/>
  <c r="AJ75" i="11"/>
  <c r="AJ74" i="11"/>
  <c r="AJ73" i="11"/>
  <c r="AJ72" i="11"/>
  <c r="AJ71" i="11"/>
  <c r="AJ70" i="11"/>
  <c r="AJ69" i="11"/>
  <c r="AJ68" i="11"/>
  <c r="AJ67" i="11"/>
  <c r="AJ66" i="11"/>
  <c r="AJ65" i="11"/>
  <c r="AJ64" i="11"/>
  <c r="AJ63" i="11"/>
  <c r="AJ62" i="11"/>
  <c r="AJ61" i="11"/>
  <c r="AJ60" i="11"/>
  <c r="AJ59" i="11"/>
  <c r="AJ58" i="11"/>
  <c r="AJ57" i="11"/>
  <c r="AJ56" i="11"/>
  <c r="AJ55" i="11"/>
  <c r="AJ54" i="11"/>
  <c r="AJ53" i="11"/>
  <c r="AJ52" i="11"/>
  <c r="AJ51" i="11"/>
  <c r="AJ50" i="11"/>
  <c r="AJ49" i="11"/>
  <c r="AJ48" i="11"/>
  <c r="AJ47" i="11"/>
  <c r="AJ46" i="11"/>
  <c r="AJ45" i="11"/>
  <c r="AJ44" i="11"/>
  <c r="AJ43" i="11"/>
  <c r="AJ42" i="11"/>
  <c r="AJ41" i="11"/>
  <c r="AJ40" i="11"/>
  <c r="AJ39" i="11"/>
  <c r="AJ38" i="11"/>
  <c r="AJ37" i="11"/>
  <c r="AJ36" i="11"/>
  <c r="AJ35" i="11"/>
  <c r="AJ34" i="11"/>
  <c r="AJ33" i="11"/>
  <c r="AJ32" i="11"/>
  <c r="AJ31" i="11"/>
  <c r="AJ30" i="11"/>
  <c r="AJ29" i="11"/>
  <c r="AJ28" i="11"/>
  <c r="AJ27" i="11"/>
  <c r="AJ26" i="11"/>
  <c r="AJ25" i="11"/>
  <c r="AJ24" i="11"/>
  <c r="AJ23" i="11"/>
  <c r="AJ22" i="11"/>
  <c r="AJ21" i="11"/>
  <c r="AJ20" i="11"/>
  <c r="AJ19" i="11"/>
  <c r="AJ18" i="11"/>
  <c r="AJ17" i="11"/>
  <c r="AJ16" i="11"/>
  <c r="AJ15" i="11"/>
  <c r="AJ14" i="11"/>
  <c r="AJ13" i="11"/>
  <c r="AJ12" i="11"/>
  <c r="AJ11" i="11"/>
  <c r="AJ10" i="11"/>
  <c r="AJ9" i="11"/>
  <c r="AJ8" i="11"/>
  <c r="AJ7" i="11"/>
  <c r="AJ6" i="11"/>
  <c r="K370" i="11"/>
  <c r="K369" i="11"/>
  <c r="K368" i="11"/>
  <c r="K367" i="11"/>
  <c r="K366" i="11"/>
  <c r="K365" i="11"/>
  <c r="K364" i="11"/>
  <c r="K363" i="11"/>
  <c r="K362" i="11"/>
  <c r="K361" i="11"/>
  <c r="K360" i="11"/>
  <c r="K359" i="11"/>
  <c r="K358" i="11"/>
  <c r="K357" i="11"/>
  <c r="K356" i="11"/>
  <c r="K355" i="11"/>
  <c r="K354" i="11"/>
  <c r="K353" i="11"/>
  <c r="K352" i="11"/>
  <c r="K351" i="11"/>
  <c r="K350" i="11"/>
  <c r="K349" i="11"/>
  <c r="K348" i="11"/>
  <c r="K347" i="11"/>
  <c r="K346" i="11"/>
  <c r="K345" i="11"/>
  <c r="K344" i="11"/>
  <c r="K343" i="11"/>
  <c r="K342" i="11"/>
  <c r="K341" i="11"/>
  <c r="K340" i="11"/>
  <c r="K339" i="11"/>
  <c r="K338" i="11"/>
  <c r="K337" i="11"/>
  <c r="K336" i="11"/>
  <c r="K335" i="11"/>
  <c r="K334" i="11"/>
  <c r="K333" i="11"/>
  <c r="K332" i="11"/>
  <c r="K331" i="11"/>
  <c r="K330" i="11"/>
  <c r="K329" i="11"/>
  <c r="K328" i="11"/>
  <c r="K327" i="11"/>
  <c r="K326" i="11"/>
  <c r="K325" i="11"/>
  <c r="K324" i="11"/>
  <c r="K323" i="11"/>
  <c r="K322" i="11"/>
  <c r="K321" i="11"/>
  <c r="K320" i="11"/>
  <c r="K319" i="11"/>
  <c r="K318" i="11"/>
  <c r="K317" i="11"/>
  <c r="K316" i="11"/>
  <c r="K315" i="11"/>
  <c r="K314" i="11"/>
  <c r="K313" i="11"/>
  <c r="K312" i="11"/>
  <c r="K311" i="11"/>
  <c r="K310" i="11"/>
  <c r="K309" i="11"/>
  <c r="K308" i="11"/>
  <c r="K307" i="11"/>
  <c r="K306" i="11"/>
  <c r="K305" i="11"/>
  <c r="K304" i="11"/>
  <c r="K303" i="11"/>
  <c r="K302" i="11"/>
  <c r="K301" i="11"/>
  <c r="K300" i="11"/>
  <c r="K299" i="11"/>
  <c r="K298" i="11"/>
  <c r="K297" i="11"/>
  <c r="K296" i="11"/>
  <c r="K295" i="11"/>
  <c r="K294" i="11"/>
  <c r="K293" i="11"/>
  <c r="K292" i="11"/>
  <c r="K291" i="11"/>
  <c r="K290" i="11"/>
  <c r="K289" i="11"/>
  <c r="K288" i="11"/>
  <c r="K287" i="11"/>
  <c r="K286" i="11"/>
  <c r="K285" i="11"/>
  <c r="K284" i="11"/>
  <c r="K283" i="11"/>
  <c r="K282" i="11"/>
  <c r="K281" i="11"/>
  <c r="K280" i="11"/>
  <c r="K279" i="11"/>
  <c r="K278" i="11"/>
  <c r="K277" i="11"/>
  <c r="K276" i="11"/>
  <c r="K275" i="11"/>
  <c r="K274" i="11"/>
  <c r="K273" i="11"/>
  <c r="K272" i="11"/>
  <c r="K271" i="11"/>
  <c r="K270" i="11"/>
  <c r="K269" i="11"/>
  <c r="K268" i="11"/>
  <c r="K267" i="11"/>
  <c r="K266" i="11"/>
  <c r="K265" i="11"/>
  <c r="K264" i="11"/>
  <c r="K263" i="11"/>
  <c r="K262" i="11"/>
  <c r="K261" i="11"/>
  <c r="K260" i="11"/>
  <c r="K259" i="11"/>
  <c r="K258" i="11"/>
  <c r="K257" i="11"/>
  <c r="K256" i="11"/>
  <c r="K255" i="11"/>
  <c r="K254" i="11"/>
  <c r="K253" i="11"/>
  <c r="K252" i="11"/>
  <c r="K251" i="11"/>
  <c r="K250" i="11"/>
  <c r="K249" i="11"/>
  <c r="K248" i="11"/>
  <c r="K247" i="11"/>
  <c r="K246" i="11"/>
  <c r="K245" i="11"/>
  <c r="K244" i="11"/>
  <c r="K243" i="11"/>
  <c r="K242" i="11"/>
  <c r="K241" i="11"/>
  <c r="K240" i="11"/>
  <c r="K239" i="11"/>
  <c r="K238" i="11"/>
  <c r="K237" i="11"/>
  <c r="K236" i="11"/>
  <c r="K235" i="11"/>
  <c r="K234" i="11"/>
  <c r="K233" i="11"/>
  <c r="K232" i="11"/>
  <c r="K231" i="11"/>
  <c r="K230" i="11"/>
  <c r="K229" i="11"/>
  <c r="K228" i="11"/>
  <c r="K227" i="11"/>
  <c r="K226" i="11"/>
  <c r="K225" i="11"/>
  <c r="K224" i="11"/>
  <c r="K223" i="11"/>
  <c r="K222" i="11"/>
  <c r="K221" i="11"/>
  <c r="K220" i="11"/>
  <c r="K219" i="11"/>
  <c r="K218" i="11"/>
  <c r="K217" i="11"/>
  <c r="K216" i="11"/>
  <c r="K215" i="11"/>
  <c r="K214" i="11"/>
  <c r="K213" i="11"/>
  <c r="K212" i="11"/>
  <c r="K211" i="11"/>
  <c r="K210" i="11"/>
  <c r="K209" i="11"/>
  <c r="K208" i="11"/>
  <c r="K207" i="11"/>
  <c r="K206" i="11"/>
  <c r="K205" i="11"/>
  <c r="K204" i="11"/>
  <c r="K203" i="11"/>
  <c r="K202" i="11"/>
  <c r="K201" i="11"/>
  <c r="K200" i="11"/>
  <c r="K199" i="11"/>
  <c r="K198" i="11"/>
  <c r="K197" i="11"/>
  <c r="K196" i="11"/>
  <c r="K195" i="11"/>
  <c r="K194" i="11"/>
  <c r="K193" i="11"/>
  <c r="K192" i="11"/>
  <c r="K191" i="11"/>
  <c r="K190" i="11"/>
  <c r="K189" i="11"/>
  <c r="K188" i="11"/>
  <c r="K187" i="11"/>
  <c r="K186" i="11"/>
  <c r="K185" i="11"/>
  <c r="K184" i="11"/>
  <c r="K183" i="11"/>
  <c r="K182" i="11"/>
  <c r="K181" i="11"/>
  <c r="K180" i="11"/>
  <c r="K179" i="11"/>
  <c r="K178" i="11"/>
  <c r="K177" i="11"/>
  <c r="K176" i="11"/>
  <c r="K175" i="11"/>
  <c r="K174" i="11"/>
  <c r="K173" i="11"/>
  <c r="K172" i="11"/>
  <c r="K171" i="11"/>
  <c r="K170" i="11"/>
  <c r="K169" i="11"/>
  <c r="K168" i="11"/>
  <c r="K167" i="11"/>
  <c r="K166" i="11"/>
  <c r="K165" i="11"/>
  <c r="K164" i="11"/>
  <c r="K163" i="11"/>
  <c r="K162" i="11"/>
  <c r="K161" i="11"/>
  <c r="K160" i="11"/>
  <c r="K159" i="11"/>
  <c r="K158" i="11"/>
  <c r="K157" i="11"/>
  <c r="K156" i="11"/>
  <c r="K155" i="11"/>
  <c r="K154" i="11"/>
  <c r="K153" i="11"/>
  <c r="K152" i="11"/>
  <c r="K151" i="11"/>
  <c r="K150" i="11"/>
  <c r="K149" i="11"/>
  <c r="K148" i="11"/>
  <c r="K147" i="11"/>
  <c r="K146" i="11"/>
  <c r="K145" i="11"/>
  <c r="K144" i="11"/>
  <c r="K143" i="11"/>
  <c r="K142" i="11"/>
  <c r="K141" i="11"/>
  <c r="K140" i="11"/>
  <c r="K139" i="11"/>
  <c r="K138" i="11"/>
  <c r="K137" i="11"/>
  <c r="K136" i="11"/>
  <c r="K135" i="11"/>
  <c r="K134" i="11"/>
  <c r="K133" i="11"/>
  <c r="K132" i="11"/>
  <c r="K131" i="11"/>
  <c r="K130" i="11"/>
  <c r="K129" i="11"/>
  <c r="K128" i="11"/>
  <c r="K127" i="11"/>
  <c r="K126" i="11"/>
  <c r="K125" i="11"/>
  <c r="K124" i="11"/>
  <c r="K123" i="11"/>
  <c r="K122" i="11"/>
  <c r="K121" i="11"/>
  <c r="K120" i="11"/>
  <c r="K119" i="11"/>
  <c r="K118" i="11"/>
  <c r="K117" i="11"/>
  <c r="K116" i="11"/>
  <c r="K115" i="11"/>
  <c r="K114" i="11"/>
  <c r="K113" i="11"/>
  <c r="K112" i="11"/>
  <c r="K111" i="11"/>
  <c r="K110" i="11"/>
  <c r="K109" i="11"/>
  <c r="K108" i="11"/>
  <c r="K107" i="11"/>
  <c r="K106" i="11"/>
  <c r="K105" i="11"/>
  <c r="K104" i="11"/>
  <c r="K103" i="11"/>
  <c r="K102" i="11"/>
  <c r="K101" i="11"/>
  <c r="K100" i="11"/>
  <c r="K99" i="11"/>
  <c r="K98" i="11"/>
  <c r="K97" i="11"/>
  <c r="K96" i="11"/>
  <c r="K95" i="11"/>
  <c r="K94" i="11"/>
  <c r="K93" i="11"/>
  <c r="K92" i="11"/>
  <c r="K91" i="11"/>
  <c r="K90" i="11"/>
  <c r="K89" i="11"/>
  <c r="K88" i="11"/>
  <c r="K87" i="11"/>
  <c r="K86" i="11"/>
  <c r="K85" i="11"/>
  <c r="K84" i="11"/>
  <c r="K83" i="11"/>
  <c r="K82" i="11"/>
  <c r="K81" i="11"/>
  <c r="K80" i="11"/>
  <c r="K79" i="11"/>
  <c r="K78" i="11"/>
  <c r="K77" i="11"/>
  <c r="K76" i="11"/>
  <c r="K75" i="11"/>
  <c r="K74" i="11"/>
  <c r="K73" i="11"/>
  <c r="K72" i="11"/>
  <c r="K71" i="11"/>
  <c r="K70" i="11"/>
  <c r="K69" i="11"/>
  <c r="K68" i="11"/>
  <c r="K67" i="11"/>
  <c r="K66" i="11"/>
  <c r="K65" i="11"/>
  <c r="K64" i="11"/>
  <c r="K63" i="11"/>
  <c r="K62" i="11"/>
  <c r="K61" i="11"/>
  <c r="K60" i="11"/>
  <c r="K59" i="11"/>
  <c r="K58" i="11"/>
  <c r="K57" i="11"/>
  <c r="K56" i="11"/>
  <c r="K55" i="11"/>
  <c r="K54" i="11"/>
  <c r="K53" i="11"/>
  <c r="K52" i="11"/>
  <c r="K51" i="11"/>
  <c r="K50" i="11"/>
  <c r="K49" i="11"/>
  <c r="K48" i="11"/>
  <c r="K47" i="11"/>
  <c r="K46" i="11"/>
  <c r="K45" i="11"/>
  <c r="K44" i="11"/>
  <c r="K43" i="11"/>
  <c r="K42" i="11"/>
  <c r="K41" i="11"/>
  <c r="K40" i="11"/>
  <c r="K39" i="11"/>
  <c r="K38" i="11"/>
  <c r="K37" i="11"/>
  <c r="K36" i="11"/>
  <c r="K35" i="11"/>
  <c r="K34" i="11"/>
  <c r="K33" i="11"/>
  <c r="K32" i="11"/>
  <c r="K31" i="11"/>
  <c r="K30" i="11"/>
  <c r="K29" i="11"/>
  <c r="K28" i="11"/>
  <c r="K27" i="11"/>
  <c r="K26" i="11"/>
  <c r="K25" i="11"/>
  <c r="K24" i="11"/>
  <c r="K23" i="11"/>
  <c r="K22" i="11"/>
  <c r="K21" i="11"/>
  <c r="K20" i="11"/>
  <c r="K19" i="11"/>
  <c r="K18" i="11"/>
  <c r="K17" i="11"/>
  <c r="K16" i="11"/>
  <c r="K15" i="11"/>
  <c r="K14" i="11"/>
  <c r="K13" i="11"/>
  <c r="K12" i="11"/>
  <c r="K11" i="11"/>
  <c r="K10" i="11"/>
  <c r="K9" i="11"/>
  <c r="K8" i="11"/>
  <c r="K7" i="11"/>
  <c r="K6" i="11"/>
  <c r="AJ363" i="10" l="1"/>
  <c r="AJ364" i="10"/>
  <c r="AJ365" i="10"/>
  <c r="AJ366" i="10"/>
  <c r="AJ367" i="10"/>
  <c r="AJ368" i="10"/>
  <c r="AJ369" i="10"/>
  <c r="AJ370" i="10"/>
  <c r="K363" i="10"/>
  <c r="K364" i="10"/>
  <c r="K365" i="10"/>
  <c r="K366" i="10"/>
  <c r="K367" i="10"/>
  <c r="K368" i="10"/>
  <c r="K369" i="10"/>
  <c r="K370" i="10"/>
  <c r="K307" i="10"/>
  <c r="K300" i="10"/>
  <c r="K291" i="10"/>
  <c r="K243" i="10"/>
  <c r="AJ232" i="10"/>
  <c r="AJ233" i="10"/>
  <c r="AJ234" i="10"/>
  <c r="AJ235" i="10"/>
  <c r="AJ236" i="10"/>
  <c r="AJ237" i="10"/>
  <c r="K234" i="10"/>
  <c r="K235" i="10"/>
  <c r="K236" i="10"/>
  <c r="AJ214" i="10"/>
  <c r="AJ215" i="10"/>
  <c r="AJ216" i="10"/>
  <c r="AJ217" i="10"/>
  <c r="AJ218" i="10"/>
  <c r="AJ219" i="10"/>
  <c r="AJ220" i="10"/>
  <c r="AJ221" i="10"/>
  <c r="AJ222" i="10"/>
  <c r="AJ223" i="10"/>
  <c r="AJ224" i="10"/>
  <c r="AJ225" i="10"/>
  <c r="AJ226" i="10"/>
  <c r="AJ227" i="10"/>
  <c r="AJ228" i="10"/>
  <c r="AJ229" i="10"/>
  <c r="AJ230" i="10"/>
  <c r="AJ231" i="10"/>
  <c r="AJ238" i="10"/>
  <c r="AJ239" i="10"/>
  <c r="AJ240" i="10"/>
  <c r="AJ241" i="10"/>
  <c r="AJ242" i="10"/>
  <c r="AJ243" i="10"/>
  <c r="AJ244" i="10"/>
  <c r="AJ245" i="10"/>
  <c r="AJ246" i="10"/>
  <c r="AJ247" i="10"/>
  <c r="AJ248" i="10"/>
  <c r="AJ249" i="10"/>
  <c r="AJ250" i="10"/>
  <c r="AJ251" i="10"/>
  <c r="AJ252" i="10"/>
  <c r="AJ253" i="10"/>
  <c r="AJ254" i="10"/>
  <c r="AJ255" i="10"/>
  <c r="AJ256" i="10"/>
  <c r="AJ257" i="10"/>
  <c r="AJ258" i="10"/>
  <c r="AJ259" i="10"/>
  <c r="AJ260" i="10"/>
  <c r="AJ261" i="10"/>
  <c r="AJ262" i="10"/>
  <c r="AJ263" i="10"/>
  <c r="AJ264" i="10"/>
  <c r="AJ265" i="10"/>
  <c r="AJ266" i="10"/>
  <c r="AJ267" i="10"/>
  <c r="AJ268" i="10"/>
  <c r="AJ269" i="10"/>
  <c r="AJ270" i="10"/>
  <c r="AJ271" i="10"/>
  <c r="AJ272" i="10"/>
  <c r="AJ273" i="10"/>
  <c r="AJ274" i="10"/>
  <c r="AJ275" i="10"/>
  <c r="AJ276" i="10"/>
  <c r="AJ277" i="10"/>
  <c r="AJ278" i="10"/>
  <c r="AJ279" i="10"/>
  <c r="AJ280" i="10"/>
  <c r="AJ281" i="10"/>
  <c r="AJ282" i="10"/>
  <c r="AJ283" i="10"/>
  <c r="AJ284" i="10"/>
  <c r="AJ285" i="10"/>
  <c r="AJ286" i="10"/>
  <c r="AJ287" i="10"/>
  <c r="AJ288" i="10"/>
  <c r="AJ289" i="10"/>
  <c r="AJ290" i="10"/>
  <c r="AJ291" i="10"/>
  <c r="AJ292" i="10"/>
  <c r="AJ293" i="10"/>
  <c r="AJ294" i="10"/>
  <c r="AJ295" i="10"/>
  <c r="AJ296" i="10"/>
  <c r="AJ297" i="10"/>
  <c r="AJ298" i="10"/>
  <c r="AJ299" i="10"/>
  <c r="AJ300" i="10"/>
  <c r="AJ301" i="10"/>
  <c r="AJ302" i="10"/>
  <c r="AJ303" i="10"/>
  <c r="AJ304" i="10"/>
  <c r="AJ305" i="10"/>
  <c r="AJ306" i="10"/>
  <c r="AJ307" i="10"/>
  <c r="AJ308" i="10"/>
  <c r="AJ309" i="10"/>
  <c r="AJ310" i="10"/>
  <c r="AJ311" i="10"/>
  <c r="AJ312" i="10"/>
  <c r="AJ313" i="10"/>
  <c r="AJ314" i="10"/>
  <c r="AJ315" i="10"/>
  <c r="AJ316" i="10"/>
  <c r="AJ317" i="10"/>
  <c r="AJ318" i="10"/>
  <c r="AJ319" i="10"/>
  <c r="AJ320" i="10"/>
  <c r="AJ321" i="10"/>
  <c r="AJ322" i="10"/>
  <c r="AJ323" i="10"/>
  <c r="AJ324" i="10"/>
  <c r="AJ325" i="10"/>
  <c r="AJ326" i="10"/>
  <c r="AJ327" i="10"/>
  <c r="AJ328" i="10"/>
  <c r="AJ329" i="10"/>
  <c r="AJ330" i="10"/>
  <c r="AJ331" i="10"/>
  <c r="AJ332" i="10"/>
  <c r="AJ333" i="10"/>
  <c r="AJ334" i="10"/>
  <c r="AJ335" i="10"/>
  <c r="AJ336" i="10"/>
  <c r="AJ337" i="10"/>
  <c r="AJ338" i="10"/>
  <c r="AJ339" i="10"/>
  <c r="AJ340" i="10"/>
  <c r="AJ341" i="10"/>
  <c r="AJ342" i="10"/>
  <c r="AJ343" i="10"/>
  <c r="AJ344" i="10"/>
  <c r="AJ345" i="10"/>
  <c r="AJ346" i="10"/>
  <c r="AJ347" i="10"/>
  <c r="AJ348" i="10"/>
  <c r="AJ349" i="10"/>
  <c r="AJ350" i="10"/>
  <c r="AJ351" i="10"/>
  <c r="AJ352" i="10"/>
  <c r="AJ353" i="10"/>
  <c r="AJ354" i="10"/>
  <c r="AJ355" i="10"/>
  <c r="AJ356" i="10"/>
  <c r="AJ357" i="10"/>
  <c r="AJ358" i="10"/>
  <c r="AJ359" i="10"/>
  <c r="AJ360" i="10"/>
  <c r="AJ361" i="10"/>
  <c r="AJ362" i="10"/>
  <c r="AJ205" i="10"/>
  <c r="AJ206" i="10"/>
  <c r="AJ207" i="10"/>
  <c r="AJ208" i="10"/>
  <c r="AJ209" i="10"/>
  <c r="AJ210" i="10"/>
  <c r="AJ211" i="10"/>
  <c r="AJ212" i="10"/>
  <c r="AJ213" i="10"/>
  <c r="AJ193" i="10"/>
  <c r="AJ194" i="10"/>
  <c r="AJ195" i="10"/>
  <c r="AJ196" i="10"/>
  <c r="AJ197" i="10"/>
  <c r="AJ198" i="10"/>
  <c r="AJ199" i="10"/>
  <c r="AJ200" i="10"/>
  <c r="AJ201" i="10"/>
  <c r="AJ202" i="10"/>
  <c r="AJ203" i="10"/>
  <c r="AJ204" i="10"/>
  <c r="K173" i="10"/>
  <c r="K174" i="10"/>
  <c r="K168" i="10"/>
  <c r="K169" i="10"/>
  <c r="K170" i="10"/>
  <c r="K171" i="10"/>
  <c r="K172" i="10"/>
  <c r="K175" i="10"/>
  <c r="K176" i="10"/>
  <c r="K177" i="10"/>
  <c r="K178" i="10"/>
  <c r="K179" i="10"/>
  <c r="K180" i="10"/>
  <c r="K181" i="10"/>
  <c r="K182" i="10"/>
  <c r="K183" i="10"/>
  <c r="K184" i="10"/>
  <c r="K185" i="10"/>
  <c r="K186" i="10"/>
  <c r="K187" i="10"/>
  <c r="K188" i="10"/>
  <c r="K189" i="10"/>
  <c r="K190" i="10"/>
  <c r="K191" i="10"/>
  <c r="K192" i="10"/>
  <c r="K193" i="10"/>
  <c r="K194" i="10"/>
  <c r="K195" i="10"/>
  <c r="K196" i="10"/>
  <c r="K197" i="10"/>
  <c r="K198" i="10"/>
  <c r="K199" i="10"/>
  <c r="K200" i="10"/>
  <c r="K201" i="10"/>
  <c r="K202" i="10"/>
  <c r="K203" i="10"/>
  <c r="K204" i="10"/>
  <c r="K205" i="10"/>
  <c r="K206" i="10"/>
  <c r="K207" i="10"/>
  <c r="K208" i="10"/>
  <c r="K209" i="10"/>
  <c r="K210" i="10"/>
  <c r="K211" i="10"/>
  <c r="K212" i="10"/>
  <c r="K213" i="10"/>
  <c r="K214" i="10"/>
  <c r="K215" i="10"/>
  <c r="K216" i="10"/>
  <c r="K217" i="10"/>
  <c r="K218" i="10"/>
  <c r="K219" i="10"/>
  <c r="K220" i="10"/>
  <c r="K221" i="10"/>
  <c r="K222" i="10"/>
  <c r="K223" i="10"/>
  <c r="K224" i="10"/>
  <c r="K225" i="10"/>
  <c r="K226" i="10"/>
  <c r="K227" i="10"/>
  <c r="K228" i="10"/>
  <c r="K229" i="10"/>
  <c r="K230" i="10"/>
  <c r="K231" i="10"/>
  <c r="K232" i="10"/>
  <c r="K233" i="10"/>
  <c r="K237" i="10"/>
  <c r="K238" i="10"/>
  <c r="K239" i="10"/>
  <c r="K240" i="10"/>
  <c r="K241" i="10"/>
  <c r="K242" i="10"/>
  <c r="K244" i="10"/>
  <c r="K245" i="10"/>
  <c r="K246" i="10"/>
  <c r="K247" i="10"/>
  <c r="K248" i="10"/>
  <c r="K249" i="10"/>
  <c r="K250" i="10"/>
  <c r="K251" i="10"/>
  <c r="K252" i="10"/>
  <c r="K253" i="10"/>
  <c r="K254" i="10"/>
  <c r="K255" i="10"/>
  <c r="K256" i="10"/>
  <c r="K257" i="10"/>
  <c r="K258" i="10"/>
  <c r="K259" i="10"/>
  <c r="K260" i="10"/>
  <c r="K261" i="10"/>
  <c r="K262" i="10"/>
  <c r="K263" i="10"/>
  <c r="K264" i="10"/>
  <c r="K265" i="10"/>
  <c r="K266" i="10"/>
  <c r="K267" i="10"/>
  <c r="K268" i="10"/>
  <c r="K269" i="10"/>
  <c r="K270" i="10"/>
  <c r="K271" i="10"/>
  <c r="K272" i="10"/>
  <c r="K273" i="10"/>
  <c r="K274" i="10"/>
  <c r="K275" i="10"/>
  <c r="K276" i="10"/>
  <c r="K277" i="10"/>
  <c r="K278" i="10"/>
  <c r="K279" i="10"/>
  <c r="K280" i="10"/>
  <c r="K281" i="10"/>
  <c r="K282" i="10"/>
  <c r="K283" i="10"/>
  <c r="K284" i="10"/>
  <c r="K285" i="10"/>
  <c r="K286" i="10"/>
  <c r="K287" i="10"/>
  <c r="K288" i="10"/>
  <c r="K289" i="10"/>
  <c r="K290" i="10"/>
  <c r="K293" i="10"/>
  <c r="K294" i="10"/>
  <c r="K295" i="10"/>
  <c r="K296" i="10"/>
  <c r="K297" i="10"/>
  <c r="K298" i="10"/>
  <c r="K299" i="10"/>
  <c r="K301" i="10"/>
  <c r="K302" i="10"/>
  <c r="K303" i="10"/>
  <c r="K304" i="10"/>
  <c r="K305" i="10"/>
  <c r="K306" i="10"/>
  <c r="K308" i="10"/>
  <c r="K309" i="10"/>
  <c r="K310" i="10"/>
  <c r="K311" i="10"/>
  <c r="K312" i="10"/>
  <c r="K313" i="10"/>
  <c r="K314" i="10"/>
  <c r="K315" i="10"/>
  <c r="K316" i="10"/>
  <c r="K317" i="10"/>
  <c r="K318" i="10"/>
  <c r="K319" i="10"/>
  <c r="K320" i="10"/>
  <c r="K321" i="10"/>
  <c r="K322" i="10"/>
  <c r="K323" i="10"/>
  <c r="K324" i="10"/>
  <c r="K325" i="10"/>
  <c r="K326" i="10"/>
  <c r="K327" i="10"/>
  <c r="K328" i="10"/>
  <c r="K329" i="10"/>
  <c r="K330" i="10"/>
  <c r="K331" i="10"/>
  <c r="K332" i="10"/>
  <c r="K333" i="10"/>
  <c r="K334" i="10"/>
  <c r="K335" i="10"/>
  <c r="K336" i="10"/>
  <c r="K337" i="10"/>
  <c r="K338" i="10"/>
  <c r="K339" i="10"/>
  <c r="K340" i="10"/>
  <c r="K341" i="10"/>
  <c r="K342" i="10"/>
  <c r="K343" i="10"/>
  <c r="K344" i="10"/>
  <c r="K345" i="10"/>
  <c r="K346" i="10"/>
  <c r="K347" i="10"/>
  <c r="K348" i="10"/>
  <c r="K349" i="10"/>
  <c r="K350" i="10"/>
  <c r="K351" i="10"/>
  <c r="K352" i="10"/>
  <c r="K353" i="10"/>
  <c r="K354" i="10"/>
  <c r="K355" i="10"/>
  <c r="K356" i="10"/>
  <c r="K357" i="10"/>
  <c r="K358" i="10"/>
  <c r="K359" i="10"/>
  <c r="K360" i="10"/>
  <c r="K361" i="10"/>
  <c r="K362" i="10"/>
  <c r="K166" i="10"/>
  <c r="K167" i="10"/>
  <c r="X822" i="4"/>
  <c r="X823" i="4"/>
  <c r="X824" i="4"/>
  <c r="X825" i="4"/>
  <c r="X826" i="4"/>
  <c r="X827" i="4"/>
  <c r="X828" i="4"/>
  <c r="X829" i="4"/>
  <c r="X830" i="4"/>
  <c r="X831" i="4"/>
  <c r="X832" i="4"/>
  <c r="X833" i="4"/>
  <c r="X834" i="4"/>
  <c r="X835" i="4"/>
  <c r="X836" i="4"/>
  <c r="X837" i="4"/>
  <c r="X838" i="4"/>
  <c r="X839" i="4"/>
  <c r="X840" i="4"/>
  <c r="X841" i="4"/>
  <c r="X842" i="4"/>
  <c r="X843" i="4"/>
  <c r="X844" i="4"/>
  <c r="X845" i="4"/>
  <c r="X846" i="4"/>
  <c r="X847" i="4"/>
  <c r="X848" i="4"/>
  <c r="X849" i="4"/>
  <c r="X850" i="4"/>
  <c r="X851" i="4"/>
  <c r="X852" i="4"/>
  <c r="X853" i="4"/>
  <c r="X854" i="4"/>
  <c r="X855" i="4"/>
  <c r="X856" i="4"/>
  <c r="X857" i="4"/>
  <c r="X858" i="4"/>
  <c r="X859" i="4"/>
  <c r="X860" i="4"/>
  <c r="X861" i="4"/>
  <c r="X862" i="4"/>
  <c r="X863" i="4"/>
  <c r="X864" i="4"/>
  <c r="X865" i="4"/>
  <c r="X866" i="4"/>
  <c r="X867" i="4"/>
  <c r="X868" i="4"/>
  <c r="X869" i="4"/>
  <c r="X870" i="4"/>
  <c r="X871" i="4"/>
  <c r="X872" i="4"/>
  <c r="X873" i="4"/>
  <c r="X874" i="4"/>
  <c r="X875" i="4"/>
  <c r="X876" i="4"/>
  <c r="X877" i="4"/>
  <c r="X878" i="4"/>
  <c r="X879" i="4"/>
  <c r="X880" i="4"/>
  <c r="X881" i="4"/>
  <c r="X882" i="4"/>
  <c r="X883" i="4"/>
  <c r="X884" i="4"/>
  <c r="X885" i="4"/>
  <c r="X886" i="4"/>
  <c r="X887" i="4"/>
  <c r="X888" i="4"/>
  <c r="X889" i="4"/>
  <c r="X890" i="4"/>
  <c r="X891" i="4"/>
  <c r="X892" i="4"/>
  <c r="X893" i="4"/>
  <c r="X894" i="4"/>
  <c r="X895" i="4"/>
  <c r="X896" i="4"/>
  <c r="X897" i="4"/>
  <c r="X898" i="4"/>
  <c r="X899" i="4"/>
  <c r="W822" i="4"/>
  <c r="W823" i="4"/>
  <c r="W824" i="4"/>
  <c r="W825" i="4"/>
  <c r="W826" i="4"/>
  <c r="W827" i="4"/>
  <c r="W828" i="4"/>
  <c r="W829" i="4"/>
  <c r="W830" i="4"/>
  <c r="W831" i="4"/>
  <c r="W832" i="4"/>
  <c r="W833" i="4"/>
  <c r="W834" i="4"/>
  <c r="W835" i="4"/>
  <c r="W836" i="4"/>
  <c r="W837" i="4"/>
  <c r="W838" i="4"/>
  <c r="W839" i="4"/>
  <c r="W840" i="4"/>
  <c r="W841" i="4"/>
  <c r="W842" i="4"/>
  <c r="W843" i="4"/>
  <c r="W844" i="4"/>
  <c r="W845" i="4"/>
  <c r="W846" i="4"/>
  <c r="W847" i="4"/>
  <c r="W848" i="4"/>
  <c r="W849" i="4"/>
  <c r="W850" i="4"/>
  <c r="W851" i="4"/>
  <c r="W852" i="4"/>
  <c r="W853" i="4"/>
  <c r="W854" i="4"/>
  <c r="W855" i="4"/>
  <c r="W856" i="4"/>
  <c r="W857" i="4"/>
  <c r="W858" i="4"/>
  <c r="W859" i="4"/>
  <c r="W860" i="4"/>
  <c r="W861" i="4"/>
  <c r="W862" i="4"/>
  <c r="W863" i="4"/>
  <c r="W864" i="4"/>
  <c r="W865" i="4"/>
  <c r="W866" i="4"/>
  <c r="W867" i="4"/>
  <c r="W868" i="4"/>
  <c r="W869" i="4"/>
  <c r="W870" i="4"/>
  <c r="W871" i="4"/>
  <c r="W872" i="4"/>
  <c r="W873" i="4"/>
  <c r="W874" i="4"/>
  <c r="W875" i="4"/>
  <c r="W876" i="4"/>
  <c r="W877" i="4"/>
  <c r="W878" i="4"/>
  <c r="W879" i="4"/>
  <c r="W880" i="4"/>
  <c r="W881" i="4"/>
  <c r="W882" i="4"/>
  <c r="W883" i="4"/>
  <c r="W884" i="4"/>
  <c r="W885" i="4"/>
  <c r="W886" i="4"/>
  <c r="W887" i="4"/>
  <c r="W888" i="4"/>
  <c r="W889" i="4"/>
  <c r="W890" i="4"/>
  <c r="W891" i="4"/>
  <c r="W892" i="4"/>
  <c r="W893" i="4"/>
  <c r="W894" i="4"/>
  <c r="W895" i="4"/>
  <c r="W896" i="4"/>
  <c r="W897" i="4"/>
  <c r="W898" i="4"/>
  <c r="W899" i="4"/>
  <c r="V894" i="4"/>
  <c r="V895" i="4"/>
  <c r="V896" i="4"/>
  <c r="V897" i="4"/>
  <c r="V898" i="4"/>
  <c r="V899" i="4"/>
  <c r="V882" i="4"/>
  <c r="V883" i="4"/>
  <c r="V884" i="4"/>
  <c r="V885" i="4"/>
  <c r="V886" i="4"/>
  <c r="V887" i="4"/>
  <c r="V888" i="4"/>
  <c r="V889" i="4"/>
  <c r="V890" i="4"/>
  <c r="V891" i="4"/>
  <c r="V892" i="4"/>
  <c r="V893" i="4"/>
  <c r="V822" i="4"/>
  <c r="V823" i="4"/>
  <c r="V824" i="4"/>
  <c r="V825" i="4"/>
  <c r="V826" i="4"/>
  <c r="V827" i="4"/>
  <c r="V828" i="4"/>
  <c r="V829" i="4"/>
  <c r="V830" i="4"/>
  <c r="V831" i="4"/>
  <c r="V832" i="4"/>
  <c r="V833" i="4"/>
  <c r="V834" i="4"/>
  <c r="V835" i="4"/>
  <c r="V836" i="4"/>
  <c r="V837" i="4"/>
  <c r="V838" i="4"/>
  <c r="V839" i="4"/>
  <c r="V840" i="4"/>
  <c r="V841" i="4"/>
  <c r="V842" i="4"/>
  <c r="V843" i="4"/>
  <c r="V844" i="4"/>
  <c r="V845" i="4"/>
  <c r="V846" i="4"/>
  <c r="V847" i="4"/>
  <c r="V848" i="4"/>
  <c r="V849" i="4"/>
  <c r="V850" i="4"/>
  <c r="V851" i="4"/>
  <c r="V852" i="4"/>
  <c r="V853" i="4"/>
  <c r="V854" i="4"/>
  <c r="V855" i="4"/>
  <c r="V856" i="4"/>
  <c r="V857" i="4"/>
  <c r="V858" i="4"/>
  <c r="V859" i="4"/>
  <c r="V860" i="4"/>
  <c r="V861" i="4"/>
  <c r="V862" i="4"/>
  <c r="V863" i="4"/>
  <c r="V864" i="4"/>
  <c r="V865" i="4"/>
  <c r="V866" i="4"/>
  <c r="V867" i="4"/>
  <c r="V868" i="4"/>
  <c r="V869" i="4"/>
  <c r="V870" i="4"/>
  <c r="V871" i="4"/>
  <c r="V872" i="4"/>
  <c r="V873" i="4"/>
  <c r="V874" i="4"/>
  <c r="V875" i="4"/>
  <c r="V876" i="4"/>
  <c r="V877" i="4"/>
  <c r="V878" i="4"/>
  <c r="V879" i="4"/>
  <c r="V880" i="4"/>
  <c r="V881" i="4"/>
  <c r="K292" i="10" l="1"/>
  <c r="K154" i="10"/>
  <c r="K155" i="10"/>
  <c r="K156" i="10"/>
  <c r="K157" i="10"/>
  <c r="K158" i="10"/>
  <c r="K159" i="10"/>
  <c r="K160" i="10"/>
  <c r="K161" i="10"/>
  <c r="K162" i="10"/>
  <c r="K163" i="10"/>
  <c r="K164" i="10"/>
  <c r="K165" i="10"/>
  <c r="AJ152" i="10"/>
  <c r="AJ153" i="10"/>
  <c r="AJ154" i="10"/>
  <c r="AJ155" i="10"/>
  <c r="AJ156" i="10"/>
  <c r="AJ157" i="10"/>
  <c r="AJ158" i="10"/>
  <c r="AJ159" i="10"/>
  <c r="AJ160" i="10"/>
  <c r="AJ161" i="10"/>
  <c r="AJ162" i="10"/>
  <c r="AJ163" i="10"/>
  <c r="AJ164" i="10"/>
  <c r="AJ165" i="10"/>
  <c r="AJ166" i="10"/>
  <c r="AJ167" i="10"/>
  <c r="AJ168" i="10"/>
  <c r="AJ169" i="10"/>
  <c r="AJ170" i="10"/>
  <c r="AJ171" i="10"/>
  <c r="AJ172" i="10"/>
  <c r="AJ173" i="10"/>
  <c r="AJ174" i="10"/>
  <c r="AJ175" i="10"/>
  <c r="AJ176" i="10"/>
  <c r="AJ177" i="10"/>
  <c r="AJ178" i="10"/>
  <c r="AJ179" i="10"/>
  <c r="AJ180" i="10"/>
  <c r="AJ181" i="10"/>
  <c r="AJ182" i="10"/>
  <c r="AJ183" i="10"/>
  <c r="AJ184" i="10"/>
  <c r="AJ185" i="10"/>
  <c r="AJ186" i="10"/>
  <c r="AJ187" i="10"/>
  <c r="AJ188" i="10"/>
  <c r="AJ189" i="10"/>
  <c r="AJ190" i="10"/>
  <c r="AJ191" i="10"/>
  <c r="AJ192" i="10"/>
  <c r="K150" i="10"/>
  <c r="K151" i="10"/>
  <c r="K152" i="10"/>
  <c r="K153" i="10"/>
  <c r="K148" i="10"/>
  <c r="K149" i="10"/>
  <c r="K146" i="10" l="1"/>
  <c r="K147" i="10"/>
  <c r="AJ145" i="10"/>
  <c r="AJ146" i="10"/>
  <c r="AJ147" i="10"/>
  <c r="AJ148" i="10"/>
  <c r="AJ149" i="10"/>
  <c r="AJ150" i="10"/>
  <c r="AJ151" i="10"/>
  <c r="K142" i="10"/>
  <c r="K143" i="10"/>
  <c r="K144" i="10"/>
  <c r="K145" i="10"/>
  <c r="K141" i="10"/>
  <c r="K139" i="10"/>
  <c r="K140" i="10"/>
  <c r="K137" i="10"/>
  <c r="K138" i="10"/>
  <c r="AJ135" i="10" l="1"/>
  <c r="AJ136" i="10"/>
  <c r="AJ137" i="10"/>
  <c r="AJ138" i="10"/>
  <c r="AJ139" i="10"/>
  <c r="AJ140" i="10"/>
  <c r="AJ141" i="10"/>
  <c r="AJ142" i="10"/>
  <c r="AJ143" i="10"/>
  <c r="AJ144" i="10"/>
  <c r="K135" i="10"/>
  <c r="K136" i="10"/>
  <c r="K134" i="10"/>
  <c r="K133" i="10" l="1"/>
  <c r="K132" i="10"/>
  <c r="AJ130" i="10"/>
  <c r="AJ131" i="10"/>
  <c r="AJ132" i="10"/>
  <c r="AJ133" i="10"/>
  <c r="AJ134" i="10"/>
  <c r="AJ129" i="10"/>
  <c r="AJ126" i="10"/>
  <c r="AJ127" i="10"/>
  <c r="AJ128" i="10"/>
  <c r="K125" i="10" l="1"/>
  <c r="K126" i="10"/>
  <c r="K127" i="10"/>
  <c r="K128" i="10"/>
  <c r="K129" i="10"/>
  <c r="K130" i="10"/>
  <c r="K131" i="10"/>
  <c r="AJ124" i="10"/>
  <c r="AJ125" i="10"/>
  <c r="AJ123" i="10"/>
  <c r="AJ122" i="10"/>
  <c r="AJ119" i="10" l="1"/>
  <c r="AJ120" i="10"/>
  <c r="AJ121" i="10"/>
  <c r="K118" i="10"/>
  <c r="K119" i="10"/>
  <c r="K120" i="10"/>
  <c r="K121" i="10"/>
  <c r="K122" i="10"/>
  <c r="K123" i="10"/>
  <c r="K124" i="10"/>
  <c r="K112" i="10"/>
  <c r="K113" i="10"/>
  <c r="K114" i="10"/>
  <c r="K115" i="10"/>
  <c r="K116" i="10"/>
  <c r="K117" i="10"/>
  <c r="K111" i="10"/>
  <c r="K109" i="10"/>
  <c r="K110" i="10"/>
  <c r="K104" i="10"/>
  <c r="K105" i="10"/>
  <c r="K106" i="10"/>
  <c r="K107" i="10"/>
  <c r="K108" i="10"/>
  <c r="AJ104" i="10"/>
  <c r="AJ102" i="10"/>
  <c r="AJ103" i="10"/>
  <c r="AJ105" i="10"/>
  <c r="AJ106" i="10"/>
  <c r="AJ107" i="10"/>
  <c r="AJ108" i="10"/>
  <c r="AJ109" i="10"/>
  <c r="AJ110" i="10"/>
  <c r="AJ111" i="10"/>
  <c r="AJ112" i="10"/>
  <c r="AJ113" i="10"/>
  <c r="AJ114" i="10"/>
  <c r="AJ115" i="10"/>
  <c r="AJ116" i="10"/>
  <c r="AJ117" i="10"/>
  <c r="AJ118" i="10"/>
  <c r="K102" i="10"/>
  <c r="K103" i="10"/>
  <c r="AJ101" i="10"/>
  <c r="K101" i="10"/>
  <c r="AJ99" i="10"/>
  <c r="AJ100" i="10"/>
  <c r="K99" i="10"/>
  <c r="K100" i="10"/>
  <c r="K98" i="10"/>
  <c r="AJ97" i="10"/>
  <c r="AJ98" i="10"/>
  <c r="K97" i="10"/>
  <c r="AJ96" i="10"/>
  <c r="X815" i="4"/>
  <c r="X816" i="4"/>
  <c r="X817" i="4"/>
  <c r="X818" i="4"/>
  <c r="X819" i="4"/>
  <c r="X820" i="4"/>
  <c r="X821" i="4"/>
  <c r="W815" i="4"/>
  <c r="W816" i="4"/>
  <c r="W817" i="4"/>
  <c r="W818" i="4"/>
  <c r="W819" i="4"/>
  <c r="W820" i="4"/>
  <c r="W821" i="4"/>
  <c r="V815" i="4"/>
  <c r="V816" i="4"/>
  <c r="V817" i="4"/>
  <c r="V818" i="4"/>
  <c r="V819" i="4"/>
  <c r="V820" i="4"/>
  <c r="V821" i="4"/>
  <c r="X802" i="4"/>
  <c r="X803" i="4"/>
  <c r="X804" i="4"/>
  <c r="X805" i="4"/>
  <c r="X806" i="4"/>
  <c r="X807" i="4"/>
  <c r="X808" i="4"/>
  <c r="X809" i="4"/>
  <c r="X810" i="4"/>
  <c r="X811" i="4"/>
  <c r="X812" i="4"/>
  <c r="X813" i="4"/>
  <c r="X814" i="4"/>
  <c r="W802" i="4"/>
  <c r="W803" i="4"/>
  <c r="W804" i="4"/>
  <c r="W805" i="4"/>
  <c r="W806" i="4"/>
  <c r="W807" i="4"/>
  <c r="W808" i="4"/>
  <c r="W809" i="4"/>
  <c r="W810" i="4"/>
  <c r="W811" i="4"/>
  <c r="W812" i="4"/>
  <c r="W813" i="4"/>
  <c r="W814" i="4"/>
  <c r="V802" i="4"/>
  <c r="V803" i="4"/>
  <c r="V804" i="4"/>
  <c r="V805" i="4"/>
  <c r="V806" i="4"/>
  <c r="V807" i="4"/>
  <c r="V808" i="4"/>
  <c r="V809" i="4"/>
  <c r="V810" i="4"/>
  <c r="V811" i="4"/>
  <c r="V812" i="4"/>
  <c r="V813" i="4"/>
  <c r="V814" i="4"/>
  <c r="D35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K78" i="10" l="1"/>
  <c r="K79" i="10"/>
  <c r="K80" i="10"/>
  <c r="K81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96" i="10"/>
  <c r="AJ72" i="10" l="1"/>
  <c r="AJ73" i="10"/>
  <c r="AJ74" i="10"/>
  <c r="AJ75" i="10"/>
  <c r="AJ76" i="10"/>
  <c r="AJ77" i="10"/>
  <c r="AJ78" i="10"/>
  <c r="AJ79" i="10"/>
  <c r="AJ80" i="10"/>
  <c r="AJ81" i="10"/>
  <c r="AJ82" i="10"/>
  <c r="AJ83" i="10"/>
  <c r="AJ84" i="10"/>
  <c r="AJ85" i="10"/>
  <c r="AJ86" i="10"/>
  <c r="AJ87" i="10"/>
  <c r="K72" i="10"/>
  <c r="K73" i="10"/>
  <c r="K74" i="10"/>
  <c r="K75" i="10"/>
  <c r="K76" i="10"/>
  <c r="K77" i="10"/>
  <c r="AJ71" i="10" l="1"/>
  <c r="AJ88" i="10"/>
  <c r="AJ89" i="10"/>
  <c r="AJ90" i="10"/>
  <c r="AJ91" i="10"/>
  <c r="AJ92" i="10"/>
  <c r="AJ93" i="10"/>
  <c r="AJ94" i="10"/>
  <c r="AJ95" i="10"/>
  <c r="AJ67" i="10"/>
  <c r="AJ68" i="10"/>
  <c r="AJ69" i="10"/>
  <c r="AJ70" i="10"/>
  <c r="K68" i="10"/>
  <c r="K69" i="10"/>
  <c r="K70" i="10"/>
  <c r="K71" i="10"/>
  <c r="AJ66" i="10"/>
  <c r="K65" i="10"/>
  <c r="K66" i="10"/>
  <c r="K67" i="10"/>
  <c r="X786" i="4"/>
  <c r="X787" i="4"/>
  <c r="X788" i="4"/>
  <c r="X789" i="4"/>
  <c r="X790" i="4"/>
  <c r="X791" i="4"/>
  <c r="X792" i="4"/>
  <c r="X793" i="4"/>
  <c r="X794" i="4"/>
  <c r="X795" i="4"/>
  <c r="X796" i="4"/>
  <c r="X797" i="4"/>
  <c r="X798" i="4"/>
  <c r="X799" i="4"/>
  <c r="X800" i="4"/>
  <c r="X801" i="4"/>
  <c r="W786" i="4"/>
  <c r="W787" i="4"/>
  <c r="W788" i="4"/>
  <c r="W789" i="4"/>
  <c r="W790" i="4"/>
  <c r="W791" i="4"/>
  <c r="W792" i="4"/>
  <c r="W793" i="4"/>
  <c r="W794" i="4"/>
  <c r="W795" i="4"/>
  <c r="W796" i="4"/>
  <c r="W797" i="4"/>
  <c r="W798" i="4"/>
  <c r="W799" i="4"/>
  <c r="W800" i="4"/>
  <c r="W801" i="4"/>
  <c r="V786" i="4"/>
  <c r="V787" i="4"/>
  <c r="V788" i="4"/>
  <c r="V789" i="4"/>
  <c r="V790" i="4"/>
  <c r="V791" i="4"/>
  <c r="V792" i="4"/>
  <c r="V793" i="4"/>
  <c r="V794" i="4"/>
  <c r="V795" i="4"/>
  <c r="V796" i="4"/>
  <c r="V797" i="4"/>
  <c r="V798" i="4"/>
  <c r="V799" i="4"/>
  <c r="V800" i="4"/>
  <c r="V801" i="4"/>
  <c r="X783" i="4"/>
  <c r="V782" i="4"/>
  <c r="X777" i="4"/>
  <c r="X778" i="4"/>
  <c r="X779" i="4"/>
  <c r="X780" i="4"/>
  <c r="X781" i="4"/>
  <c r="X782" i="4"/>
  <c r="X784" i="4"/>
  <c r="X785" i="4"/>
  <c r="W777" i="4"/>
  <c r="W778" i="4"/>
  <c r="W779" i="4"/>
  <c r="W780" i="4"/>
  <c r="W781" i="4"/>
  <c r="W782" i="4"/>
  <c r="W783" i="4"/>
  <c r="W784" i="4"/>
  <c r="W785" i="4"/>
  <c r="V777" i="4"/>
  <c r="V778" i="4"/>
  <c r="V779" i="4"/>
  <c r="V780" i="4"/>
  <c r="V781" i="4"/>
  <c r="V783" i="4"/>
  <c r="V784" i="4"/>
  <c r="V785" i="4"/>
  <c r="X773" i="4" l="1"/>
  <c r="V773" i="4"/>
  <c r="X768" i="4"/>
  <c r="X769" i="4"/>
  <c r="X770" i="4"/>
  <c r="X771" i="4"/>
  <c r="X772" i="4"/>
  <c r="X774" i="4"/>
  <c r="X775" i="4"/>
  <c r="X776" i="4"/>
  <c r="W769" i="4"/>
  <c r="W770" i="4"/>
  <c r="W771" i="4"/>
  <c r="W772" i="4"/>
  <c r="W773" i="4"/>
  <c r="W774" i="4"/>
  <c r="W775" i="4"/>
  <c r="W776" i="4"/>
  <c r="V769" i="4"/>
  <c r="V770" i="4"/>
  <c r="V771" i="4"/>
  <c r="V772" i="4"/>
  <c r="V774" i="4"/>
  <c r="V775" i="4"/>
  <c r="V776" i="4"/>
  <c r="AJ35" i="10" l="1"/>
  <c r="AJ36" i="10"/>
  <c r="AJ37" i="10"/>
  <c r="AJ38" i="10"/>
  <c r="AJ39" i="10"/>
  <c r="AJ40" i="10"/>
  <c r="AJ41" i="10"/>
  <c r="AJ42" i="10"/>
  <c r="AJ43" i="10"/>
  <c r="AJ44" i="10"/>
  <c r="AJ45" i="10"/>
  <c r="AJ46" i="10"/>
  <c r="AJ47" i="10"/>
  <c r="AJ48" i="10"/>
  <c r="AJ49" i="10"/>
  <c r="AJ50" i="10"/>
  <c r="AJ51" i="10"/>
  <c r="AJ52" i="10"/>
  <c r="AJ53" i="10"/>
  <c r="AJ54" i="10"/>
  <c r="AJ55" i="10"/>
  <c r="AJ56" i="10"/>
  <c r="AJ57" i="10"/>
  <c r="AJ58" i="10"/>
  <c r="AJ59" i="10"/>
  <c r="AJ60" i="10"/>
  <c r="AJ61" i="10"/>
  <c r="AJ62" i="10"/>
  <c r="AJ63" i="10"/>
  <c r="AJ64" i="10"/>
  <c r="AJ65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X763" i="4"/>
  <c r="X764" i="4"/>
  <c r="X765" i="4"/>
  <c r="X766" i="4"/>
  <c r="X767" i="4"/>
  <c r="W763" i="4"/>
  <c r="W764" i="4"/>
  <c r="W765" i="4"/>
  <c r="W766" i="4"/>
  <c r="W767" i="4"/>
  <c r="W768" i="4"/>
  <c r="V763" i="4"/>
  <c r="V764" i="4"/>
  <c r="V765" i="4"/>
  <c r="V766" i="4"/>
  <c r="V767" i="4"/>
  <c r="V768" i="4"/>
  <c r="X758" i="4" l="1"/>
  <c r="X759" i="4"/>
  <c r="X760" i="4"/>
  <c r="X761" i="4"/>
  <c r="X762" i="4"/>
  <c r="W758" i="4"/>
  <c r="W759" i="4"/>
  <c r="W760" i="4"/>
  <c r="W761" i="4"/>
  <c r="W762" i="4"/>
  <c r="V758" i="4"/>
  <c r="V759" i="4"/>
  <c r="V760" i="4"/>
  <c r="V761" i="4"/>
  <c r="V762" i="4"/>
  <c r="AJ30" i="10" l="1"/>
  <c r="AJ29" i="10"/>
  <c r="AJ31" i="10" l="1"/>
  <c r="AJ32" i="10"/>
  <c r="AJ33" i="10"/>
  <c r="AJ34" i="10"/>
  <c r="AJ28" i="10"/>
  <c r="K28" i="10"/>
  <c r="AJ27" i="10"/>
  <c r="K27" i="10"/>
  <c r="AJ26" i="10"/>
  <c r="K26" i="10"/>
  <c r="AJ25" i="10"/>
  <c r="K24" i="10" l="1"/>
  <c r="X746" i="4" l="1"/>
  <c r="X747" i="4"/>
  <c r="X748" i="4"/>
  <c r="X749" i="4"/>
  <c r="X750" i="4"/>
  <c r="X751" i="4"/>
  <c r="X752" i="4"/>
  <c r="X753" i="4"/>
  <c r="X754" i="4"/>
  <c r="X755" i="4"/>
  <c r="X756" i="4"/>
  <c r="X757" i="4"/>
  <c r="W746" i="4"/>
  <c r="W747" i="4"/>
  <c r="W748" i="4"/>
  <c r="W749" i="4"/>
  <c r="W750" i="4"/>
  <c r="W751" i="4"/>
  <c r="W752" i="4"/>
  <c r="W753" i="4"/>
  <c r="W754" i="4"/>
  <c r="W755" i="4"/>
  <c r="W756" i="4"/>
  <c r="W757" i="4"/>
  <c r="V746" i="4"/>
  <c r="V747" i="4"/>
  <c r="V748" i="4"/>
  <c r="V749" i="4"/>
  <c r="V750" i="4"/>
  <c r="V751" i="4"/>
  <c r="V752" i="4"/>
  <c r="V753" i="4"/>
  <c r="V754" i="4"/>
  <c r="V755" i="4"/>
  <c r="V756" i="4"/>
  <c r="V757" i="4"/>
  <c r="X736" i="4" l="1"/>
  <c r="X737" i="4"/>
  <c r="X738" i="4"/>
  <c r="X739" i="4"/>
  <c r="X740" i="4"/>
  <c r="X741" i="4"/>
  <c r="X742" i="4"/>
  <c r="X743" i="4"/>
  <c r="X744" i="4"/>
  <c r="X745" i="4"/>
  <c r="X735" i="4"/>
  <c r="W736" i="4"/>
  <c r="W737" i="4"/>
  <c r="W738" i="4"/>
  <c r="W739" i="4"/>
  <c r="W740" i="4"/>
  <c r="W741" i="4"/>
  <c r="W742" i="4"/>
  <c r="W743" i="4"/>
  <c r="W744" i="4"/>
  <c r="W745" i="4"/>
  <c r="W735" i="4"/>
  <c r="V736" i="4"/>
  <c r="V737" i="4"/>
  <c r="V738" i="4"/>
  <c r="V739" i="4"/>
  <c r="V740" i="4"/>
  <c r="V741" i="4"/>
  <c r="V742" i="4"/>
  <c r="V743" i="4"/>
  <c r="V744" i="4"/>
  <c r="V745" i="4"/>
  <c r="V735" i="4"/>
  <c r="X730" i="4"/>
  <c r="X731" i="4"/>
  <c r="X732" i="4"/>
  <c r="X733" i="4"/>
  <c r="X734" i="4"/>
  <c r="W730" i="4"/>
  <c r="W731" i="4"/>
  <c r="W732" i="4"/>
  <c r="W733" i="4"/>
  <c r="W734" i="4"/>
  <c r="V730" i="4"/>
  <c r="V731" i="4"/>
  <c r="V732" i="4"/>
  <c r="V733" i="4"/>
  <c r="V734" i="4"/>
  <c r="K11" i="10"/>
  <c r="K12" i="10"/>
  <c r="K13" i="10"/>
  <c r="K6" i="10" l="1"/>
  <c r="K7" i="10"/>
  <c r="K8" i="10"/>
  <c r="K9" i="10"/>
  <c r="K10" i="10"/>
  <c r="K14" i="10"/>
  <c r="K15" i="10"/>
  <c r="K16" i="10"/>
  <c r="K17" i="10"/>
  <c r="K18" i="10"/>
  <c r="K19" i="10"/>
  <c r="K20" i="10"/>
  <c r="K21" i="10"/>
  <c r="K22" i="10"/>
  <c r="K23" i="10"/>
  <c r="K25" i="10"/>
  <c r="AJ24" i="10" l="1"/>
  <c r="AJ23" i="10"/>
  <c r="AJ22" i="10"/>
  <c r="AJ21" i="10"/>
  <c r="AJ20" i="10"/>
  <c r="AJ19" i="10"/>
  <c r="AJ18" i="10"/>
  <c r="AJ17" i="10"/>
  <c r="AJ16" i="10"/>
  <c r="AJ15" i="10"/>
  <c r="AJ14" i="10"/>
  <c r="AJ13" i="10"/>
  <c r="AJ12" i="10"/>
  <c r="AJ11" i="10"/>
  <c r="AJ10" i="10"/>
  <c r="AJ9" i="10"/>
  <c r="AJ8" i="10"/>
  <c r="AJ7" i="10"/>
  <c r="AJ6" i="10"/>
  <c r="AJ369" i="7"/>
  <c r="K369" i="7"/>
  <c r="AJ368" i="7" l="1"/>
  <c r="AJ367" i="7"/>
  <c r="AJ366" i="7"/>
  <c r="K368" i="7"/>
  <c r="K367" i="7"/>
  <c r="K366" i="7"/>
  <c r="AJ365" i="7" l="1"/>
  <c r="K365" i="7"/>
  <c r="AJ364" i="7"/>
  <c r="K363" i="7"/>
  <c r="K364" i="7"/>
  <c r="AJ363" i="7"/>
  <c r="AJ362" i="7"/>
  <c r="K362" i="7"/>
  <c r="AJ360" i="7" l="1"/>
  <c r="AJ361" i="7"/>
  <c r="K361" i="7"/>
  <c r="K360" i="7"/>
  <c r="AJ359" i="7" l="1"/>
  <c r="K359" i="7"/>
  <c r="X719" i="4" l="1"/>
  <c r="X720" i="4"/>
  <c r="X721" i="4"/>
  <c r="X722" i="4"/>
  <c r="X723" i="4"/>
  <c r="X724" i="4"/>
  <c r="X725" i="4"/>
  <c r="X726" i="4"/>
  <c r="X727" i="4"/>
  <c r="X728" i="4"/>
  <c r="X729" i="4"/>
  <c r="W719" i="4"/>
  <c r="W720" i="4"/>
  <c r="W721" i="4"/>
  <c r="W722" i="4"/>
  <c r="W723" i="4"/>
  <c r="W724" i="4"/>
  <c r="W725" i="4"/>
  <c r="W726" i="4"/>
  <c r="W727" i="4"/>
  <c r="W728" i="4"/>
  <c r="W729" i="4"/>
  <c r="V719" i="4"/>
  <c r="V720" i="4"/>
  <c r="V721" i="4"/>
  <c r="V722" i="4"/>
  <c r="V723" i="4"/>
  <c r="V724" i="4"/>
  <c r="V725" i="4"/>
  <c r="V726" i="4"/>
  <c r="V727" i="4"/>
  <c r="V728" i="4"/>
  <c r="V729" i="4"/>
  <c r="AJ358" i="7" l="1"/>
  <c r="K358" i="7"/>
  <c r="AJ357" i="7" l="1"/>
  <c r="K357" i="7"/>
  <c r="AJ356" i="7" l="1"/>
  <c r="K356" i="7"/>
  <c r="AJ355" i="7"/>
  <c r="K355" i="7"/>
  <c r="AJ354" i="7" l="1"/>
  <c r="K354" i="7"/>
  <c r="AJ353" i="7" l="1"/>
  <c r="K353" i="7"/>
  <c r="AJ352" i="7"/>
  <c r="K352" i="7"/>
  <c r="X713" i="4" l="1"/>
  <c r="X714" i="4"/>
  <c r="X715" i="4"/>
  <c r="X716" i="4"/>
  <c r="X717" i="4"/>
  <c r="X718" i="4"/>
  <c r="W713" i="4"/>
  <c r="W714" i="4"/>
  <c r="W715" i="4"/>
  <c r="W716" i="4"/>
  <c r="W717" i="4"/>
  <c r="W718" i="4"/>
  <c r="V713" i="4"/>
  <c r="V714" i="4"/>
  <c r="V715" i="4"/>
  <c r="V716" i="4"/>
  <c r="V717" i="4"/>
  <c r="V718" i="4"/>
  <c r="AJ351" i="7" l="1"/>
  <c r="K351" i="7"/>
  <c r="AJ350" i="7" l="1"/>
  <c r="K350" i="7"/>
  <c r="AJ349" i="7" l="1"/>
  <c r="K349" i="7"/>
  <c r="AJ348" i="7"/>
  <c r="K348" i="7"/>
  <c r="AJ347" i="7"/>
  <c r="K347" i="7"/>
  <c r="AJ346" i="7" l="1"/>
  <c r="K346" i="7"/>
  <c r="AJ345" i="7" l="1"/>
  <c r="K345" i="7" l="1"/>
  <c r="X705" i="4"/>
  <c r="X706" i="4"/>
  <c r="X707" i="4"/>
  <c r="X708" i="4"/>
  <c r="X709" i="4"/>
  <c r="X710" i="4"/>
  <c r="X711" i="4"/>
  <c r="X712" i="4"/>
  <c r="W705" i="4"/>
  <c r="W706" i="4"/>
  <c r="W707" i="4"/>
  <c r="W708" i="4"/>
  <c r="W709" i="4"/>
  <c r="W710" i="4"/>
  <c r="W711" i="4"/>
  <c r="W712" i="4"/>
  <c r="V705" i="4"/>
  <c r="V706" i="4"/>
  <c r="V707" i="4"/>
  <c r="V708" i="4"/>
  <c r="V709" i="4"/>
  <c r="V710" i="4"/>
  <c r="V711" i="4"/>
  <c r="V712" i="4"/>
  <c r="AJ344" i="7" l="1"/>
  <c r="K344" i="7"/>
  <c r="AJ343" i="7"/>
  <c r="K343" i="7"/>
  <c r="AJ342" i="7" l="1"/>
  <c r="K342" i="7"/>
  <c r="AJ340" i="7"/>
  <c r="AJ341" i="7"/>
  <c r="K340" i="7"/>
  <c r="K341" i="7"/>
  <c r="AJ339" i="7" l="1"/>
  <c r="K339" i="7"/>
  <c r="AJ338" i="7"/>
  <c r="K338" i="7"/>
  <c r="X698" i="4" l="1"/>
  <c r="X699" i="4"/>
  <c r="X700" i="4"/>
  <c r="X701" i="4"/>
  <c r="X702" i="4"/>
  <c r="X703" i="4"/>
  <c r="X704" i="4"/>
  <c r="W698" i="4"/>
  <c r="W699" i="4"/>
  <c r="W700" i="4"/>
  <c r="W701" i="4"/>
  <c r="W702" i="4"/>
  <c r="W703" i="4"/>
  <c r="W704" i="4"/>
  <c r="V698" i="4"/>
  <c r="V699" i="4"/>
  <c r="V700" i="4"/>
  <c r="V701" i="4"/>
  <c r="V702" i="4"/>
  <c r="V703" i="4"/>
  <c r="V704" i="4"/>
  <c r="AJ337" i="7" l="1"/>
  <c r="K337" i="7"/>
  <c r="AJ336" i="7"/>
  <c r="K336" i="7"/>
  <c r="AJ335" i="7"/>
  <c r="K335" i="7"/>
  <c r="AJ334" i="7" l="1"/>
  <c r="K334" i="7"/>
  <c r="AJ333" i="7" l="1"/>
  <c r="K333" i="7"/>
  <c r="AJ332" i="7" l="1"/>
  <c r="R328" i="7"/>
  <c r="Q328" i="7"/>
  <c r="P328" i="7"/>
  <c r="K332" i="7"/>
  <c r="AJ331" i="7"/>
  <c r="K331" i="7"/>
  <c r="AJ330" i="7"/>
  <c r="K330" i="7"/>
  <c r="AJ329" i="7"/>
  <c r="S328" i="7" l="1"/>
  <c r="K329" i="7"/>
  <c r="V692" i="4"/>
  <c r="V693" i="4"/>
  <c r="V694" i="4"/>
  <c r="V695" i="4"/>
  <c r="V696" i="4"/>
  <c r="V697" i="4"/>
  <c r="W693" i="4"/>
  <c r="W694" i="4"/>
  <c r="W695" i="4"/>
  <c r="W696" i="4"/>
  <c r="W697" i="4"/>
  <c r="X680" i="4"/>
  <c r="X681" i="4"/>
  <c r="X682" i="4"/>
  <c r="X683" i="4"/>
  <c r="X684" i="4"/>
  <c r="X685" i="4"/>
  <c r="X686" i="4"/>
  <c r="X687" i="4"/>
  <c r="X688" i="4"/>
  <c r="X689" i="4"/>
  <c r="X690" i="4"/>
  <c r="X691" i="4"/>
  <c r="X692" i="4"/>
  <c r="X693" i="4"/>
  <c r="X694" i="4"/>
  <c r="X695" i="4"/>
  <c r="X696" i="4"/>
  <c r="X697" i="4"/>
  <c r="W681" i="4"/>
  <c r="W682" i="4"/>
  <c r="W683" i="4"/>
  <c r="W684" i="4"/>
  <c r="W685" i="4"/>
  <c r="W686" i="4"/>
  <c r="W687" i="4"/>
  <c r="W688" i="4"/>
  <c r="W689" i="4"/>
  <c r="W690" i="4"/>
  <c r="W691" i="4"/>
  <c r="W692" i="4"/>
  <c r="V681" i="4"/>
  <c r="V682" i="4"/>
  <c r="V683" i="4"/>
  <c r="V684" i="4"/>
  <c r="V685" i="4"/>
  <c r="V686" i="4"/>
  <c r="V687" i="4"/>
  <c r="V688" i="4"/>
  <c r="V689" i="4"/>
  <c r="V690" i="4"/>
  <c r="V691" i="4"/>
  <c r="AJ328" i="7"/>
  <c r="K328" i="7"/>
  <c r="AJ327" i="7"/>
  <c r="K327" i="7"/>
  <c r="AJ326" i="7" l="1"/>
  <c r="K326" i="7"/>
  <c r="AJ325" i="7" l="1"/>
  <c r="K325" i="7"/>
  <c r="AJ324" i="7" l="1"/>
  <c r="K324" i="7"/>
  <c r="AJ323" i="7" l="1"/>
  <c r="K323" i="7"/>
  <c r="AJ322" i="7"/>
  <c r="K322" i="7"/>
  <c r="AJ320" i="7"/>
  <c r="AJ321" i="7"/>
  <c r="K319" i="7"/>
  <c r="K320" i="7"/>
  <c r="K321" i="7"/>
  <c r="AJ319" i="7" l="1"/>
  <c r="AJ317" i="7" l="1"/>
  <c r="AJ318" i="7"/>
  <c r="K317" i="7"/>
  <c r="K318" i="7"/>
  <c r="V675" i="4"/>
  <c r="AJ316" i="7" l="1"/>
  <c r="K316" i="7"/>
  <c r="AJ315" i="7"/>
  <c r="K314" i="7"/>
  <c r="K315" i="7"/>
  <c r="AJ314" i="7"/>
  <c r="AJ313" i="7" l="1"/>
  <c r="K313" i="7"/>
  <c r="AJ312" i="7"/>
  <c r="K312" i="7"/>
  <c r="AJ311" i="7"/>
  <c r="K311" i="7"/>
  <c r="AJ310" i="7"/>
  <c r="K310" i="7"/>
  <c r="X653" i="4"/>
  <c r="X654" i="4"/>
  <c r="X655" i="4"/>
  <c r="X656" i="4"/>
  <c r="X657" i="4"/>
  <c r="X658" i="4"/>
  <c r="X659" i="4"/>
  <c r="X660" i="4"/>
  <c r="X661" i="4"/>
  <c r="X662" i="4"/>
  <c r="X663" i="4"/>
  <c r="X664" i="4"/>
  <c r="X665" i="4"/>
  <c r="X666" i="4"/>
  <c r="X667" i="4"/>
  <c r="X668" i="4"/>
  <c r="X669" i="4"/>
  <c r="X670" i="4"/>
  <c r="X671" i="4"/>
  <c r="X672" i="4"/>
  <c r="X673" i="4"/>
  <c r="X674" i="4"/>
  <c r="X675" i="4"/>
  <c r="X676" i="4"/>
  <c r="X677" i="4"/>
  <c r="X678" i="4"/>
  <c r="X679" i="4"/>
  <c r="W656" i="4"/>
  <c r="W657" i="4"/>
  <c r="W658" i="4"/>
  <c r="W659" i="4"/>
  <c r="W660" i="4"/>
  <c r="W661" i="4"/>
  <c r="W662" i="4"/>
  <c r="W663" i="4"/>
  <c r="W664" i="4"/>
  <c r="W665" i="4"/>
  <c r="W666" i="4"/>
  <c r="W667" i="4"/>
  <c r="W668" i="4"/>
  <c r="W669" i="4"/>
  <c r="W670" i="4"/>
  <c r="W671" i="4"/>
  <c r="W672" i="4"/>
  <c r="W673" i="4"/>
  <c r="W674" i="4"/>
  <c r="W675" i="4"/>
  <c r="W676" i="4"/>
  <c r="W677" i="4"/>
  <c r="W678" i="4"/>
  <c r="W679" i="4"/>
  <c r="W680" i="4"/>
  <c r="V654" i="4"/>
  <c r="V655" i="4"/>
  <c r="V656" i="4"/>
  <c r="V657" i="4"/>
  <c r="V658" i="4"/>
  <c r="V659" i="4"/>
  <c r="V660" i="4"/>
  <c r="V661" i="4"/>
  <c r="V662" i="4"/>
  <c r="V663" i="4"/>
  <c r="V664" i="4"/>
  <c r="V665" i="4"/>
  <c r="V666" i="4"/>
  <c r="V667" i="4"/>
  <c r="V668" i="4"/>
  <c r="V669" i="4"/>
  <c r="V670" i="4"/>
  <c r="V671" i="4"/>
  <c r="V672" i="4"/>
  <c r="V673" i="4"/>
  <c r="V674" i="4"/>
  <c r="V676" i="4"/>
  <c r="V677" i="4"/>
  <c r="V678" i="4"/>
  <c r="V679" i="4"/>
  <c r="V680" i="4"/>
  <c r="AJ309" i="7" l="1"/>
  <c r="K309" i="7"/>
  <c r="AJ308" i="7"/>
  <c r="K308" i="7"/>
  <c r="G45" i="9"/>
  <c r="AJ307" i="7"/>
  <c r="K307" i="7"/>
  <c r="AJ306" i="7"/>
  <c r="K306" i="7"/>
  <c r="AJ305" i="7" l="1"/>
  <c r="K305" i="7"/>
  <c r="AJ304" i="7" l="1"/>
  <c r="K304" i="7"/>
  <c r="AJ303" i="7"/>
  <c r="K303" i="7"/>
  <c r="AJ302" i="7" l="1"/>
  <c r="K302" i="7"/>
  <c r="AJ301" i="7"/>
  <c r="K301" i="7"/>
  <c r="AJ300" i="7"/>
  <c r="K300" i="7"/>
  <c r="AJ299" i="7"/>
  <c r="K299" i="7"/>
  <c r="AJ297" i="7"/>
  <c r="AJ298" i="7"/>
  <c r="K298" i="7"/>
  <c r="K297" i="7"/>
  <c r="AJ296" i="7"/>
  <c r="K286" i="7"/>
  <c r="K287" i="7"/>
  <c r="K288" i="7"/>
  <c r="K289" i="7"/>
  <c r="K290" i="7"/>
  <c r="K291" i="7"/>
  <c r="K292" i="7"/>
  <c r="K293" i="7"/>
  <c r="K294" i="7"/>
  <c r="K295" i="7"/>
  <c r="K296" i="7"/>
  <c r="AJ295" i="7"/>
  <c r="AJ294" i="7"/>
  <c r="AJ293" i="7"/>
  <c r="AJ292" i="7" l="1"/>
  <c r="AJ291" i="7" l="1"/>
  <c r="AJ290" i="7" l="1"/>
  <c r="AJ289" i="7" l="1"/>
  <c r="X648" i="4"/>
  <c r="X649" i="4"/>
  <c r="X650" i="4"/>
  <c r="X651" i="4"/>
  <c r="X652" i="4"/>
  <c r="W648" i="4"/>
  <c r="W649" i="4"/>
  <c r="W650" i="4"/>
  <c r="W651" i="4"/>
  <c r="W652" i="4"/>
  <c r="W653" i="4"/>
  <c r="W654" i="4"/>
  <c r="W655" i="4"/>
  <c r="V648" i="4"/>
  <c r="V649" i="4"/>
  <c r="V650" i="4"/>
  <c r="V651" i="4"/>
  <c r="V652" i="4"/>
  <c r="V653" i="4"/>
  <c r="AJ288" i="7"/>
  <c r="AJ286" i="7"/>
  <c r="AJ287" i="7"/>
  <c r="AJ285" i="7"/>
  <c r="K285" i="7" l="1"/>
  <c r="AJ284" i="7"/>
  <c r="K284" i="7"/>
  <c r="AJ283" i="7" l="1"/>
  <c r="K283" i="7"/>
  <c r="AJ282" i="7"/>
  <c r="K282" i="7"/>
  <c r="AJ281" i="7"/>
  <c r="K281" i="7"/>
  <c r="X644" i="4"/>
  <c r="X645" i="4"/>
  <c r="X646" i="4"/>
  <c r="X647" i="4"/>
  <c r="W644" i="4"/>
  <c r="W645" i="4"/>
  <c r="W646" i="4"/>
  <c r="W647" i="4"/>
  <c r="V643" i="4"/>
  <c r="V644" i="4"/>
  <c r="V645" i="4"/>
  <c r="V646" i="4"/>
  <c r="V647" i="4"/>
  <c r="AJ280" i="7" l="1"/>
  <c r="K280" i="7"/>
  <c r="AJ279" i="7"/>
  <c r="K279" i="7"/>
  <c r="AJ277" i="7"/>
  <c r="AJ278" i="7"/>
  <c r="K278" i="7"/>
  <c r="K277" i="7"/>
  <c r="AJ276" i="7" l="1"/>
  <c r="K276" i="7"/>
  <c r="AJ275" i="7"/>
  <c r="K275" i="7"/>
  <c r="X633" i="4" l="1"/>
  <c r="X634" i="4"/>
  <c r="X635" i="4"/>
  <c r="X636" i="4"/>
  <c r="X637" i="4"/>
  <c r="X638" i="4"/>
  <c r="X639" i="4"/>
  <c r="X640" i="4"/>
  <c r="X641" i="4"/>
  <c r="X642" i="4"/>
  <c r="X643" i="4"/>
  <c r="W633" i="4"/>
  <c r="W634" i="4"/>
  <c r="W635" i="4"/>
  <c r="W636" i="4"/>
  <c r="W637" i="4"/>
  <c r="W638" i="4"/>
  <c r="W639" i="4"/>
  <c r="W640" i="4"/>
  <c r="W641" i="4"/>
  <c r="W642" i="4"/>
  <c r="W643" i="4"/>
  <c r="V633" i="4"/>
  <c r="V634" i="4"/>
  <c r="V635" i="4"/>
  <c r="V636" i="4"/>
  <c r="V637" i="4"/>
  <c r="V638" i="4"/>
  <c r="V639" i="4"/>
  <c r="V640" i="4"/>
  <c r="V641" i="4"/>
  <c r="V642" i="4"/>
  <c r="AJ274" i="7" l="1"/>
  <c r="K274" i="7"/>
  <c r="AJ273" i="7"/>
  <c r="K273" i="7"/>
  <c r="AJ272" i="7"/>
  <c r="K272" i="7"/>
  <c r="AJ271" i="7"/>
  <c r="K271" i="7"/>
  <c r="AJ270" i="7" l="1"/>
  <c r="K270" i="7"/>
  <c r="AJ269" i="7" l="1"/>
  <c r="K269" i="7"/>
  <c r="K268" i="7" l="1"/>
  <c r="AJ268" i="7"/>
  <c r="AJ267" i="7" l="1"/>
  <c r="K267" i="7"/>
  <c r="AJ266" i="7"/>
  <c r="K266" i="7"/>
  <c r="AJ265" i="7"/>
  <c r="K265" i="7"/>
  <c r="AJ264" i="7" l="1"/>
  <c r="K264" i="7"/>
  <c r="AJ263" i="7" l="1"/>
  <c r="K263" i="7"/>
  <c r="AJ262" i="7" l="1"/>
  <c r="K262" i="7"/>
  <c r="AJ261" i="7"/>
  <c r="K261" i="7"/>
  <c r="AJ259" i="7" l="1"/>
  <c r="AJ260" i="7"/>
  <c r="K259" i="7"/>
  <c r="K260" i="7"/>
  <c r="AJ258" i="7"/>
  <c r="K258" i="7"/>
  <c r="K257" i="7"/>
  <c r="AJ256" i="7"/>
  <c r="AJ257" i="7"/>
  <c r="K256" i="7"/>
  <c r="AJ255" i="7"/>
  <c r="K255" i="7"/>
  <c r="AJ254" i="7"/>
  <c r="X607" i="4"/>
  <c r="X608" i="4"/>
  <c r="X609" i="4"/>
  <c r="X610" i="4"/>
  <c r="X611" i="4"/>
  <c r="X612" i="4"/>
  <c r="X613" i="4"/>
  <c r="X614" i="4"/>
  <c r="X615" i="4"/>
  <c r="X616" i="4"/>
  <c r="X617" i="4"/>
  <c r="X618" i="4"/>
  <c r="X619" i="4"/>
  <c r="X620" i="4"/>
  <c r="X621" i="4"/>
  <c r="X622" i="4"/>
  <c r="X623" i="4"/>
  <c r="X624" i="4"/>
  <c r="X625" i="4"/>
  <c r="X626" i="4"/>
  <c r="X627" i="4"/>
  <c r="X628" i="4"/>
  <c r="X629" i="4"/>
  <c r="X630" i="4"/>
  <c r="X631" i="4"/>
  <c r="X632" i="4"/>
  <c r="W607" i="4"/>
  <c r="W608" i="4"/>
  <c r="W609" i="4"/>
  <c r="W610" i="4"/>
  <c r="W611" i="4"/>
  <c r="W612" i="4"/>
  <c r="W613" i="4"/>
  <c r="W614" i="4"/>
  <c r="W615" i="4"/>
  <c r="W616" i="4"/>
  <c r="W617" i="4"/>
  <c r="W618" i="4"/>
  <c r="W619" i="4"/>
  <c r="W620" i="4"/>
  <c r="W621" i="4"/>
  <c r="W622" i="4"/>
  <c r="W623" i="4"/>
  <c r="W624" i="4"/>
  <c r="W625" i="4"/>
  <c r="W626" i="4"/>
  <c r="W627" i="4"/>
  <c r="W628" i="4"/>
  <c r="W629" i="4"/>
  <c r="W630" i="4"/>
  <c r="W631" i="4"/>
  <c r="W632" i="4"/>
  <c r="V607" i="4"/>
  <c r="V608" i="4"/>
  <c r="V609" i="4"/>
  <c r="V610" i="4"/>
  <c r="V611" i="4"/>
  <c r="V612" i="4"/>
  <c r="V613" i="4"/>
  <c r="V614" i="4"/>
  <c r="V615" i="4"/>
  <c r="V616" i="4"/>
  <c r="V617" i="4"/>
  <c r="V618" i="4"/>
  <c r="V619" i="4"/>
  <c r="V620" i="4"/>
  <c r="V621" i="4"/>
  <c r="V622" i="4"/>
  <c r="V623" i="4"/>
  <c r="V624" i="4"/>
  <c r="V625" i="4"/>
  <c r="V626" i="4"/>
  <c r="V627" i="4"/>
  <c r="V628" i="4"/>
  <c r="V629" i="4"/>
  <c r="V630" i="4"/>
  <c r="V631" i="4"/>
  <c r="V632" i="4"/>
  <c r="AJ252" i="7" l="1"/>
  <c r="AJ253" i="7"/>
  <c r="AJ251" i="7"/>
  <c r="AJ250" i="7"/>
  <c r="AJ249" i="7"/>
  <c r="AJ248" i="7" l="1"/>
  <c r="AJ247" i="7"/>
  <c r="K247" i="7"/>
  <c r="AJ246" i="7"/>
  <c r="X452" i="4"/>
  <c r="X453" i="4"/>
  <c r="X454" i="4"/>
  <c r="X455" i="4"/>
  <c r="X456" i="4"/>
  <c r="X457" i="4"/>
  <c r="X458" i="4"/>
  <c r="X459" i="4"/>
  <c r="X460" i="4"/>
  <c r="X461" i="4"/>
  <c r="X462" i="4"/>
  <c r="X463" i="4"/>
  <c r="X464" i="4"/>
  <c r="X465" i="4"/>
  <c r="X466" i="4"/>
  <c r="X467" i="4"/>
  <c r="X468" i="4"/>
  <c r="X469" i="4"/>
  <c r="X470" i="4"/>
  <c r="X471" i="4"/>
  <c r="X472" i="4"/>
  <c r="X473" i="4"/>
  <c r="X474" i="4"/>
  <c r="X475" i="4"/>
  <c r="X476" i="4"/>
  <c r="X477" i="4"/>
  <c r="X478" i="4"/>
  <c r="X479" i="4"/>
  <c r="X480" i="4"/>
  <c r="X481" i="4"/>
  <c r="X482" i="4"/>
  <c r="X483" i="4"/>
  <c r="X484" i="4"/>
  <c r="X485" i="4"/>
  <c r="X486" i="4"/>
  <c r="X487" i="4"/>
  <c r="X488" i="4"/>
  <c r="X489" i="4"/>
  <c r="X490" i="4"/>
  <c r="X491" i="4"/>
  <c r="X492" i="4"/>
  <c r="X493" i="4"/>
  <c r="X494" i="4"/>
  <c r="X495" i="4"/>
  <c r="X496" i="4"/>
  <c r="X497" i="4"/>
  <c r="X498" i="4"/>
  <c r="X499" i="4"/>
  <c r="X500" i="4"/>
  <c r="X501" i="4"/>
  <c r="X502" i="4"/>
  <c r="X503" i="4"/>
  <c r="X504" i="4"/>
  <c r="X505" i="4"/>
  <c r="X506" i="4"/>
  <c r="X507" i="4"/>
  <c r="X508" i="4"/>
  <c r="X509" i="4"/>
  <c r="X510" i="4"/>
  <c r="X511" i="4"/>
  <c r="X512" i="4"/>
  <c r="X513" i="4"/>
  <c r="X514" i="4"/>
  <c r="X515" i="4"/>
  <c r="X516" i="4"/>
  <c r="X517" i="4"/>
  <c r="X518" i="4"/>
  <c r="X519" i="4"/>
  <c r="X520" i="4"/>
  <c r="X521" i="4"/>
  <c r="X522" i="4"/>
  <c r="X523" i="4"/>
  <c r="X524" i="4"/>
  <c r="X525" i="4"/>
  <c r="X526" i="4"/>
  <c r="X527" i="4"/>
  <c r="X528" i="4"/>
  <c r="X529" i="4"/>
  <c r="X530" i="4"/>
  <c r="X531" i="4"/>
  <c r="X532" i="4"/>
  <c r="X533" i="4"/>
  <c r="X534" i="4"/>
  <c r="X535" i="4"/>
  <c r="X536" i="4"/>
  <c r="X537" i="4"/>
  <c r="X538" i="4"/>
  <c r="X539" i="4"/>
  <c r="X540" i="4"/>
  <c r="X541" i="4"/>
  <c r="X542" i="4"/>
  <c r="X543" i="4"/>
  <c r="X544" i="4"/>
  <c r="X545" i="4"/>
  <c r="X546" i="4"/>
  <c r="X547" i="4"/>
  <c r="X548" i="4"/>
  <c r="X549" i="4"/>
  <c r="X550" i="4"/>
  <c r="X551" i="4"/>
  <c r="X552" i="4"/>
  <c r="X553" i="4"/>
  <c r="X554" i="4"/>
  <c r="X555" i="4"/>
  <c r="X556" i="4"/>
  <c r="X557" i="4"/>
  <c r="X558" i="4"/>
  <c r="X559" i="4"/>
  <c r="X560" i="4"/>
  <c r="X561" i="4"/>
  <c r="X562" i="4"/>
  <c r="X563" i="4"/>
  <c r="X564" i="4"/>
  <c r="X565" i="4"/>
  <c r="X566" i="4"/>
  <c r="X567" i="4"/>
  <c r="X568" i="4"/>
  <c r="X569" i="4"/>
  <c r="X570" i="4"/>
  <c r="X571" i="4"/>
  <c r="X572" i="4"/>
  <c r="X573" i="4"/>
  <c r="X574" i="4"/>
  <c r="X575" i="4"/>
  <c r="X576" i="4"/>
  <c r="X577" i="4"/>
  <c r="X578" i="4"/>
  <c r="X579" i="4"/>
  <c r="X580" i="4"/>
  <c r="X581" i="4"/>
  <c r="X582" i="4"/>
  <c r="X583" i="4"/>
  <c r="X584" i="4"/>
  <c r="X585" i="4"/>
  <c r="X586" i="4"/>
  <c r="X587" i="4"/>
  <c r="X588" i="4"/>
  <c r="X589" i="4"/>
  <c r="X590" i="4"/>
  <c r="X591" i="4"/>
  <c r="X592" i="4"/>
  <c r="X593" i="4"/>
  <c r="X594" i="4"/>
  <c r="X595" i="4"/>
  <c r="X596" i="4"/>
  <c r="X597" i="4"/>
  <c r="X598" i="4"/>
  <c r="X599" i="4"/>
  <c r="X600" i="4"/>
  <c r="X601" i="4"/>
  <c r="X602" i="4"/>
  <c r="X603" i="4"/>
  <c r="X604" i="4"/>
  <c r="X605" i="4"/>
  <c r="X606" i="4"/>
  <c r="W452" i="4"/>
  <c r="W453" i="4"/>
  <c r="W454" i="4"/>
  <c r="W455" i="4"/>
  <c r="W456" i="4"/>
  <c r="W457" i="4"/>
  <c r="W458" i="4"/>
  <c r="W459" i="4"/>
  <c r="W460" i="4"/>
  <c r="W461" i="4"/>
  <c r="W462" i="4"/>
  <c r="W463" i="4"/>
  <c r="W464" i="4"/>
  <c r="W465" i="4"/>
  <c r="W466" i="4"/>
  <c r="W467" i="4"/>
  <c r="W468" i="4"/>
  <c r="W469" i="4"/>
  <c r="W470" i="4"/>
  <c r="W471" i="4"/>
  <c r="W472" i="4"/>
  <c r="W473" i="4"/>
  <c r="W474" i="4"/>
  <c r="W475" i="4"/>
  <c r="W476" i="4"/>
  <c r="W477" i="4"/>
  <c r="W478" i="4"/>
  <c r="W479" i="4"/>
  <c r="W480" i="4"/>
  <c r="W481" i="4"/>
  <c r="W482" i="4"/>
  <c r="W483" i="4"/>
  <c r="W484" i="4"/>
  <c r="W485" i="4"/>
  <c r="W486" i="4"/>
  <c r="W487" i="4"/>
  <c r="W488" i="4"/>
  <c r="W489" i="4"/>
  <c r="W490" i="4"/>
  <c r="W491" i="4"/>
  <c r="W492" i="4"/>
  <c r="W493" i="4"/>
  <c r="W494" i="4"/>
  <c r="W495" i="4"/>
  <c r="W496" i="4"/>
  <c r="W497" i="4"/>
  <c r="W498" i="4"/>
  <c r="W499" i="4"/>
  <c r="W500" i="4"/>
  <c r="W501" i="4"/>
  <c r="W502" i="4"/>
  <c r="W503" i="4"/>
  <c r="W504" i="4"/>
  <c r="W505" i="4"/>
  <c r="W506" i="4"/>
  <c r="W507" i="4"/>
  <c r="W508" i="4"/>
  <c r="W509" i="4"/>
  <c r="W510" i="4"/>
  <c r="W511" i="4"/>
  <c r="W512" i="4"/>
  <c r="W513" i="4"/>
  <c r="W514" i="4"/>
  <c r="W515" i="4"/>
  <c r="W516" i="4"/>
  <c r="W517" i="4"/>
  <c r="W518" i="4"/>
  <c r="W519" i="4"/>
  <c r="W520" i="4"/>
  <c r="W521" i="4"/>
  <c r="W522" i="4"/>
  <c r="W523" i="4"/>
  <c r="W524" i="4"/>
  <c r="W525" i="4"/>
  <c r="W526" i="4"/>
  <c r="W527" i="4"/>
  <c r="W528" i="4"/>
  <c r="W529" i="4"/>
  <c r="W530" i="4"/>
  <c r="W531" i="4"/>
  <c r="W532" i="4"/>
  <c r="W533" i="4"/>
  <c r="W534" i="4"/>
  <c r="W535" i="4"/>
  <c r="W536" i="4"/>
  <c r="W537" i="4"/>
  <c r="W538" i="4"/>
  <c r="W539" i="4"/>
  <c r="W540" i="4"/>
  <c r="W541" i="4"/>
  <c r="W542" i="4"/>
  <c r="W543" i="4"/>
  <c r="W544" i="4"/>
  <c r="W545" i="4"/>
  <c r="W546" i="4"/>
  <c r="W547" i="4"/>
  <c r="W548" i="4"/>
  <c r="W549" i="4"/>
  <c r="W550" i="4"/>
  <c r="W551" i="4"/>
  <c r="W552" i="4"/>
  <c r="W553" i="4"/>
  <c r="W554" i="4"/>
  <c r="W555" i="4"/>
  <c r="W556" i="4"/>
  <c r="W557" i="4"/>
  <c r="W558" i="4"/>
  <c r="W559" i="4"/>
  <c r="W560" i="4"/>
  <c r="W561" i="4"/>
  <c r="W562" i="4"/>
  <c r="W563" i="4"/>
  <c r="W564" i="4"/>
  <c r="W565" i="4"/>
  <c r="W566" i="4"/>
  <c r="W567" i="4"/>
  <c r="W568" i="4"/>
  <c r="W569" i="4"/>
  <c r="W570" i="4"/>
  <c r="W571" i="4"/>
  <c r="W572" i="4"/>
  <c r="W573" i="4"/>
  <c r="W574" i="4"/>
  <c r="W575" i="4"/>
  <c r="W576" i="4"/>
  <c r="W577" i="4"/>
  <c r="W578" i="4"/>
  <c r="W579" i="4"/>
  <c r="W580" i="4"/>
  <c r="W581" i="4"/>
  <c r="W582" i="4"/>
  <c r="W583" i="4"/>
  <c r="W584" i="4"/>
  <c r="W585" i="4"/>
  <c r="W586" i="4"/>
  <c r="W587" i="4"/>
  <c r="W588" i="4"/>
  <c r="W589" i="4"/>
  <c r="W590" i="4"/>
  <c r="W591" i="4"/>
  <c r="W592" i="4"/>
  <c r="W593" i="4"/>
  <c r="W594" i="4"/>
  <c r="W595" i="4"/>
  <c r="W596" i="4"/>
  <c r="W597" i="4"/>
  <c r="W598" i="4"/>
  <c r="W599" i="4"/>
  <c r="W600" i="4"/>
  <c r="W601" i="4"/>
  <c r="W602" i="4"/>
  <c r="W603" i="4"/>
  <c r="W604" i="4"/>
  <c r="W605" i="4"/>
  <c r="W606" i="4"/>
  <c r="V452" i="4"/>
  <c r="V453" i="4"/>
  <c r="V454" i="4"/>
  <c r="V455" i="4"/>
  <c r="V456" i="4"/>
  <c r="V457" i="4"/>
  <c r="V458" i="4"/>
  <c r="V459" i="4"/>
  <c r="V460" i="4"/>
  <c r="V461" i="4"/>
  <c r="V462" i="4"/>
  <c r="V463" i="4"/>
  <c r="V464" i="4"/>
  <c r="V465" i="4"/>
  <c r="V466" i="4"/>
  <c r="V467" i="4"/>
  <c r="V468" i="4"/>
  <c r="V469" i="4"/>
  <c r="V470" i="4"/>
  <c r="V471" i="4"/>
  <c r="V472" i="4"/>
  <c r="V473" i="4"/>
  <c r="V474" i="4"/>
  <c r="V475" i="4"/>
  <c r="V476" i="4"/>
  <c r="V477" i="4"/>
  <c r="V478" i="4"/>
  <c r="V479" i="4"/>
  <c r="V480" i="4"/>
  <c r="V481" i="4"/>
  <c r="V482" i="4"/>
  <c r="V483" i="4"/>
  <c r="V484" i="4"/>
  <c r="V485" i="4"/>
  <c r="V486" i="4"/>
  <c r="V487" i="4"/>
  <c r="V488" i="4"/>
  <c r="V489" i="4"/>
  <c r="V490" i="4"/>
  <c r="V491" i="4"/>
  <c r="V492" i="4"/>
  <c r="V493" i="4"/>
  <c r="V494" i="4"/>
  <c r="V495" i="4"/>
  <c r="V496" i="4"/>
  <c r="V497" i="4"/>
  <c r="V498" i="4"/>
  <c r="V499" i="4"/>
  <c r="V500" i="4"/>
  <c r="V501" i="4"/>
  <c r="V502" i="4"/>
  <c r="V503" i="4"/>
  <c r="V504" i="4"/>
  <c r="V505" i="4"/>
  <c r="V506" i="4"/>
  <c r="V507" i="4"/>
  <c r="V508" i="4"/>
  <c r="V509" i="4"/>
  <c r="V510" i="4"/>
  <c r="V511" i="4"/>
  <c r="V512" i="4"/>
  <c r="V513" i="4"/>
  <c r="V514" i="4"/>
  <c r="V515" i="4"/>
  <c r="V516" i="4"/>
  <c r="V517" i="4"/>
  <c r="V518" i="4"/>
  <c r="V519" i="4"/>
  <c r="V520" i="4"/>
  <c r="V521" i="4"/>
  <c r="V522" i="4"/>
  <c r="V523" i="4"/>
  <c r="V524" i="4"/>
  <c r="V525" i="4"/>
  <c r="V526" i="4"/>
  <c r="V527" i="4"/>
  <c r="V528" i="4"/>
  <c r="V529" i="4"/>
  <c r="V530" i="4"/>
  <c r="V531" i="4"/>
  <c r="V532" i="4"/>
  <c r="V533" i="4"/>
  <c r="V534" i="4"/>
  <c r="V535" i="4"/>
  <c r="V536" i="4"/>
  <c r="V537" i="4"/>
  <c r="V538" i="4"/>
  <c r="V539" i="4"/>
  <c r="V540" i="4"/>
  <c r="V541" i="4"/>
  <c r="V542" i="4"/>
  <c r="V543" i="4"/>
  <c r="V544" i="4"/>
  <c r="V545" i="4"/>
  <c r="V546" i="4"/>
  <c r="V547" i="4"/>
  <c r="V548" i="4"/>
  <c r="V549" i="4"/>
  <c r="V550" i="4"/>
  <c r="V551" i="4"/>
  <c r="V552" i="4"/>
  <c r="V553" i="4"/>
  <c r="V554" i="4"/>
  <c r="V555" i="4"/>
  <c r="V556" i="4"/>
  <c r="V557" i="4"/>
  <c r="V558" i="4"/>
  <c r="V559" i="4"/>
  <c r="V560" i="4"/>
  <c r="V561" i="4"/>
  <c r="V562" i="4"/>
  <c r="V563" i="4"/>
  <c r="V564" i="4"/>
  <c r="V565" i="4"/>
  <c r="V566" i="4"/>
  <c r="V567" i="4"/>
  <c r="V568" i="4"/>
  <c r="V569" i="4"/>
  <c r="V570" i="4"/>
  <c r="V571" i="4"/>
  <c r="V572" i="4"/>
  <c r="V573" i="4"/>
  <c r="V574" i="4"/>
  <c r="V575" i="4"/>
  <c r="V576" i="4"/>
  <c r="V577" i="4"/>
  <c r="V578" i="4"/>
  <c r="V579" i="4"/>
  <c r="V580" i="4"/>
  <c r="V581" i="4"/>
  <c r="V582" i="4"/>
  <c r="V583" i="4"/>
  <c r="V584" i="4"/>
  <c r="V585" i="4"/>
  <c r="V586" i="4"/>
  <c r="V587" i="4"/>
  <c r="V588" i="4"/>
  <c r="V589" i="4"/>
  <c r="V590" i="4"/>
  <c r="V591" i="4"/>
  <c r="V592" i="4"/>
  <c r="V593" i="4"/>
  <c r="V594" i="4"/>
  <c r="V595" i="4"/>
  <c r="V596" i="4"/>
  <c r="V597" i="4"/>
  <c r="V598" i="4"/>
  <c r="V599" i="4"/>
  <c r="V600" i="4"/>
  <c r="V601" i="4"/>
  <c r="V602" i="4"/>
  <c r="V603" i="4"/>
  <c r="V604" i="4"/>
  <c r="V605" i="4"/>
  <c r="V606" i="4"/>
  <c r="V451" i="4"/>
  <c r="AJ244" i="7" l="1"/>
  <c r="AJ245" i="7"/>
  <c r="K244" i="7"/>
  <c r="K245" i="7"/>
  <c r="K246" i="7"/>
  <c r="K248" i="7"/>
  <c r="K249" i="7"/>
  <c r="K250" i="7"/>
  <c r="K251" i="7"/>
  <c r="K252" i="7"/>
  <c r="K253" i="7"/>
  <c r="K254" i="7"/>
  <c r="AJ243" i="7" l="1"/>
  <c r="K242" i="7"/>
  <c r="K243" i="7"/>
  <c r="AJ242" i="7" l="1"/>
  <c r="AJ241" i="7" l="1"/>
  <c r="K241" i="7"/>
  <c r="K240" i="7"/>
  <c r="AJ240" i="7"/>
  <c r="AJ239" i="7" l="1"/>
  <c r="K239" i="7"/>
  <c r="AJ237" i="7"/>
  <c r="AJ238" i="7"/>
  <c r="K238" i="7"/>
  <c r="K237" i="7"/>
  <c r="AJ236" i="7" l="1"/>
  <c r="K236" i="7"/>
  <c r="AJ235" i="7" l="1"/>
  <c r="K235" i="7"/>
  <c r="AJ234" i="7" l="1"/>
  <c r="K234" i="7"/>
  <c r="AJ233" i="7"/>
  <c r="K233" i="7"/>
  <c r="AJ232" i="7" l="1"/>
  <c r="K232" i="7"/>
  <c r="AJ231" i="7" l="1"/>
  <c r="K231" i="7"/>
  <c r="AJ230" i="7"/>
  <c r="K230" i="7"/>
  <c r="AJ229" i="7"/>
  <c r="K229" i="7"/>
  <c r="AJ228" i="7"/>
  <c r="K228" i="7"/>
  <c r="AJ226" i="7" l="1"/>
  <c r="AJ227" i="7"/>
  <c r="K227" i="7"/>
  <c r="K226" i="7" l="1"/>
  <c r="AJ225" i="7"/>
  <c r="K225" i="7"/>
  <c r="AJ224" i="7" l="1"/>
  <c r="K224" i="7"/>
  <c r="AJ223" i="7"/>
  <c r="K223" i="7"/>
  <c r="AJ222" i="7"/>
  <c r="K222" i="7"/>
  <c r="AJ221" i="7"/>
  <c r="K221" i="7"/>
  <c r="AJ220" i="7"/>
  <c r="K220" i="7"/>
  <c r="AJ219" i="7"/>
  <c r="K219" i="7"/>
  <c r="AJ218" i="7" l="1"/>
  <c r="K218" i="7"/>
  <c r="AJ217" i="7"/>
  <c r="K217" i="7"/>
  <c r="AJ216" i="7"/>
  <c r="K216" i="7"/>
  <c r="AJ215" i="7"/>
  <c r="K215" i="7"/>
  <c r="AJ214" i="7"/>
  <c r="K214" i="7"/>
  <c r="AJ213" i="7" l="1"/>
  <c r="K213" i="7"/>
  <c r="AJ212" i="7"/>
  <c r="K212" i="7"/>
  <c r="AJ211" i="7" l="1"/>
  <c r="K211" i="7"/>
  <c r="AJ210" i="7" l="1"/>
  <c r="K210" i="7"/>
  <c r="AJ209" i="7" l="1"/>
  <c r="K209" i="7"/>
  <c r="AJ208" i="7" l="1"/>
  <c r="K208" i="7"/>
  <c r="AJ207" i="7" l="1"/>
  <c r="K207" i="7"/>
  <c r="AJ206" i="7" l="1"/>
  <c r="K206" i="7"/>
  <c r="AJ205" i="7" l="1"/>
  <c r="K205" i="7"/>
  <c r="AJ204" i="7" l="1"/>
  <c r="K204" i="7"/>
  <c r="AJ203" i="7" l="1"/>
  <c r="K203" i="7"/>
  <c r="AJ202" i="7" l="1"/>
  <c r="K202" i="7"/>
  <c r="AJ201" i="7"/>
  <c r="K201" i="7"/>
  <c r="AJ200" i="7"/>
  <c r="K200" i="7"/>
  <c r="AJ198" i="7"/>
  <c r="AJ199" i="7"/>
  <c r="K198" i="7"/>
  <c r="K199" i="7"/>
  <c r="AJ197" i="7"/>
  <c r="K197" i="7"/>
  <c r="AJ196" i="7"/>
  <c r="K196" i="7"/>
  <c r="K195" i="7"/>
  <c r="AJ194" i="7"/>
  <c r="AJ195" i="7"/>
  <c r="K194" i="7"/>
  <c r="AJ193" i="7"/>
  <c r="K193" i="7"/>
  <c r="AJ192" i="7"/>
  <c r="K192" i="7"/>
  <c r="AJ191" i="7"/>
  <c r="K191" i="7"/>
  <c r="AJ190" i="7"/>
  <c r="K190" i="7"/>
  <c r="AJ189" i="7" l="1"/>
  <c r="K189" i="7"/>
  <c r="AJ188" i="7" l="1"/>
  <c r="K188" i="7"/>
  <c r="AJ187" i="7" l="1"/>
  <c r="K187" i="7"/>
  <c r="AJ186" i="7" l="1"/>
  <c r="K186" i="7"/>
  <c r="AJ185" i="7" l="1"/>
  <c r="K185" i="7" l="1"/>
  <c r="AJ184" i="7" l="1"/>
  <c r="K184" i="7"/>
  <c r="AJ183" i="7"/>
  <c r="K183" i="7"/>
  <c r="AJ182" i="7"/>
  <c r="K182" i="7"/>
  <c r="AJ181" i="7" l="1"/>
  <c r="K181" i="7"/>
  <c r="AJ180" i="7"/>
  <c r="K180" i="7"/>
  <c r="AJ179" i="7"/>
  <c r="K179" i="7"/>
  <c r="AJ178" i="7"/>
  <c r="K178" i="7"/>
  <c r="AJ177" i="7"/>
  <c r="K177" i="7"/>
  <c r="AJ176" i="7" l="1"/>
  <c r="K176" i="7"/>
  <c r="AJ175" i="7"/>
  <c r="K175" i="7"/>
  <c r="AJ174" i="7" l="1"/>
  <c r="K174" i="7"/>
  <c r="AJ173" i="7" l="1"/>
  <c r="K173" i="7"/>
  <c r="AJ172" i="7" l="1"/>
  <c r="K172" i="7"/>
  <c r="AJ171" i="7" l="1"/>
  <c r="K171" i="7"/>
  <c r="AJ170" i="7" l="1"/>
  <c r="K170" i="7"/>
  <c r="AJ169" i="7"/>
  <c r="K169" i="7"/>
  <c r="AJ168" i="7" l="1"/>
  <c r="K168" i="7"/>
  <c r="AJ167" i="7" l="1"/>
  <c r="K167" i="7"/>
  <c r="AJ166" i="7" l="1"/>
  <c r="K166" i="7"/>
  <c r="AJ165" i="7" l="1"/>
  <c r="K165" i="7"/>
  <c r="AJ164" i="7"/>
  <c r="K164" i="7"/>
  <c r="AJ163" i="7"/>
  <c r="K163" i="7"/>
  <c r="AJ162" i="7" l="1"/>
  <c r="K162" i="7"/>
  <c r="AJ161" i="7" l="1"/>
  <c r="K161" i="7"/>
  <c r="AJ160" i="7"/>
  <c r="K160" i="7"/>
  <c r="AJ159" i="7"/>
  <c r="K159" i="7"/>
  <c r="AJ158" i="7" l="1"/>
  <c r="K158" i="7"/>
  <c r="K7" i="7" l="1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6" i="7"/>
  <c r="AJ7" i="7"/>
  <c r="AJ8" i="7"/>
  <c r="AJ9" i="7"/>
  <c r="AJ10" i="7"/>
  <c r="AJ11" i="7"/>
  <c r="AJ12" i="7"/>
  <c r="AJ13" i="7"/>
  <c r="AJ14" i="7"/>
  <c r="AJ15" i="7"/>
  <c r="AJ16" i="7"/>
  <c r="AJ17" i="7"/>
  <c r="AJ18" i="7"/>
  <c r="AJ19" i="7"/>
  <c r="AJ20" i="7"/>
  <c r="AJ21" i="7"/>
  <c r="AJ22" i="7"/>
  <c r="AJ23" i="7"/>
  <c r="AJ24" i="7"/>
  <c r="AJ25" i="7"/>
  <c r="AJ26" i="7"/>
  <c r="AJ27" i="7"/>
  <c r="AJ28" i="7"/>
  <c r="AJ29" i="7"/>
  <c r="AJ30" i="7"/>
  <c r="AJ31" i="7"/>
  <c r="AJ32" i="7"/>
  <c r="AJ33" i="7"/>
  <c r="AJ34" i="7"/>
  <c r="AJ35" i="7"/>
  <c r="AJ36" i="7"/>
  <c r="AJ37" i="7"/>
  <c r="AJ38" i="7"/>
  <c r="AJ39" i="7"/>
  <c r="AJ40" i="7"/>
  <c r="AJ41" i="7"/>
  <c r="AJ42" i="7"/>
  <c r="AJ43" i="7"/>
  <c r="AJ44" i="7"/>
  <c r="AJ45" i="7"/>
  <c r="AJ46" i="7"/>
  <c r="AJ47" i="7"/>
  <c r="AJ48" i="7"/>
  <c r="AJ49" i="7"/>
  <c r="AJ50" i="7"/>
  <c r="AJ51" i="7"/>
  <c r="AJ52" i="7"/>
  <c r="AJ53" i="7"/>
  <c r="AJ54" i="7"/>
  <c r="AJ55" i="7"/>
  <c r="AJ56" i="7"/>
  <c r="AJ57" i="7"/>
  <c r="AJ58" i="7"/>
  <c r="AJ59" i="7"/>
  <c r="AJ60" i="7"/>
  <c r="AJ61" i="7"/>
  <c r="AJ62" i="7"/>
  <c r="AJ63" i="7"/>
  <c r="AJ64" i="7"/>
  <c r="AJ65" i="7"/>
  <c r="AJ66" i="7"/>
  <c r="AJ67" i="7"/>
  <c r="AJ68" i="7"/>
  <c r="AJ69" i="7"/>
  <c r="AJ70" i="7"/>
  <c r="AJ71" i="7"/>
  <c r="AJ72" i="7"/>
  <c r="AJ73" i="7"/>
  <c r="AJ74" i="7"/>
  <c r="AJ75" i="7"/>
  <c r="AJ76" i="7"/>
  <c r="AJ77" i="7"/>
  <c r="AJ78" i="7"/>
  <c r="AJ79" i="7"/>
  <c r="AJ80" i="7"/>
  <c r="AJ81" i="7"/>
  <c r="AJ82" i="7"/>
  <c r="AJ83" i="7"/>
  <c r="AJ84" i="7"/>
  <c r="AJ85" i="7"/>
  <c r="AJ86" i="7"/>
  <c r="AJ87" i="7"/>
  <c r="AJ88" i="7"/>
  <c r="AJ89" i="7"/>
  <c r="AJ90" i="7"/>
  <c r="AJ91" i="7"/>
  <c r="AJ92" i="7"/>
  <c r="AJ93" i="7"/>
  <c r="AJ94" i="7"/>
  <c r="AJ95" i="7"/>
  <c r="AJ96" i="7"/>
  <c r="AJ97" i="7"/>
  <c r="AJ98" i="7"/>
  <c r="AJ99" i="7"/>
  <c r="AJ100" i="7"/>
  <c r="AJ101" i="7"/>
  <c r="AJ102" i="7"/>
  <c r="AJ103" i="7"/>
  <c r="AJ104" i="7"/>
  <c r="AJ105" i="7"/>
  <c r="AJ106" i="7"/>
  <c r="AJ107" i="7"/>
  <c r="AJ108" i="7"/>
  <c r="AJ109" i="7"/>
  <c r="AJ110" i="7"/>
  <c r="AJ111" i="7"/>
  <c r="AJ112" i="7"/>
  <c r="AJ113" i="7"/>
  <c r="AJ114" i="7"/>
  <c r="AJ115" i="7"/>
  <c r="AJ116" i="7"/>
  <c r="AJ117" i="7"/>
  <c r="AJ118" i="7"/>
  <c r="AJ119" i="7"/>
  <c r="AJ120" i="7"/>
  <c r="AJ121" i="7"/>
  <c r="AJ122" i="7"/>
  <c r="AJ123" i="7"/>
  <c r="AJ124" i="7"/>
  <c r="AJ125" i="7"/>
  <c r="AJ126" i="7"/>
  <c r="AJ127" i="7"/>
  <c r="AJ128" i="7"/>
  <c r="AJ129" i="7"/>
  <c r="AJ130" i="7"/>
  <c r="AJ131" i="7"/>
  <c r="AJ132" i="7"/>
  <c r="AJ133" i="7"/>
  <c r="AJ134" i="7"/>
  <c r="AJ135" i="7"/>
  <c r="AJ136" i="7"/>
  <c r="AJ137" i="7"/>
  <c r="AJ138" i="7"/>
  <c r="AJ139" i="7"/>
  <c r="AJ140" i="7"/>
  <c r="AJ141" i="7"/>
  <c r="AJ142" i="7"/>
  <c r="AJ143" i="7"/>
  <c r="AJ144" i="7"/>
  <c r="AJ145" i="7"/>
  <c r="AJ146" i="7"/>
  <c r="AJ147" i="7"/>
  <c r="AJ148" i="7"/>
  <c r="AJ149" i="7"/>
  <c r="AJ150" i="7"/>
  <c r="AJ151" i="7"/>
  <c r="AJ152" i="7"/>
  <c r="AJ153" i="7"/>
  <c r="AJ154" i="7"/>
  <c r="AJ155" i="7"/>
  <c r="AJ156" i="7"/>
  <c r="AJ157" i="7"/>
  <c r="AJ6" i="7"/>
  <c r="D455" i="4" l="1"/>
  <c r="D456" i="4"/>
  <c r="D457" i="4"/>
  <c r="D458" i="4"/>
  <c r="D459" i="4"/>
  <c r="D460" i="4"/>
  <c r="X371" i="4" l="1"/>
  <c r="X372" i="4"/>
  <c r="X373" i="4"/>
  <c r="X374" i="4"/>
  <c r="X375" i="4"/>
  <c r="X376" i="4"/>
  <c r="X377" i="4"/>
  <c r="X378" i="4"/>
  <c r="X379" i="4"/>
  <c r="X380" i="4"/>
  <c r="X381" i="4"/>
  <c r="X382" i="4"/>
  <c r="X383" i="4"/>
  <c r="X384" i="4"/>
  <c r="X385" i="4"/>
  <c r="X386" i="4"/>
  <c r="X387" i="4"/>
  <c r="X388" i="4"/>
  <c r="X389" i="4"/>
  <c r="X390" i="4"/>
  <c r="X391" i="4"/>
  <c r="X392" i="4"/>
  <c r="X393" i="4"/>
  <c r="X394" i="4"/>
  <c r="X395" i="4"/>
  <c r="X396" i="4"/>
  <c r="X397" i="4"/>
  <c r="X398" i="4"/>
  <c r="X399" i="4"/>
  <c r="X400" i="4"/>
  <c r="X401" i="4"/>
  <c r="X402" i="4"/>
  <c r="X403" i="4"/>
  <c r="X404" i="4"/>
  <c r="X405" i="4"/>
  <c r="X406" i="4"/>
  <c r="X407" i="4"/>
  <c r="X408" i="4"/>
  <c r="X409" i="4"/>
  <c r="X410" i="4"/>
  <c r="X411" i="4"/>
  <c r="X412" i="4"/>
  <c r="X413" i="4"/>
  <c r="X414" i="4"/>
  <c r="X415" i="4"/>
  <c r="X416" i="4"/>
  <c r="X417" i="4"/>
  <c r="X418" i="4"/>
  <c r="X419" i="4"/>
  <c r="X420" i="4"/>
  <c r="X421" i="4"/>
  <c r="X422" i="4"/>
  <c r="X423" i="4"/>
  <c r="X424" i="4"/>
  <c r="X425" i="4"/>
  <c r="X426" i="4"/>
  <c r="X427" i="4"/>
  <c r="X428" i="4"/>
  <c r="X429" i="4"/>
  <c r="X430" i="4"/>
  <c r="X431" i="4"/>
  <c r="X432" i="4"/>
  <c r="X433" i="4"/>
  <c r="X434" i="4"/>
  <c r="X435" i="4"/>
  <c r="X436" i="4"/>
  <c r="X437" i="4"/>
  <c r="X438" i="4"/>
  <c r="X439" i="4"/>
  <c r="X440" i="4"/>
  <c r="X441" i="4"/>
  <c r="X442" i="4"/>
  <c r="X443" i="4"/>
  <c r="X444" i="4"/>
  <c r="X445" i="4"/>
  <c r="X446" i="4"/>
  <c r="X447" i="4"/>
  <c r="X448" i="4"/>
  <c r="X449" i="4"/>
  <c r="X450" i="4"/>
  <c r="X451" i="4"/>
  <c r="W371" i="4"/>
  <c r="W372" i="4"/>
  <c r="W373" i="4"/>
  <c r="W374" i="4"/>
  <c r="W375" i="4"/>
  <c r="W376" i="4"/>
  <c r="W377" i="4"/>
  <c r="W378" i="4"/>
  <c r="W379" i="4"/>
  <c r="W380" i="4"/>
  <c r="W381" i="4"/>
  <c r="W382" i="4"/>
  <c r="W383" i="4"/>
  <c r="W384" i="4"/>
  <c r="W385" i="4"/>
  <c r="W386" i="4"/>
  <c r="W387" i="4"/>
  <c r="W388" i="4"/>
  <c r="W389" i="4"/>
  <c r="W390" i="4"/>
  <c r="W391" i="4"/>
  <c r="W392" i="4"/>
  <c r="W393" i="4"/>
  <c r="W394" i="4"/>
  <c r="W395" i="4"/>
  <c r="W396" i="4"/>
  <c r="W397" i="4"/>
  <c r="W398" i="4"/>
  <c r="W399" i="4"/>
  <c r="W400" i="4"/>
  <c r="W401" i="4"/>
  <c r="W402" i="4"/>
  <c r="W403" i="4"/>
  <c r="W404" i="4"/>
  <c r="W405" i="4"/>
  <c r="W406" i="4"/>
  <c r="W407" i="4"/>
  <c r="W408" i="4"/>
  <c r="W409" i="4"/>
  <c r="W410" i="4"/>
  <c r="W411" i="4"/>
  <c r="W412" i="4"/>
  <c r="W413" i="4"/>
  <c r="W414" i="4"/>
  <c r="W415" i="4"/>
  <c r="W416" i="4"/>
  <c r="W417" i="4"/>
  <c r="W418" i="4"/>
  <c r="W419" i="4"/>
  <c r="W420" i="4"/>
  <c r="W421" i="4"/>
  <c r="W422" i="4"/>
  <c r="W423" i="4"/>
  <c r="W424" i="4"/>
  <c r="W425" i="4"/>
  <c r="W426" i="4"/>
  <c r="W427" i="4"/>
  <c r="W428" i="4"/>
  <c r="W429" i="4"/>
  <c r="W430" i="4"/>
  <c r="W431" i="4"/>
  <c r="W432" i="4"/>
  <c r="W433" i="4"/>
  <c r="W434" i="4"/>
  <c r="W435" i="4"/>
  <c r="W436" i="4"/>
  <c r="W437" i="4"/>
  <c r="W438" i="4"/>
  <c r="W439" i="4"/>
  <c r="W440" i="4"/>
  <c r="W441" i="4"/>
  <c r="W442" i="4"/>
  <c r="W443" i="4"/>
  <c r="W444" i="4"/>
  <c r="W445" i="4"/>
  <c r="W446" i="4"/>
  <c r="W447" i="4"/>
  <c r="W448" i="4"/>
  <c r="W449" i="4"/>
  <c r="W450" i="4"/>
  <c r="W451" i="4"/>
  <c r="V371" i="4"/>
  <c r="V372" i="4"/>
  <c r="V373" i="4"/>
  <c r="V374" i="4"/>
  <c r="V375" i="4"/>
  <c r="V376" i="4"/>
  <c r="V377" i="4"/>
  <c r="V378" i="4"/>
  <c r="V379" i="4"/>
  <c r="V380" i="4"/>
  <c r="V381" i="4"/>
  <c r="V382" i="4"/>
  <c r="V383" i="4"/>
  <c r="V384" i="4"/>
  <c r="V385" i="4"/>
  <c r="V386" i="4"/>
  <c r="V387" i="4"/>
  <c r="V388" i="4"/>
  <c r="V389" i="4"/>
  <c r="V390" i="4"/>
  <c r="V391" i="4"/>
  <c r="V392" i="4"/>
  <c r="V393" i="4"/>
  <c r="V394" i="4"/>
  <c r="V395" i="4"/>
  <c r="V396" i="4"/>
  <c r="V397" i="4"/>
  <c r="V398" i="4"/>
  <c r="V399" i="4"/>
  <c r="V400" i="4"/>
  <c r="V401" i="4"/>
  <c r="V402" i="4"/>
  <c r="V403" i="4"/>
  <c r="V404" i="4"/>
  <c r="V405" i="4"/>
  <c r="V406" i="4"/>
  <c r="V407" i="4"/>
  <c r="V408" i="4"/>
  <c r="V409" i="4"/>
  <c r="V410" i="4"/>
  <c r="V411" i="4"/>
  <c r="V412" i="4"/>
  <c r="V413" i="4"/>
  <c r="V414" i="4"/>
  <c r="V415" i="4"/>
  <c r="V416" i="4"/>
  <c r="V417" i="4"/>
  <c r="V418" i="4"/>
  <c r="V419" i="4"/>
  <c r="V420" i="4"/>
  <c r="V421" i="4"/>
  <c r="V422" i="4"/>
  <c r="V423" i="4"/>
  <c r="V424" i="4"/>
  <c r="V425" i="4"/>
  <c r="V426" i="4"/>
  <c r="V427" i="4"/>
  <c r="V428" i="4"/>
  <c r="V429" i="4"/>
  <c r="V430" i="4"/>
  <c r="V431" i="4"/>
  <c r="V432" i="4"/>
  <c r="V433" i="4"/>
  <c r="V434" i="4"/>
  <c r="V435" i="4"/>
  <c r="V436" i="4"/>
  <c r="V437" i="4"/>
  <c r="V438" i="4"/>
  <c r="V439" i="4"/>
  <c r="V440" i="4"/>
  <c r="V441" i="4"/>
  <c r="V442" i="4"/>
  <c r="V443" i="4"/>
  <c r="V444" i="4"/>
  <c r="V445" i="4"/>
  <c r="V446" i="4"/>
  <c r="V447" i="4"/>
  <c r="V448" i="4"/>
  <c r="V449" i="4"/>
  <c r="V450" i="4"/>
  <c r="X370" i="4"/>
  <c r="W370" i="4"/>
  <c r="V370" i="4"/>
  <c r="AN77" i="7" l="1"/>
  <c r="F442" i="4" l="1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F405" i="4" l="1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Z409" i="3" l="1"/>
  <c r="AA409" i="3"/>
  <c r="AB409" i="3"/>
  <c r="Z410" i="3"/>
  <c r="AA410" i="3"/>
  <c r="AB410" i="3"/>
  <c r="Z411" i="3"/>
  <c r="AA411" i="3"/>
  <c r="AB411" i="3"/>
  <c r="Z412" i="3"/>
  <c r="AA412" i="3"/>
  <c r="AB412" i="3"/>
  <c r="Z413" i="3"/>
  <c r="AA413" i="3"/>
  <c r="AB413" i="3"/>
  <c r="Z414" i="3"/>
  <c r="AA414" i="3"/>
  <c r="AB414" i="3"/>
  <c r="Z415" i="3"/>
  <c r="AA415" i="3"/>
  <c r="AB415" i="3"/>
  <c r="Z416" i="3"/>
  <c r="AA416" i="3"/>
  <c r="AB416" i="3"/>
  <c r="Z417" i="3"/>
  <c r="AA417" i="3"/>
  <c r="AB417" i="3"/>
  <c r="Z418" i="3"/>
  <c r="AA418" i="3"/>
  <c r="AB418" i="3"/>
  <c r="Z419" i="3"/>
  <c r="AA419" i="3"/>
  <c r="AB419" i="3"/>
  <c r="Z420" i="3"/>
  <c r="AA420" i="3"/>
  <c r="AB420" i="3"/>
  <c r="Z421" i="3"/>
  <c r="AA421" i="3"/>
  <c r="AB421" i="3"/>
  <c r="Z422" i="3"/>
  <c r="AA422" i="3"/>
  <c r="AB422" i="3"/>
  <c r="Z423" i="3"/>
  <c r="AA423" i="3"/>
  <c r="AB423" i="3"/>
  <c r="Z424" i="3"/>
  <c r="AA424" i="3"/>
  <c r="AB424" i="3"/>
  <c r="Z425" i="3"/>
  <c r="AA425" i="3"/>
  <c r="AB425" i="3"/>
  <c r="Z426" i="3"/>
  <c r="AA426" i="3"/>
  <c r="AB426" i="3"/>
  <c r="Z394" i="3"/>
  <c r="AA394" i="3"/>
  <c r="AB394" i="3"/>
  <c r="Z395" i="3"/>
  <c r="AA395" i="3"/>
  <c r="AB395" i="3"/>
  <c r="Z396" i="3"/>
  <c r="AA396" i="3"/>
  <c r="AB396" i="3"/>
  <c r="Z397" i="3"/>
  <c r="AA397" i="3"/>
  <c r="AB397" i="3"/>
  <c r="Z398" i="3"/>
  <c r="AA398" i="3"/>
  <c r="AB398" i="3"/>
  <c r="Z399" i="3"/>
  <c r="AA399" i="3"/>
  <c r="AB399" i="3"/>
  <c r="Z400" i="3"/>
  <c r="AA400" i="3"/>
  <c r="AB400" i="3"/>
  <c r="Z401" i="3"/>
  <c r="AA401" i="3"/>
  <c r="AB401" i="3"/>
  <c r="Z402" i="3"/>
  <c r="AA402" i="3"/>
  <c r="AB402" i="3"/>
  <c r="Z403" i="3"/>
  <c r="AA403" i="3"/>
  <c r="AB403" i="3"/>
  <c r="Z404" i="3"/>
  <c r="AA404" i="3"/>
  <c r="AB404" i="3"/>
  <c r="Z405" i="3"/>
  <c r="AA405" i="3"/>
  <c r="AB405" i="3"/>
  <c r="Z406" i="3"/>
  <c r="AA406" i="3"/>
  <c r="AB406" i="3"/>
  <c r="Z407" i="3"/>
  <c r="AA407" i="3"/>
  <c r="AB407" i="3"/>
  <c r="Z408" i="3"/>
  <c r="AA408" i="3"/>
  <c r="AB408" i="3"/>
  <c r="Z355" i="3"/>
  <c r="AA355" i="3"/>
  <c r="AB355" i="3"/>
  <c r="Z356" i="3"/>
  <c r="AA356" i="3"/>
  <c r="AB356" i="3"/>
  <c r="Z357" i="3"/>
  <c r="AA357" i="3"/>
  <c r="AB357" i="3"/>
  <c r="Z358" i="3"/>
  <c r="AA358" i="3"/>
  <c r="AB358" i="3"/>
  <c r="Z359" i="3"/>
  <c r="AA359" i="3"/>
  <c r="AB359" i="3"/>
  <c r="Z360" i="3"/>
  <c r="AA360" i="3"/>
  <c r="AB360" i="3"/>
  <c r="Z361" i="3"/>
  <c r="AA361" i="3"/>
  <c r="AB361" i="3"/>
  <c r="Z362" i="3"/>
  <c r="AA362" i="3"/>
  <c r="AB362" i="3"/>
  <c r="Z363" i="3"/>
  <c r="AA363" i="3"/>
  <c r="AB363" i="3"/>
  <c r="Z364" i="3"/>
  <c r="AA364" i="3"/>
  <c r="AB364" i="3"/>
  <c r="Z365" i="3"/>
  <c r="AA365" i="3"/>
  <c r="AB365" i="3"/>
  <c r="Z366" i="3"/>
  <c r="AA366" i="3"/>
  <c r="AB366" i="3"/>
  <c r="Z367" i="3"/>
  <c r="AA367" i="3"/>
  <c r="AB367" i="3"/>
  <c r="Z368" i="3"/>
  <c r="AA368" i="3"/>
  <c r="AB368" i="3"/>
  <c r="Z369" i="3"/>
  <c r="AA369" i="3"/>
  <c r="AB369" i="3"/>
  <c r="Z370" i="3"/>
  <c r="AA370" i="3"/>
  <c r="AB370" i="3"/>
  <c r="Z371" i="3"/>
  <c r="AA371" i="3"/>
  <c r="AB371" i="3"/>
  <c r="Z372" i="3"/>
  <c r="AA372" i="3"/>
  <c r="AB372" i="3"/>
  <c r="Z373" i="3"/>
  <c r="AA373" i="3"/>
  <c r="AB373" i="3"/>
  <c r="Z374" i="3"/>
  <c r="AA374" i="3"/>
  <c r="AB374" i="3"/>
  <c r="Z375" i="3"/>
  <c r="AA375" i="3"/>
  <c r="AB375" i="3"/>
  <c r="Z376" i="3"/>
  <c r="AA376" i="3"/>
  <c r="AB376" i="3"/>
  <c r="Z377" i="3"/>
  <c r="AA377" i="3"/>
  <c r="AB377" i="3"/>
  <c r="Z378" i="3"/>
  <c r="AA378" i="3"/>
  <c r="AB378" i="3"/>
  <c r="Z379" i="3"/>
  <c r="AA379" i="3"/>
  <c r="AB379" i="3"/>
  <c r="Z380" i="3"/>
  <c r="AA380" i="3"/>
  <c r="AB380" i="3"/>
  <c r="Z381" i="3"/>
  <c r="AA381" i="3"/>
  <c r="AB381" i="3"/>
  <c r="Z382" i="3"/>
  <c r="AA382" i="3"/>
  <c r="AB382" i="3"/>
  <c r="Z383" i="3"/>
  <c r="AA383" i="3"/>
  <c r="AB383" i="3"/>
  <c r="Z384" i="3"/>
  <c r="AA384" i="3"/>
  <c r="AB384" i="3"/>
  <c r="Z385" i="3"/>
  <c r="AA385" i="3"/>
  <c r="AB385" i="3"/>
  <c r="Z386" i="3"/>
  <c r="AA386" i="3"/>
  <c r="AB386" i="3"/>
  <c r="Z387" i="3"/>
  <c r="AA387" i="3"/>
  <c r="AB387" i="3"/>
  <c r="Z388" i="3"/>
  <c r="AA388" i="3"/>
  <c r="AB388" i="3"/>
  <c r="Z389" i="3"/>
  <c r="AA389" i="3"/>
  <c r="AB389" i="3"/>
  <c r="Z390" i="3"/>
  <c r="AA390" i="3"/>
  <c r="AB390" i="3"/>
  <c r="Z391" i="3"/>
  <c r="AA391" i="3"/>
  <c r="AB391" i="3"/>
  <c r="Z392" i="3"/>
  <c r="AA392" i="3"/>
  <c r="AB392" i="3"/>
  <c r="Z393" i="3"/>
  <c r="AA393" i="3"/>
  <c r="AB393" i="3"/>
  <c r="E356" i="3"/>
  <c r="F356" i="3"/>
  <c r="E357" i="3"/>
  <c r="F357" i="3"/>
  <c r="E358" i="3"/>
  <c r="F358" i="3"/>
  <c r="E359" i="3"/>
  <c r="F359" i="3"/>
  <c r="E360" i="3"/>
  <c r="F360" i="3"/>
  <c r="E361" i="3"/>
  <c r="F361" i="3"/>
  <c r="E362" i="3"/>
  <c r="F362" i="3"/>
  <c r="E363" i="3"/>
  <c r="F363" i="3"/>
  <c r="E364" i="3"/>
  <c r="F364" i="3"/>
  <c r="E365" i="3"/>
  <c r="F365" i="3"/>
  <c r="E366" i="3"/>
  <c r="F366" i="3"/>
  <c r="E367" i="3"/>
  <c r="F367" i="3"/>
  <c r="E368" i="3"/>
  <c r="F368" i="3"/>
  <c r="E369" i="3"/>
  <c r="F369" i="3"/>
  <c r="E370" i="3"/>
  <c r="F370" i="3"/>
  <c r="E371" i="3"/>
  <c r="F371" i="3"/>
  <c r="E372" i="3"/>
  <c r="F372" i="3"/>
  <c r="E373" i="3"/>
  <c r="F373" i="3"/>
  <c r="E374" i="3"/>
  <c r="F374" i="3"/>
  <c r="E375" i="3"/>
  <c r="F375" i="3"/>
  <c r="E376" i="3"/>
  <c r="F376" i="3"/>
  <c r="E377" i="3"/>
  <c r="F377" i="3"/>
  <c r="E378" i="3"/>
  <c r="F378" i="3"/>
  <c r="E379" i="3"/>
  <c r="F379" i="3"/>
  <c r="E380" i="3"/>
  <c r="F380" i="3"/>
  <c r="E381" i="3"/>
  <c r="F381" i="3"/>
  <c r="E382" i="3"/>
  <c r="F382" i="3"/>
  <c r="E383" i="3"/>
  <c r="F383" i="3"/>
  <c r="E384" i="3"/>
  <c r="F384" i="3"/>
  <c r="E385" i="3"/>
  <c r="F385" i="3"/>
  <c r="E386" i="3"/>
  <c r="F386" i="3"/>
  <c r="E387" i="3"/>
  <c r="F387" i="3"/>
  <c r="E388" i="3"/>
  <c r="F388" i="3"/>
  <c r="E389" i="3"/>
  <c r="F389" i="3"/>
  <c r="E390" i="3"/>
  <c r="F390" i="3"/>
  <c r="E391" i="3"/>
  <c r="F391" i="3"/>
  <c r="E392" i="3"/>
  <c r="F392" i="3"/>
  <c r="E393" i="3"/>
  <c r="F393" i="3"/>
  <c r="E394" i="3"/>
  <c r="F394" i="3"/>
  <c r="E395" i="3"/>
  <c r="F395" i="3"/>
  <c r="E396" i="3"/>
  <c r="F396" i="3"/>
  <c r="E397" i="3"/>
  <c r="F397" i="3"/>
  <c r="E398" i="3"/>
  <c r="F398" i="3"/>
  <c r="E399" i="3"/>
  <c r="F399" i="3"/>
  <c r="E400" i="3"/>
  <c r="F400" i="3"/>
  <c r="E401" i="3"/>
  <c r="F401" i="3"/>
  <c r="E402" i="3"/>
  <c r="F402" i="3"/>
  <c r="E403" i="3"/>
  <c r="F403" i="3"/>
  <c r="E404" i="3"/>
  <c r="F404" i="3"/>
  <c r="E405" i="3"/>
  <c r="F405" i="3"/>
  <c r="E406" i="3"/>
  <c r="F406" i="3"/>
  <c r="E407" i="3"/>
  <c r="F407" i="3"/>
  <c r="E408" i="3"/>
  <c r="F408" i="3"/>
  <c r="E409" i="3"/>
  <c r="F409" i="3"/>
  <c r="E410" i="3"/>
  <c r="F410" i="3"/>
  <c r="E411" i="3"/>
  <c r="F411" i="3"/>
  <c r="E412" i="3"/>
  <c r="F412" i="3"/>
  <c r="E413" i="3"/>
  <c r="F413" i="3"/>
  <c r="E414" i="3"/>
  <c r="F414" i="3"/>
  <c r="E415" i="3"/>
  <c r="F415" i="3"/>
  <c r="E416" i="3"/>
  <c r="F416" i="3"/>
  <c r="E417" i="3"/>
  <c r="F417" i="3"/>
  <c r="E418" i="3"/>
  <c r="F418" i="3"/>
  <c r="E419" i="3"/>
  <c r="F419" i="3"/>
  <c r="E420" i="3"/>
  <c r="F420" i="3"/>
  <c r="E421" i="3"/>
  <c r="F421" i="3"/>
  <c r="E422" i="3"/>
  <c r="F422" i="3"/>
  <c r="E423" i="3"/>
  <c r="F423" i="3"/>
  <c r="E424" i="3"/>
  <c r="F424" i="3"/>
  <c r="E425" i="3"/>
  <c r="F425" i="3"/>
  <c r="E426" i="3"/>
  <c r="F426" i="3"/>
  <c r="E427" i="3"/>
  <c r="F427" i="3"/>
  <c r="E428" i="3"/>
  <c r="F428" i="3"/>
  <c r="E429" i="3"/>
  <c r="F429" i="3"/>
  <c r="E430" i="3"/>
  <c r="F430" i="3"/>
  <c r="E431" i="3"/>
  <c r="F431" i="3"/>
  <c r="E432" i="3"/>
  <c r="F432" i="3"/>
  <c r="E433" i="3"/>
  <c r="F433" i="3"/>
  <c r="E434" i="3"/>
  <c r="F434" i="3"/>
  <c r="E435" i="3"/>
  <c r="F435" i="3"/>
  <c r="E436" i="3"/>
  <c r="F436" i="3"/>
  <c r="E437" i="3"/>
  <c r="F437" i="3"/>
  <c r="E438" i="3"/>
  <c r="F438" i="3"/>
  <c r="E439" i="3"/>
  <c r="F439" i="3"/>
  <c r="E440" i="3"/>
  <c r="F440" i="3"/>
  <c r="E441" i="3"/>
  <c r="F441" i="3"/>
  <c r="E442" i="3"/>
  <c r="F442" i="3"/>
  <c r="E443" i="3"/>
  <c r="F443" i="3"/>
  <c r="E444" i="3"/>
  <c r="F444" i="3"/>
  <c r="E445" i="3"/>
  <c r="F445" i="3"/>
  <c r="E446" i="3"/>
  <c r="F446" i="3"/>
  <c r="E447" i="3"/>
  <c r="F447" i="3"/>
  <c r="E448" i="3"/>
  <c r="F448" i="3"/>
  <c r="E449" i="3"/>
  <c r="F449" i="3"/>
  <c r="E450" i="3"/>
  <c r="F450" i="3"/>
  <c r="E451" i="3"/>
  <c r="F451" i="3"/>
  <c r="E452" i="3"/>
  <c r="F452" i="3"/>
  <c r="E453" i="3"/>
  <c r="F453" i="3"/>
  <c r="E454" i="3"/>
  <c r="F454" i="3"/>
  <c r="E455" i="3"/>
  <c r="F455" i="3"/>
  <c r="E456" i="3"/>
  <c r="F456" i="3"/>
  <c r="E457" i="3"/>
  <c r="F457" i="3"/>
  <c r="E458" i="3"/>
  <c r="F458" i="3"/>
  <c r="E459" i="3"/>
  <c r="F459" i="3"/>
  <c r="E460" i="3"/>
  <c r="F460" i="3"/>
  <c r="E461" i="3"/>
  <c r="F461" i="3"/>
  <c r="E462" i="3"/>
  <c r="F462" i="3"/>
  <c r="E463" i="3"/>
  <c r="F463" i="3"/>
  <c r="E464" i="3"/>
  <c r="F464" i="3"/>
  <c r="E465" i="3"/>
  <c r="F465" i="3"/>
  <c r="E466" i="3"/>
  <c r="F466" i="3"/>
  <c r="E467" i="3"/>
  <c r="F467" i="3"/>
  <c r="E468" i="3"/>
  <c r="F468" i="3"/>
  <c r="E469" i="3"/>
  <c r="F469" i="3"/>
  <c r="E470" i="3"/>
  <c r="F470" i="3"/>
  <c r="E471" i="3"/>
  <c r="F471" i="3"/>
  <c r="E472" i="3"/>
  <c r="F472" i="3"/>
  <c r="E473" i="3"/>
  <c r="F473" i="3"/>
  <c r="E474" i="3"/>
  <c r="F474" i="3"/>
  <c r="E475" i="3"/>
  <c r="F475" i="3"/>
  <c r="E476" i="3"/>
  <c r="F476" i="3"/>
  <c r="E477" i="3"/>
  <c r="F477" i="3"/>
  <c r="E478" i="3"/>
  <c r="F478" i="3"/>
  <c r="E479" i="3"/>
  <c r="F479" i="3"/>
  <c r="E480" i="3"/>
  <c r="F480" i="3"/>
  <c r="E481" i="3"/>
  <c r="F481" i="3"/>
  <c r="E482" i="3"/>
  <c r="F482" i="3"/>
  <c r="E483" i="3"/>
  <c r="F483" i="3"/>
  <c r="E484" i="3"/>
  <c r="F484" i="3"/>
  <c r="E485" i="3"/>
  <c r="F485" i="3"/>
  <c r="E486" i="3"/>
  <c r="F486" i="3"/>
  <c r="E487" i="3"/>
  <c r="F487" i="3"/>
  <c r="E488" i="3"/>
  <c r="F488" i="3"/>
  <c r="E489" i="3"/>
  <c r="F489" i="3"/>
  <c r="E490" i="3"/>
  <c r="F490" i="3"/>
  <c r="E491" i="3"/>
  <c r="F491" i="3"/>
  <c r="E492" i="3"/>
  <c r="F492" i="3"/>
  <c r="E493" i="3"/>
  <c r="F493" i="3"/>
  <c r="E494" i="3"/>
  <c r="F494" i="3"/>
  <c r="E495" i="3"/>
  <c r="F495" i="3"/>
  <c r="E496" i="3"/>
  <c r="F496" i="3"/>
  <c r="E497" i="3"/>
  <c r="F497" i="3"/>
  <c r="E498" i="3"/>
  <c r="F498" i="3"/>
  <c r="E499" i="3"/>
  <c r="F499" i="3"/>
  <c r="E500" i="3"/>
  <c r="F500" i="3"/>
  <c r="E501" i="3"/>
  <c r="F501" i="3"/>
  <c r="E502" i="3"/>
  <c r="F502" i="3"/>
  <c r="E503" i="3"/>
  <c r="F503" i="3"/>
  <c r="E504" i="3"/>
  <c r="F504" i="3"/>
  <c r="E505" i="3"/>
  <c r="F505" i="3"/>
  <c r="E506" i="3"/>
  <c r="F506" i="3"/>
  <c r="E507" i="3"/>
  <c r="F507" i="3"/>
  <c r="E508" i="3"/>
  <c r="F508" i="3"/>
  <c r="E509" i="3"/>
  <c r="F509" i="3"/>
  <c r="E510" i="3"/>
  <c r="F510" i="3"/>
  <c r="E511" i="3"/>
  <c r="F511" i="3"/>
  <c r="E512" i="3"/>
  <c r="F512" i="3"/>
  <c r="E513" i="3"/>
  <c r="F513" i="3"/>
  <c r="E514" i="3"/>
  <c r="F514" i="3"/>
  <c r="E515" i="3"/>
  <c r="F515" i="3"/>
  <c r="E516" i="3"/>
  <c r="F516" i="3"/>
  <c r="E517" i="3"/>
  <c r="F517" i="3"/>
  <c r="E518" i="3"/>
  <c r="F518" i="3"/>
  <c r="E519" i="3"/>
  <c r="F519" i="3"/>
  <c r="E520" i="3"/>
  <c r="F520" i="3"/>
  <c r="E521" i="3"/>
  <c r="F521" i="3"/>
  <c r="E522" i="3"/>
  <c r="F522" i="3"/>
  <c r="E523" i="3"/>
  <c r="F523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F388" i="4" l="1"/>
  <c r="F389" i="4"/>
  <c r="F390" i="4"/>
  <c r="F391" i="4"/>
  <c r="F392" i="4"/>
  <c r="F393" i="4"/>
  <c r="F394" i="4"/>
  <c r="F395" i="4"/>
  <c r="F396" i="4"/>
  <c r="F397" i="4"/>
  <c r="F398" i="4"/>
  <c r="F399" i="4"/>
  <c r="F400" i="4"/>
  <c r="F402" i="4"/>
  <c r="F403" i="4"/>
  <c r="F404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D362" i="4"/>
  <c r="D363" i="4"/>
  <c r="D364" i="4"/>
  <c r="D365" i="4"/>
  <c r="D366" i="4"/>
  <c r="D367" i="4"/>
  <c r="F401" i="4" l="1"/>
  <c r="AK369" i="1" l="1"/>
  <c r="L369" i="1"/>
  <c r="AK368" i="1"/>
  <c r="L368" i="1"/>
  <c r="AK367" i="1"/>
  <c r="L367" i="1"/>
  <c r="AK366" i="1"/>
  <c r="L366" i="1"/>
  <c r="AK365" i="1"/>
  <c r="L365" i="1"/>
  <c r="AK364" i="1" l="1"/>
  <c r="AK363" i="1" l="1"/>
  <c r="L363" i="1"/>
  <c r="L364" i="1"/>
  <c r="AK362" i="1" l="1"/>
  <c r="L362" i="1"/>
  <c r="AK361" i="1" l="1"/>
  <c r="L361" i="1"/>
  <c r="AK360" i="1"/>
  <c r="L360" i="1"/>
  <c r="AK359" i="1"/>
  <c r="L359" i="1"/>
  <c r="AK358" i="1"/>
  <c r="L358" i="1"/>
  <c r="AK357" i="1"/>
  <c r="L357" i="1"/>
  <c r="AK356" i="1" l="1"/>
  <c r="L356" i="1"/>
  <c r="V357" i="4"/>
  <c r="W357" i="4"/>
  <c r="X357" i="4"/>
  <c r="V358" i="4"/>
  <c r="W358" i="4"/>
  <c r="X358" i="4"/>
  <c r="V359" i="4"/>
  <c r="W359" i="4"/>
  <c r="X359" i="4"/>
  <c r="V360" i="4"/>
  <c r="W360" i="4"/>
  <c r="X360" i="4"/>
  <c r="V361" i="4"/>
  <c r="W361" i="4"/>
  <c r="X361" i="4"/>
  <c r="V362" i="4"/>
  <c r="W362" i="4"/>
  <c r="X362" i="4"/>
  <c r="V363" i="4"/>
  <c r="W363" i="4"/>
  <c r="X363" i="4"/>
  <c r="V364" i="4"/>
  <c r="W364" i="4"/>
  <c r="X364" i="4"/>
  <c r="V365" i="4"/>
  <c r="W365" i="4"/>
  <c r="X365" i="4"/>
  <c r="V366" i="4"/>
  <c r="W366" i="4"/>
  <c r="X366" i="4"/>
  <c r="V367" i="4"/>
  <c r="W367" i="4"/>
  <c r="X367" i="4"/>
  <c r="V368" i="4"/>
  <c r="W368" i="4"/>
  <c r="X368" i="4"/>
  <c r="V369" i="4"/>
  <c r="W369" i="4"/>
  <c r="X369" i="4"/>
  <c r="AK355" i="1"/>
  <c r="L355" i="1"/>
  <c r="AK354" i="1" l="1"/>
  <c r="L354" i="1"/>
  <c r="AK353" i="1"/>
  <c r="L353" i="1"/>
  <c r="Z349" i="3" l="1"/>
  <c r="Z350" i="3"/>
  <c r="Z351" i="3"/>
  <c r="Z352" i="3"/>
  <c r="Z353" i="3"/>
  <c r="Z354" i="3"/>
  <c r="AA349" i="3"/>
  <c r="AA350" i="3"/>
  <c r="AA351" i="3"/>
  <c r="AA352" i="3"/>
  <c r="AA353" i="3"/>
  <c r="AA354" i="3"/>
  <c r="AB344" i="3"/>
  <c r="AB345" i="3"/>
  <c r="AB346" i="3"/>
  <c r="AB347" i="3"/>
  <c r="AB348" i="3"/>
  <c r="AB349" i="3"/>
  <c r="AB350" i="3"/>
  <c r="AB351" i="3"/>
  <c r="AB352" i="3"/>
  <c r="AB353" i="3"/>
  <c r="AB354" i="3"/>
  <c r="AA344" i="3"/>
  <c r="AA345" i="3"/>
  <c r="AA346" i="3"/>
  <c r="AA347" i="3"/>
  <c r="AA348" i="3"/>
  <c r="Z344" i="3"/>
  <c r="Z345" i="3"/>
  <c r="Z346" i="3"/>
  <c r="Z347" i="3"/>
  <c r="Z348" i="3"/>
  <c r="X352" i="4"/>
  <c r="X353" i="4"/>
  <c r="X354" i="4"/>
  <c r="X355" i="4"/>
  <c r="X356" i="4"/>
  <c r="W352" i="4"/>
  <c r="W353" i="4"/>
  <c r="W354" i="4"/>
  <c r="W355" i="4"/>
  <c r="W356" i="4"/>
  <c r="V352" i="4"/>
  <c r="V353" i="4"/>
  <c r="V354" i="4"/>
  <c r="V355" i="4"/>
  <c r="V356" i="4"/>
  <c r="AK352" i="1"/>
  <c r="L352" i="1"/>
  <c r="AK351" i="1"/>
  <c r="L351" i="1"/>
  <c r="X346" i="4"/>
  <c r="X347" i="4"/>
  <c r="X348" i="4"/>
  <c r="X349" i="4"/>
  <c r="X350" i="4"/>
  <c r="X351" i="4"/>
  <c r="W346" i="4"/>
  <c r="W347" i="4"/>
  <c r="W348" i="4"/>
  <c r="W349" i="4"/>
  <c r="W350" i="4"/>
  <c r="W351" i="4"/>
  <c r="V347" i="4"/>
  <c r="V348" i="4"/>
  <c r="V349" i="4"/>
  <c r="V350" i="4"/>
  <c r="V351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8" i="4"/>
  <c r="D359" i="4"/>
  <c r="D360" i="4"/>
  <c r="D361" i="4"/>
  <c r="AK348" i="1"/>
  <c r="AK349" i="1"/>
  <c r="AK350" i="1"/>
  <c r="L349" i="1" l="1"/>
  <c r="L350" i="1"/>
  <c r="L348" i="1" l="1"/>
  <c r="AK347" i="1" l="1"/>
  <c r="L347" i="1"/>
  <c r="AK346" i="1"/>
  <c r="L346" i="1"/>
  <c r="AK345" i="1" l="1"/>
  <c r="L345" i="1"/>
  <c r="AK344" i="1"/>
  <c r="L344" i="1"/>
  <c r="AK343" i="1" l="1"/>
  <c r="L343" i="1"/>
  <c r="AK342" i="1"/>
  <c r="L342" i="1"/>
  <c r="AK341" i="1" l="1"/>
  <c r="L341" i="1"/>
  <c r="AK340" i="1" l="1"/>
  <c r="L340" i="1"/>
  <c r="AK339" i="1"/>
  <c r="L339" i="1"/>
  <c r="AK338" i="1"/>
  <c r="L338" i="1"/>
  <c r="AK337" i="1"/>
  <c r="L337" i="1"/>
  <c r="AK336" i="1" l="1"/>
  <c r="L336" i="1"/>
  <c r="AK335" i="1"/>
  <c r="L335" i="1"/>
  <c r="Z333" i="3"/>
  <c r="AA333" i="3"/>
  <c r="AB333" i="3"/>
  <c r="Z334" i="3"/>
  <c r="AA334" i="3"/>
  <c r="AB334" i="3"/>
  <c r="Z335" i="3"/>
  <c r="AA335" i="3"/>
  <c r="AB335" i="3"/>
  <c r="Z336" i="3"/>
  <c r="AA336" i="3"/>
  <c r="AB336" i="3"/>
  <c r="Z337" i="3"/>
  <c r="AA337" i="3"/>
  <c r="AB337" i="3"/>
  <c r="Z338" i="3"/>
  <c r="AA338" i="3"/>
  <c r="AB338" i="3"/>
  <c r="Z339" i="3"/>
  <c r="AA339" i="3"/>
  <c r="AB339" i="3"/>
  <c r="Z340" i="3"/>
  <c r="AA340" i="3"/>
  <c r="AB340" i="3"/>
  <c r="Z341" i="3"/>
  <c r="AA341" i="3"/>
  <c r="AB341" i="3"/>
  <c r="Z342" i="3"/>
  <c r="AA342" i="3"/>
  <c r="AB342" i="3"/>
  <c r="Z343" i="3"/>
  <c r="AA343" i="3"/>
  <c r="AB343" i="3"/>
  <c r="Z324" i="3"/>
  <c r="AA324" i="3"/>
  <c r="AB324" i="3"/>
  <c r="Z325" i="3"/>
  <c r="AA325" i="3"/>
  <c r="AB325" i="3"/>
  <c r="Z326" i="3"/>
  <c r="AA326" i="3"/>
  <c r="AB326" i="3"/>
  <c r="Z327" i="3"/>
  <c r="AA327" i="3"/>
  <c r="AB327" i="3"/>
  <c r="Z328" i="3"/>
  <c r="AA328" i="3"/>
  <c r="AB328" i="3"/>
  <c r="Z329" i="3"/>
  <c r="AA329" i="3"/>
  <c r="AB329" i="3"/>
  <c r="Z330" i="3"/>
  <c r="AA330" i="3"/>
  <c r="AB330" i="3"/>
  <c r="Z331" i="3"/>
  <c r="AA331" i="3"/>
  <c r="AB331" i="3"/>
  <c r="Z332" i="3"/>
  <c r="AA332" i="3"/>
  <c r="AB332" i="3"/>
  <c r="Z309" i="3"/>
  <c r="AA309" i="3"/>
  <c r="AB309" i="3"/>
  <c r="Z310" i="3"/>
  <c r="AA310" i="3"/>
  <c r="AB310" i="3"/>
  <c r="Z311" i="3"/>
  <c r="AA311" i="3"/>
  <c r="AB311" i="3"/>
  <c r="Z312" i="3"/>
  <c r="AA312" i="3"/>
  <c r="AB312" i="3"/>
  <c r="Z313" i="3"/>
  <c r="AA313" i="3"/>
  <c r="AB313" i="3"/>
  <c r="Z314" i="3"/>
  <c r="AA314" i="3"/>
  <c r="AB314" i="3"/>
  <c r="Z315" i="3"/>
  <c r="AA315" i="3"/>
  <c r="AB315" i="3"/>
  <c r="Z316" i="3"/>
  <c r="AA316" i="3"/>
  <c r="AB316" i="3"/>
  <c r="Z317" i="3"/>
  <c r="AA317" i="3"/>
  <c r="AB317" i="3"/>
  <c r="Z318" i="3"/>
  <c r="AA318" i="3"/>
  <c r="AB318" i="3"/>
  <c r="Z319" i="3"/>
  <c r="AA319" i="3"/>
  <c r="AB319" i="3"/>
  <c r="Z320" i="3"/>
  <c r="AA320" i="3"/>
  <c r="AB320" i="3"/>
  <c r="Z321" i="3"/>
  <c r="AA321" i="3"/>
  <c r="AB321" i="3"/>
  <c r="Z322" i="3"/>
  <c r="AA322" i="3"/>
  <c r="AB322" i="3"/>
  <c r="Z323" i="3"/>
  <c r="AA323" i="3"/>
  <c r="AB323" i="3"/>
  <c r="D331" i="3"/>
  <c r="E331" i="3"/>
  <c r="F331" i="3"/>
  <c r="D332" i="3"/>
  <c r="E332" i="3"/>
  <c r="F332" i="3"/>
  <c r="D333" i="3"/>
  <c r="E333" i="3"/>
  <c r="F333" i="3"/>
  <c r="D334" i="3"/>
  <c r="E334" i="3"/>
  <c r="F334" i="3"/>
  <c r="D335" i="3"/>
  <c r="E335" i="3"/>
  <c r="F335" i="3"/>
  <c r="D336" i="3"/>
  <c r="E336" i="3"/>
  <c r="F336" i="3"/>
  <c r="D337" i="3"/>
  <c r="E337" i="3"/>
  <c r="F337" i="3"/>
  <c r="D338" i="3"/>
  <c r="E338" i="3"/>
  <c r="F338" i="3"/>
  <c r="D339" i="3"/>
  <c r="E339" i="3"/>
  <c r="F339" i="3"/>
  <c r="D340" i="3"/>
  <c r="E340" i="3"/>
  <c r="F340" i="3"/>
  <c r="D309" i="3"/>
  <c r="E309" i="3"/>
  <c r="F309" i="3"/>
  <c r="D310" i="3"/>
  <c r="E310" i="3"/>
  <c r="F310" i="3"/>
  <c r="D311" i="3"/>
  <c r="E311" i="3"/>
  <c r="F311" i="3"/>
  <c r="D312" i="3"/>
  <c r="E312" i="3"/>
  <c r="F312" i="3"/>
  <c r="D313" i="3"/>
  <c r="E313" i="3"/>
  <c r="F313" i="3"/>
  <c r="D314" i="3"/>
  <c r="E314" i="3"/>
  <c r="F314" i="3"/>
  <c r="D315" i="3"/>
  <c r="E315" i="3"/>
  <c r="F315" i="3"/>
  <c r="D316" i="3"/>
  <c r="E316" i="3"/>
  <c r="F316" i="3"/>
  <c r="D317" i="3"/>
  <c r="E317" i="3"/>
  <c r="F317" i="3"/>
  <c r="D318" i="3"/>
  <c r="E318" i="3"/>
  <c r="F318" i="3"/>
  <c r="D319" i="3"/>
  <c r="E319" i="3"/>
  <c r="F319" i="3"/>
  <c r="D320" i="3"/>
  <c r="E320" i="3"/>
  <c r="F320" i="3"/>
  <c r="D321" i="3"/>
  <c r="E321" i="3"/>
  <c r="F321" i="3"/>
  <c r="D322" i="3"/>
  <c r="E322" i="3"/>
  <c r="F322" i="3"/>
  <c r="D323" i="3"/>
  <c r="E323" i="3"/>
  <c r="F323" i="3"/>
  <c r="D324" i="3"/>
  <c r="E324" i="3"/>
  <c r="F324" i="3"/>
  <c r="D325" i="3"/>
  <c r="E325" i="3"/>
  <c r="F325" i="3"/>
  <c r="D326" i="3"/>
  <c r="E326" i="3"/>
  <c r="F326" i="3"/>
  <c r="D327" i="3"/>
  <c r="E327" i="3"/>
  <c r="F327" i="3"/>
  <c r="D328" i="3"/>
  <c r="E328" i="3"/>
  <c r="F328" i="3"/>
  <c r="D329" i="3"/>
  <c r="E329" i="3"/>
  <c r="F329" i="3"/>
  <c r="D330" i="3"/>
  <c r="E330" i="3"/>
  <c r="F330" i="3"/>
  <c r="D331" i="4"/>
  <c r="E331" i="4"/>
  <c r="F331" i="4"/>
  <c r="D332" i="4"/>
  <c r="E332" i="4"/>
  <c r="F332" i="4"/>
  <c r="D333" i="4"/>
  <c r="E333" i="4"/>
  <c r="F333" i="4"/>
  <c r="D334" i="4"/>
  <c r="E334" i="4"/>
  <c r="F334" i="4"/>
  <c r="D335" i="4"/>
  <c r="E335" i="4"/>
  <c r="F335" i="4"/>
  <c r="D336" i="4"/>
  <c r="E336" i="4"/>
  <c r="F336" i="4"/>
  <c r="D337" i="4"/>
  <c r="E337" i="4"/>
  <c r="F337" i="4"/>
  <c r="D338" i="4"/>
  <c r="E338" i="4"/>
  <c r="F338" i="4"/>
  <c r="D339" i="4"/>
  <c r="E339" i="4"/>
  <c r="F339" i="4"/>
  <c r="D340" i="4"/>
  <c r="E340" i="4"/>
  <c r="F340" i="4"/>
  <c r="D341" i="4"/>
  <c r="E341" i="4"/>
  <c r="F341" i="4"/>
  <c r="D342" i="4"/>
  <c r="E342" i="4"/>
  <c r="F342" i="4"/>
  <c r="D343" i="4"/>
  <c r="E343" i="4"/>
  <c r="F343" i="4"/>
  <c r="D322" i="4"/>
  <c r="E322" i="4"/>
  <c r="F322" i="4"/>
  <c r="D323" i="4"/>
  <c r="E323" i="4"/>
  <c r="F323" i="4"/>
  <c r="D324" i="4"/>
  <c r="E324" i="4"/>
  <c r="F324" i="4"/>
  <c r="D325" i="4"/>
  <c r="E325" i="4"/>
  <c r="F325" i="4"/>
  <c r="D326" i="4"/>
  <c r="E326" i="4"/>
  <c r="F326" i="4"/>
  <c r="D327" i="4"/>
  <c r="E327" i="4"/>
  <c r="F327" i="4"/>
  <c r="D328" i="4"/>
  <c r="E328" i="4"/>
  <c r="F328" i="4"/>
  <c r="D329" i="4"/>
  <c r="E329" i="4"/>
  <c r="F329" i="4"/>
  <c r="D330" i="4"/>
  <c r="E330" i="4"/>
  <c r="F330" i="4"/>
  <c r="D308" i="4"/>
  <c r="E308" i="4"/>
  <c r="F308" i="4"/>
  <c r="D309" i="4"/>
  <c r="E309" i="4"/>
  <c r="F309" i="4"/>
  <c r="D310" i="4"/>
  <c r="E310" i="4"/>
  <c r="F310" i="4"/>
  <c r="D311" i="4"/>
  <c r="E311" i="4"/>
  <c r="F311" i="4"/>
  <c r="D312" i="4"/>
  <c r="E312" i="4"/>
  <c r="F312" i="4"/>
  <c r="D313" i="4"/>
  <c r="E313" i="4"/>
  <c r="F313" i="4"/>
  <c r="D314" i="4"/>
  <c r="E314" i="4"/>
  <c r="F314" i="4"/>
  <c r="D315" i="4"/>
  <c r="E315" i="4"/>
  <c r="F315" i="4"/>
  <c r="D316" i="4"/>
  <c r="E316" i="4"/>
  <c r="F316" i="4"/>
  <c r="D317" i="4"/>
  <c r="E317" i="4"/>
  <c r="F317" i="4"/>
  <c r="D318" i="4"/>
  <c r="E318" i="4"/>
  <c r="F318" i="4"/>
  <c r="D319" i="4"/>
  <c r="E319" i="4"/>
  <c r="F319" i="4"/>
  <c r="D320" i="4"/>
  <c r="E320" i="4"/>
  <c r="F320" i="4"/>
  <c r="D321" i="4"/>
  <c r="E321" i="4"/>
  <c r="F321" i="4"/>
  <c r="AK334" i="1"/>
  <c r="L334" i="1"/>
  <c r="L333" i="1" l="1"/>
  <c r="AK333" i="1"/>
  <c r="X332" i="4"/>
  <c r="X333" i="4"/>
  <c r="X334" i="4"/>
  <c r="X335" i="4"/>
  <c r="X336" i="4"/>
  <c r="X337" i="4"/>
  <c r="X338" i="4"/>
  <c r="X339" i="4"/>
  <c r="X340" i="4"/>
  <c r="X341" i="4"/>
  <c r="X342" i="4"/>
  <c r="X343" i="4"/>
  <c r="X344" i="4"/>
  <c r="X345" i="4"/>
  <c r="W332" i="4"/>
  <c r="W333" i="4"/>
  <c r="W334" i="4"/>
  <c r="W335" i="4"/>
  <c r="W336" i="4"/>
  <c r="W337" i="4"/>
  <c r="W338" i="4"/>
  <c r="W339" i="4"/>
  <c r="W340" i="4"/>
  <c r="W341" i="4"/>
  <c r="W342" i="4"/>
  <c r="W343" i="4"/>
  <c r="W344" i="4"/>
  <c r="W345" i="4"/>
  <c r="V332" i="4"/>
  <c r="V333" i="4"/>
  <c r="V334" i="4"/>
  <c r="V335" i="4"/>
  <c r="V336" i="4"/>
  <c r="V337" i="4"/>
  <c r="V338" i="4"/>
  <c r="V339" i="4"/>
  <c r="V340" i="4"/>
  <c r="V341" i="4"/>
  <c r="V342" i="4"/>
  <c r="V343" i="4"/>
  <c r="V344" i="4"/>
  <c r="V345" i="4"/>
  <c r="V346" i="4"/>
  <c r="AK332" i="1"/>
  <c r="L332" i="1"/>
  <c r="X331" i="4"/>
  <c r="W331" i="4"/>
  <c r="V331" i="4"/>
  <c r="AK331" i="1"/>
  <c r="L331" i="1"/>
  <c r="X330" i="4" l="1"/>
  <c r="W330" i="4"/>
  <c r="V330" i="4"/>
  <c r="AK330" i="1"/>
  <c r="L330" i="1"/>
  <c r="X329" i="4"/>
  <c r="W329" i="4"/>
  <c r="V329" i="4"/>
  <c r="AK329" i="1"/>
  <c r="L329" i="1"/>
  <c r="X328" i="4"/>
  <c r="W328" i="4"/>
  <c r="V328" i="4"/>
  <c r="AK328" i="1"/>
  <c r="L328" i="1"/>
  <c r="X309" i="4"/>
  <c r="X310" i="4"/>
  <c r="X311" i="4"/>
  <c r="X312" i="4"/>
  <c r="X313" i="4"/>
  <c r="X314" i="4"/>
  <c r="X315" i="4"/>
  <c r="X316" i="4"/>
  <c r="X317" i="4"/>
  <c r="X318" i="4"/>
  <c r="X319" i="4"/>
  <c r="X320" i="4"/>
  <c r="X321" i="4"/>
  <c r="X322" i="4"/>
  <c r="X323" i="4"/>
  <c r="X324" i="4"/>
  <c r="X325" i="4"/>
  <c r="X326" i="4"/>
  <c r="X327" i="4"/>
  <c r="W309" i="4"/>
  <c r="W310" i="4"/>
  <c r="W311" i="4"/>
  <c r="W312" i="4"/>
  <c r="W313" i="4"/>
  <c r="W314" i="4"/>
  <c r="W315" i="4"/>
  <c r="W316" i="4"/>
  <c r="W317" i="4"/>
  <c r="W318" i="4"/>
  <c r="W319" i="4"/>
  <c r="W320" i="4"/>
  <c r="W321" i="4"/>
  <c r="W322" i="4"/>
  <c r="W323" i="4"/>
  <c r="W324" i="4"/>
  <c r="W325" i="4"/>
  <c r="W326" i="4"/>
  <c r="W327" i="4"/>
  <c r="V309" i="4"/>
  <c r="V310" i="4"/>
  <c r="V311" i="4"/>
  <c r="V312" i="4"/>
  <c r="V313" i="4"/>
  <c r="V314" i="4"/>
  <c r="V315" i="4"/>
  <c r="V316" i="4"/>
  <c r="V317" i="4"/>
  <c r="V318" i="4"/>
  <c r="V319" i="4"/>
  <c r="V320" i="4"/>
  <c r="V321" i="4"/>
  <c r="V322" i="4"/>
  <c r="V323" i="4"/>
  <c r="V324" i="4"/>
  <c r="V325" i="4"/>
  <c r="V326" i="4"/>
  <c r="V327" i="4"/>
  <c r="AK327" i="1"/>
  <c r="L327" i="1"/>
  <c r="AK326" i="1" l="1"/>
  <c r="L326" i="1"/>
  <c r="L325" i="1" l="1"/>
  <c r="AK325" i="1"/>
  <c r="L324" i="1"/>
  <c r="AK324" i="1"/>
  <c r="L323" i="1"/>
  <c r="AK323" i="1"/>
  <c r="L322" i="1"/>
  <c r="AK322" i="1"/>
  <c r="L321" i="1"/>
  <c r="AK321" i="1"/>
  <c r="L320" i="1"/>
  <c r="AK320" i="1"/>
  <c r="L319" i="1"/>
  <c r="AK319" i="1"/>
  <c r="L318" i="1"/>
  <c r="AK318" i="1"/>
  <c r="L317" i="1"/>
  <c r="AK317" i="1"/>
  <c r="L316" i="1"/>
  <c r="AK316" i="1"/>
  <c r="L315" i="1"/>
  <c r="AK315" i="1"/>
  <c r="L314" i="1"/>
  <c r="AK314" i="1"/>
  <c r="L313" i="1"/>
  <c r="AK313" i="1"/>
  <c r="AK312" i="1"/>
  <c r="L312" i="1" l="1"/>
  <c r="AK310" i="1"/>
  <c r="AK311" i="1"/>
  <c r="L310" i="1"/>
  <c r="L311" i="1"/>
  <c r="AK309" i="1" l="1"/>
  <c r="L309" i="1"/>
  <c r="AK308" i="1" l="1"/>
  <c r="L308" i="1"/>
  <c r="AK307" i="1"/>
  <c r="L307" i="1"/>
  <c r="AK306" i="1"/>
  <c r="L306" i="1"/>
  <c r="AK305" i="1"/>
  <c r="L305" i="1"/>
  <c r="AK304" i="1"/>
  <c r="L304" i="1"/>
  <c r="AK303" i="1" l="1"/>
  <c r="L303" i="1"/>
  <c r="AK302" i="1"/>
  <c r="L302" i="1" l="1"/>
  <c r="AK301" i="1"/>
  <c r="L301" i="1"/>
  <c r="AK300" i="1" l="1"/>
  <c r="L300" i="1"/>
  <c r="AK299" i="1"/>
  <c r="L299" i="1"/>
  <c r="AK298" i="1"/>
  <c r="L298" i="1"/>
  <c r="AK297" i="1"/>
  <c r="L297" i="1"/>
  <c r="AK296" i="1"/>
  <c r="L296" i="1"/>
  <c r="AB299" i="3"/>
  <c r="AB300" i="3"/>
  <c r="AB301" i="3"/>
  <c r="AB302" i="3"/>
  <c r="AB303" i="3"/>
  <c r="AB304" i="3"/>
  <c r="AB305" i="3"/>
  <c r="AB306" i="3"/>
  <c r="AB307" i="3"/>
  <c r="AB308" i="3"/>
  <c r="AA299" i="3"/>
  <c r="AA300" i="3"/>
  <c r="AA301" i="3"/>
  <c r="AA302" i="3"/>
  <c r="AA303" i="3"/>
  <c r="AA304" i="3"/>
  <c r="AA305" i="3"/>
  <c r="AA306" i="3"/>
  <c r="AA307" i="3"/>
  <c r="AA308" i="3"/>
  <c r="Z299" i="3"/>
  <c r="Z300" i="3"/>
  <c r="Z301" i="3"/>
  <c r="Z302" i="3"/>
  <c r="Z303" i="3"/>
  <c r="Z304" i="3"/>
  <c r="Z305" i="3"/>
  <c r="Z306" i="3"/>
  <c r="Z307" i="3"/>
  <c r="Z308" i="3"/>
  <c r="F298" i="3"/>
  <c r="F299" i="3"/>
  <c r="F300" i="3"/>
  <c r="F301" i="3"/>
  <c r="F302" i="3"/>
  <c r="F303" i="3"/>
  <c r="F304" i="3"/>
  <c r="F305" i="3"/>
  <c r="F306" i="3"/>
  <c r="F307" i="3"/>
  <c r="F308" i="3"/>
  <c r="E298" i="3"/>
  <c r="E299" i="3"/>
  <c r="E300" i="3"/>
  <c r="E301" i="3"/>
  <c r="E302" i="3"/>
  <c r="E303" i="3"/>
  <c r="E304" i="3"/>
  <c r="E305" i="3"/>
  <c r="E306" i="3"/>
  <c r="E307" i="3"/>
  <c r="E308" i="3"/>
  <c r="D298" i="3"/>
  <c r="D299" i="3"/>
  <c r="D300" i="3"/>
  <c r="D301" i="3"/>
  <c r="D302" i="3"/>
  <c r="D303" i="3"/>
  <c r="D304" i="3"/>
  <c r="D305" i="3"/>
  <c r="D306" i="3"/>
  <c r="D307" i="3"/>
  <c r="D308" i="3"/>
  <c r="X296" i="4"/>
  <c r="X297" i="4"/>
  <c r="X298" i="4"/>
  <c r="X299" i="4"/>
  <c r="X300" i="4"/>
  <c r="X301" i="4"/>
  <c r="X302" i="4"/>
  <c r="X303" i="4"/>
  <c r="X304" i="4"/>
  <c r="X305" i="4"/>
  <c r="X306" i="4"/>
  <c r="X307" i="4"/>
  <c r="X308" i="4"/>
  <c r="W296" i="4"/>
  <c r="W297" i="4"/>
  <c r="W298" i="4"/>
  <c r="W299" i="4"/>
  <c r="W300" i="4"/>
  <c r="W301" i="4"/>
  <c r="W302" i="4"/>
  <c r="W303" i="4"/>
  <c r="W304" i="4"/>
  <c r="W305" i="4"/>
  <c r="W306" i="4"/>
  <c r="W307" i="4"/>
  <c r="W308" i="4"/>
  <c r="V296" i="4"/>
  <c r="V297" i="4"/>
  <c r="V298" i="4"/>
  <c r="V299" i="4"/>
  <c r="V300" i="4"/>
  <c r="V301" i="4"/>
  <c r="V302" i="4"/>
  <c r="V303" i="4"/>
  <c r="V304" i="4"/>
  <c r="V305" i="4"/>
  <c r="V306" i="4"/>
  <c r="V307" i="4"/>
  <c r="V308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AK295" i="1"/>
  <c r="L295" i="1"/>
  <c r="AK294" i="1"/>
  <c r="L294" i="1"/>
  <c r="AK293" i="1"/>
  <c r="L293" i="1"/>
  <c r="V293" i="4"/>
  <c r="AK292" i="1"/>
  <c r="L292" i="1"/>
  <c r="AK291" i="1"/>
  <c r="L291" i="1"/>
  <c r="AK290" i="1"/>
  <c r="L290" i="1"/>
  <c r="AK289" i="1"/>
  <c r="L289" i="1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AB282" i="3"/>
  <c r="AB283" i="3"/>
  <c r="AB284" i="3"/>
  <c r="AB285" i="3"/>
  <c r="AB286" i="3"/>
  <c r="AB287" i="3"/>
  <c r="AB288" i="3"/>
  <c r="AB289" i="3"/>
  <c r="AB290" i="3"/>
  <c r="AB291" i="3"/>
  <c r="AB292" i="3"/>
  <c r="AB293" i="3"/>
  <c r="AB294" i="3"/>
  <c r="AB295" i="3"/>
  <c r="AB296" i="3"/>
  <c r="AB297" i="3"/>
  <c r="AB298" i="3"/>
  <c r="AA285" i="3"/>
  <c r="AA286" i="3"/>
  <c r="AA287" i="3"/>
  <c r="AA288" i="3"/>
  <c r="AA289" i="3"/>
  <c r="AA290" i="3"/>
  <c r="AA291" i="3"/>
  <c r="AA292" i="3"/>
  <c r="AA293" i="3"/>
  <c r="AA294" i="3"/>
  <c r="AA295" i="3"/>
  <c r="AA296" i="3"/>
  <c r="AA297" i="3"/>
  <c r="AA298" i="3"/>
  <c r="Z283" i="3"/>
  <c r="Z284" i="3"/>
  <c r="Z285" i="3"/>
  <c r="Z286" i="3"/>
  <c r="Z287" i="3"/>
  <c r="Z288" i="3"/>
  <c r="Z289" i="3"/>
  <c r="Z290" i="3"/>
  <c r="Z291" i="3"/>
  <c r="Z292" i="3"/>
  <c r="Z293" i="3"/>
  <c r="Z294" i="3"/>
  <c r="Z295" i="3"/>
  <c r="Z296" i="3"/>
  <c r="Z297" i="3"/>
  <c r="Z298" i="3"/>
  <c r="F287" i="4"/>
  <c r="F288" i="4"/>
  <c r="F289" i="4"/>
  <c r="F290" i="4"/>
  <c r="F291" i="4"/>
  <c r="F292" i="4"/>
  <c r="F293" i="4"/>
  <c r="F294" i="4"/>
  <c r="E287" i="4"/>
  <c r="E288" i="4"/>
  <c r="E289" i="4"/>
  <c r="E290" i="4"/>
  <c r="E291" i="4"/>
  <c r="E292" i="4"/>
  <c r="E293" i="4"/>
  <c r="E294" i="4"/>
  <c r="D287" i="4"/>
  <c r="D288" i="4"/>
  <c r="D289" i="4"/>
  <c r="D290" i="4"/>
  <c r="D291" i="4"/>
  <c r="D292" i="4"/>
  <c r="D293" i="4"/>
  <c r="D294" i="4"/>
  <c r="X288" i="4"/>
  <c r="X289" i="4"/>
  <c r="X290" i="4"/>
  <c r="X291" i="4"/>
  <c r="X292" i="4"/>
  <c r="X293" i="4"/>
  <c r="X294" i="4"/>
  <c r="X295" i="4"/>
  <c r="W288" i="4"/>
  <c r="W289" i="4"/>
  <c r="W290" i="4"/>
  <c r="W291" i="4"/>
  <c r="W292" i="4"/>
  <c r="W293" i="4"/>
  <c r="W294" i="4"/>
  <c r="W295" i="4"/>
  <c r="V288" i="4"/>
  <c r="V289" i="4"/>
  <c r="V290" i="4"/>
  <c r="V291" i="4"/>
  <c r="V292" i="4"/>
  <c r="V294" i="4"/>
  <c r="V295" i="4"/>
  <c r="AK288" i="1"/>
  <c r="L288" i="1"/>
  <c r="X282" i="4"/>
  <c r="X283" i="4"/>
  <c r="X284" i="4"/>
  <c r="X285" i="4"/>
  <c r="X286" i="4"/>
  <c r="X287" i="4"/>
  <c r="W282" i="4"/>
  <c r="W283" i="4"/>
  <c r="W284" i="4"/>
  <c r="W285" i="4"/>
  <c r="W286" i="4"/>
  <c r="W287" i="4"/>
  <c r="V282" i="4"/>
  <c r="V283" i="4"/>
  <c r="V284" i="4"/>
  <c r="V285" i="4"/>
  <c r="V286" i="4"/>
  <c r="V287" i="4"/>
  <c r="F283" i="4"/>
  <c r="F284" i="4"/>
  <c r="F285" i="4"/>
  <c r="F286" i="4"/>
  <c r="E283" i="4"/>
  <c r="E284" i="4"/>
  <c r="E285" i="4"/>
  <c r="E286" i="4"/>
  <c r="D283" i="4"/>
  <c r="D284" i="4"/>
  <c r="D285" i="4"/>
  <c r="D286" i="4"/>
  <c r="L285" i="1"/>
  <c r="L286" i="1"/>
  <c r="L287" i="1"/>
  <c r="AK287" i="1"/>
  <c r="AK285" i="1"/>
  <c r="AK286" i="1"/>
  <c r="AK284" i="1" l="1"/>
  <c r="L284" i="1"/>
  <c r="AK283" i="1"/>
  <c r="L283" i="1"/>
  <c r="AK282" i="1"/>
  <c r="L282" i="1"/>
  <c r="AK281" i="1"/>
  <c r="L281" i="1"/>
  <c r="AK280" i="1" l="1"/>
  <c r="L280" i="1"/>
  <c r="AK279" i="1"/>
  <c r="L279" i="1"/>
  <c r="AK278" i="1"/>
  <c r="L278" i="1"/>
  <c r="AK276" i="1"/>
  <c r="AK277" i="1"/>
  <c r="L277" i="1"/>
  <c r="L276" i="1" l="1"/>
  <c r="F273" i="3" l="1"/>
  <c r="F274" i="3"/>
  <c r="F275" i="3"/>
  <c r="F276" i="3"/>
  <c r="F277" i="3"/>
  <c r="F278" i="3"/>
  <c r="F279" i="3"/>
  <c r="F280" i="3"/>
  <c r="F281" i="3"/>
  <c r="F282" i="3"/>
  <c r="E273" i="3"/>
  <c r="E274" i="3"/>
  <c r="E275" i="3"/>
  <c r="E276" i="3"/>
  <c r="E277" i="3"/>
  <c r="E278" i="3"/>
  <c r="E279" i="3"/>
  <c r="E280" i="3"/>
  <c r="E281" i="3"/>
  <c r="E282" i="3"/>
  <c r="D273" i="3"/>
  <c r="D274" i="3"/>
  <c r="D275" i="3"/>
  <c r="D276" i="3"/>
  <c r="D277" i="3"/>
  <c r="D278" i="3"/>
  <c r="D279" i="3"/>
  <c r="D280" i="3"/>
  <c r="D281" i="3"/>
  <c r="D282" i="3"/>
  <c r="X278" i="4"/>
  <c r="X279" i="4"/>
  <c r="X280" i="4"/>
  <c r="X281" i="4"/>
  <c r="W278" i="4"/>
  <c r="W279" i="4"/>
  <c r="W280" i="4"/>
  <c r="W281" i="4"/>
  <c r="V278" i="4"/>
  <c r="V279" i="4"/>
  <c r="V280" i="4"/>
  <c r="V281" i="4"/>
  <c r="F274" i="4"/>
  <c r="F275" i="4"/>
  <c r="F276" i="4"/>
  <c r="F277" i="4"/>
  <c r="F278" i="4"/>
  <c r="F279" i="4"/>
  <c r="F280" i="4"/>
  <c r="F281" i="4"/>
  <c r="F282" i="4"/>
  <c r="E274" i="4"/>
  <c r="E275" i="4"/>
  <c r="E276" i="4"/>
  <c r="E277" i="4"/>
  <c r="E278" i="4"/>
  <c r="E279" i="4"/>
  <c r="E280" i="4"/>
  <c r="E281" i="4"/>
  <c r="E282" i="4"/>
  <c r="D274" i="4"/>
  <c r="D275" i="4"/>
  <c r="D276" i="4"/>
  <c r="D277" i="4"/>
  <c r="D278" i="4"/>
  <c r="D279" i="4"/>
  <c r="D280" i="4"/>
  <c r="D281" i="4"/>
  <c r="D282" i="4"/>
  <c r="AK275" i="1"/>
  <c r="L275" i="1"/>
  <c r="AK274" i="1"/>
  <c r="L274" i="1"/>
  <c r="AK273" i="1" l="1"/>
  <c r="L273" i="1"/>
  <c r="AK272" i="1" l="1"/>
  <c r="L272" i="1"/>
  <c r="AK271" i="1"/>
  <c r="L271" i="1"/>
  <c r="AK270" i="1"/>
  <c r="L270" i="1"/>
  <c r="AK269" i="1" l="1"/>
  <c r="L269" i="1"/>
  <c r="AK268" i="1"/>
  <c r="L268" i="1"/>
  <c r="F266" i="4"/>
  <c r="F267" i="4"/>
  <c r="F268" i="4"/>
  <c r="F269" i="4"/>
  <c r="F270" i="4"/>
  <c r="F271" i="4"/>
  <c r="F272" i="4"/>
  <c r="F273" i="4"/>
  <c r="E266" i="4"/>
  <c r="E267" i="4"/>
  <c r="E268" i="4"/>
  <c r="E269" i="4"/>
  <c r="E270" i="4"/>
  <c r="E271" i="4"/>
  <c r="E272" i="4"/>
  <c r="E273" i="4"/>
  <c r="D266" i="4"/>
  <c r="D267" i="4"/>
  <c r="D268" i="4"/>
  <c r="D269" i="4"/>
  <c r="D270" i="4"/>
  <c r="D271" i="4"/>
  <c r="D272" i="4"/>
  <c r="D273" i="4"/>
  <c r="AK267" i="1"/>
  <c r="L267" i="1"/>
  <c r="AK266" i="1" l="1"/>
  <c r="L266" i="1"/>
  <c r="AK265" i="1" l="1"/>
  <c r="L265" i="1"/>
  <c r="AK264" i="1"/>
  <c r="L264" i="1"/>
  <c r="AK263" i="1"/>
  <c r="L263" i="1"/>
  <c r="AK262" i="1"/>
  <c r="L262" i="1"/>
  <c r="AB257" i="3" l="1"/>
  <c r="AB258" i="3"/>
  <c r="AB259" i="3"/>
  <c r="AB260" i="3"/>
  <c r="AB261" i="3"/>
  <c r="AB262" i="3"/>
  <c r="AB263" i="3"/>
  <c r="AB264" i="3"/>
  <c r="AB265" i="3"/>
  <c r="AB266" i="3"/>
  <c r="AB267" i="3"/>
  <c r="AB268" i="3"/>
  <c r="AB269" i="3"/>
  <c r="AB270" i="3"/>
  <c r="AB271" i="3"/>
  <c r="AB272" i="3"/>
  <c r="AB273" i="3"/>
  <c r="AB274" i="3"/>
  <c r="AB275" i="3"/>
  <c r="AB276" i="3"/>
  <c r="AB277" i="3"/>
  <c r="AB278" i="3"/>
  <c r="AB279" i="3"/>
  <c r="AB280" i="3"/>
  <c r="AB281" i="3"/>
  <c r="AA257" i="3"/>
  <c r="AA258" i="3"/>
  <c r="AA259" i="3"/>
  <c r="AA260" i="3"/>
  <c r="AA261" i="3"/>
  <c r="AA262" i="3"/>
  <c r="AA263" i="3"/>
  <c r="AA264" i="3"/>
  <c r="AA265" i="3"/>
  <c r="AA266" i="3"/>
  <c r="AA267" i="3"/>
  <c r="AA268" i="3"/>
  <c r="AA269" i="3"/>
  <c r="AA270" i="3"/>
  <c r="AA271" i="3"/>
  <c r="AA272" i="3"/>
  <c r="AA273" i="3"/>
  <c r="AA274" i="3"/>
  <c r="AA275" i="3"/>
  <c r="AA276" i="3"/>
  <c r="AA277" i="3"/>
  <c r="AA278" i="3"/>
  <c r="AA279" i="3"/>
  <c r="AA280" i="3"/>
  <c r="AA281" i="3"/>
  <c r="AA282" i="3"/>
  <c r="AA283" i="3"/>
  <c r="AA284" i="3"/>
  <c r="Z257" i="3"/>
  <c r="Z258" i="3"/>
  <c r="Z259" i="3"/>
  <c r="Z260" i="3"/>
  <c r="Z261" i="3"/>
  <c r="Z262" i="3"/>
  <c r="Z263" i="3"/>
  <c r="Z264" i="3"/>
  <c r="Z265" i="3"/>
  <c r="Z266" i="3"/>
  <c r="Z267" i="3"/>
  <c r="Z268" i="3"/>
  <c r="Z269" i="3"/>
  <c r="Z270" i="3"/>
  <c r="Z271" i="3"/>
  <c r="Z272" i="3"/>
  <c r="Z273" i="3"/>
  <c r="Z274" i="3"/>
  <c r="Z275" i="3"/>
  <c r="Z276" i="3"/>
  <c r="Z277" i="3"/>
  <c r="Z278" i="3"/>
  <c r="Z279" i="3"/>
  <c r="Z280" i="3"/>
  <c r="Z281" i="3"/>
  <c r="Z282" i="3"/>
  <c r="F272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AK261" i="1"/>
  <c r="L261" i="1"/>
  <c r="AK260" i="1"/>
  <c r="L260" i="1"/>
  <c r="X259" i="4" l="1"/>
  <c r="X260" i="4"/>
  <c r="X261" i="4"/>
  <c r="X262" i="4"/>
  <c r="X263" i="4"/>
  <c r="X264" i="4"/>
  <c r="X265" i="4"/>
  <c r="X266" i="4"/>
  <c r="X267" i="4"/>
  <c r="X268" i="4"/>
  <c r="X269" i="4"/>
  <c r="X270" i="4"/>
  <c r="X271" i="4"/>
  <c r="X272" i="4"/>
  <c r="X273" i="4"/>
  <c r="X274" i="4"/>
  <c r="X275" i="4"/>
  <c r="X276" i="4"/>
  <c r="X277" i="4"/>
  <c r="W259" i="4"/>
  <c r="W260" i="4"/>
  <c r="W261" i="4"/>
  <c r="W262" i="4"/>
  <c r="W263" i="4"/>
  <c r="W264" i="4"/>
  <c r="W265" i="4"/>
  <c r="W266" i="4"/>
  <c r="W267" i="4"/>
  <c r="W268" i="4"/>
  <c r="W269" i="4"/>
  <c r="W270" i="4"/>
  <c r="W271" i="4"/>
  <c r="W272" i="4"/>
  <c r="W273" i="4"/>
  <c r="W274" i="4"/>
  <c r="W275" i="4"/>
  <c r="W276" i="4"/>
  <c r="W277" i="4"/>
  <c r="V259" i="4"/>
  <c r="V260" i="4"/>
  <c r="V261" i="4"/>
  <c r="V262" i="4"/>
  <c r="V263" i="4"/>
  <c r="V264" i="4"/>
  <c r="V265" i="4"/>
  <c r="V266" i="4"/>
  <c r="V267" i="4"/>
  <c r="V268" i="4"/>
  <c r="V269" i="4"/>
  <c r="V270" i="4"/>
  <c r="V271" i="4"/>
  <c r="V272" i="4"/>
  <c r="V273" i="4"/>
  <c r="V274" i="4"/>
  <c r="V275" i="4"/>
  <c r="V276" i="4"/>
  <c r="V277" i="4"/>
  <c r="AK259" i="1"/>
  <c r="L259" i="1"/>
  <c r="AK258" i="1" l="1"/>
  <c r="L258" i="1"/>
  <c r="AK257" i="1"/>
  <c r="L257" i="1"/>
  <c r="AK256" i="1"/>
  <c r="L256" i="1"/>
  <c r="F255" i="4" l="1"/>
  <c r="F256" i="4"/>
  <c r="F257" i="4"/>
  <c r="F258" i="4"/>
  <c r="F259" i="4"/>
  <c r="F260" i="4"/>
  <c r="F261" i="4"/>
  <c r="F262" i="4"/>
  <c r="F263" i="4"/>
  <c r="F264" i="4"/>
  <c r="F265" i="4"/>
  <c r="E255" i="4"/>
  <c r="E256" i="4"/>
  <c r="E257" i="4"/>
  <c r="E258" i="4"/>
  <c r="E259" i="4"/>
  <c r="E260" i="4"/>
  <c r="E261" i="4"/>
  <c r="E262" i="4"/>
  <c r="E263" i="4"/>
  <c r="E264" i="4"/>
  <c r="E265" i="4"/>
  <c r="D255" i="4"/>
  <c r="D256" i="4"/>
  <c r="D257" i="4"/>
  <c r="D258" i="4"/>
  <c r="D259" i="4"/>
  <c r="D260" i="4"/>
  <c r="D261" i="4"/>
  <c r="D262" i="4"/>
  <c r="D263" i="4"/>
  <c r="D264" i="4"/>
  <c r="D265" i="4"/>
  <c r="AK255" i="1"/>
  <c r="L255" i="1"/>
  <c r="AK254" i="1" l="1"/>
  <c r="L254" i="1"/>
  <c r="AK253" i="1"/>
  <c r="L253" i="1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AB236" i="3"/>
  <c r="AB237" i="3"/>
  <c r="AB238" i="3"/>
  <c r="AB239" i="3"/>
  <c r="AB240" i="3"/>
  <c r="AB241" i="3"/>
  <c r="AB242" i="3"/>
  <c r="AB243" i="3"/>
  <c r="AB244" i="3"/>
  <c r="AB245" i="3"/>
  <c r="AB246" i="3"/>
  <c r="AB247" i="3"/>
  <c r="AB248" i="3"/>
  <c r="AB249" i="3"/>
  <c r="AB250" i="3"/>
  <c r="AB251" i="3"/>
  <c r="AB252" i="3"/>
  <c r="AB253" i="3"/>
  <c r="AB254" i="3"/>
  <c r="AB255" i="3"/>
  <c r="AB256" i="3"/>
  <c r="AA236" i="3"/>
  <c r="AA237" i="3"/>
  <c r="AA238" i="3"/>
  <c r="AA239" i="3"/>
  <c r="AA240" i="3"/>
  <c r="AA241" i="3"/>
  <c r="AA242" i="3"/>
  <c r="AA243" i="3"/>
  <c r="AA244" i="3"/>
  <c r="AA245" i="3"/>
  <c r="AA246" i="3"/>
  <c r="AA247" i="3"/>
  <c r="AA248" i="3"/>
  <c r="AA249" i="3"/>
  <c r="AA250" i="3"/>
  <c r="AA251" i="3"/>
  <c r="AA252" i="3"/>
  <c r="AA253" i="3"/>
  <c r="AA254" i="3"/>
  <c r="AA255" i="3"/>
  <c r="AA256" i="3"/>
  <c r="Z256" i="3"/>
  <c r="Z242" i="3"/>
  <c r="Z243" i="3"/>
  <c r="Z244" i="3"/>
  <c r="Z245" i="3"/>
  <c r="Z246" i="3"/>
  <c r="Z247" i="3"/>
  <c r="Z248" i="3"/>
  <c r="Z249" i="3"/>
  <c r="Z250" i="3"/>
  <c r="Z251" i="3"/>
  <c r="Z252" i="3"/>
  <c r="Z253" i="3"/>
  <c r="Z254" i="3"/>
  <c r="Z255" i="3"/>
  <c r="X240" i="4"/>
  <c r="X241" i="4"/>
  <c r="X242" i="4"/>
  <c r="X243" i="4"/>
  <c r="X244" i="4"/>
  <c r="X245" i="4"/>
  <c r="X246" i="4"/>
  <c r="X247" i="4"/>
  <c r="X248" i="4"/>
  <c r="X249" i="4"/>
  <c r="X250" i="4"/>
  <c r="X251" i="4"/>
  <c r="X252" i="4"/>
  <c r="X253" i="4"/>
  <c r="X254" i="4"/>
  <c r="X255" i="4"/>
  <c r="X256" i="4"/>
  <c r="X257" i="4"/>
  <c r="X258" i="4"/>
  <c r="W240" i="4"/>
  <c r="W241" i="4"/>
  <c r="W242" i="4"/>
  <c r="W243" i="4"/>
  <c r="W244" i="4"/>
  <c r="W245" i="4"/>
  <c r="W246" i="4"/>
  <c r="W247" i="4"/>
  <c r="W248" i="4"/>
  <c r="W249" i="4"/>
  <c r="W250" i="4"/>
  <c r="W251" i="4"/>
  <c r="W252" i="4"/>
  <c r="W253" i="4"/>
  <c r="W254" i="4"/>
  <c r="W255" i="4"/>
  <c r="W256" i="4"/>
  <c r="W257" i="4"/>
  <c r="W258" i="4"/>
  <c r="V240" i="4"/>
  <c r="V241" i="4"/>
  <c r="V242" i="4"/>
  <c r="V243" i="4"/>
  <c r="V244" i="4"/>
  <c r="V245" i="4"/>
  <c r="V246" i="4"/>
  <c r="V247" i="4"/>
  <c r="V248" i="4"/>
  <c r="V249" i="4"/>
  <c r="V250" i="4"/>
  <c r="V251" i="4"/>
  <c r="V252" i="4"/>
  <c r="V253" i="4"/>
  <c r="V254" i="4"/>
  <c r="V255" i="4"/>
  <c r="V256" i="4"/>
  <c r="V257" i="4"/>
  <c r="V258" i="4"/>
  <c r="F246" i="4"/>
  <c r="F247" i="4"/>
  <c r="F248" i="4"/>
  <c r="F249" i="4"/>
  <c r="F250" i="4"/>
  <c r="F251" i="4"/>
  <c r="F252" i="4"/>
  <c r="F253" i="4"/>
  <c r="F254" i="4"/>
  <c r="E246" i="4"/>
  <c r="E247" i="4"/>
  <c r="E248" i="4"/>
  <c r="E249" i="4"/>
  <c r="E250" i="4"/>
  <c r="E251" i="4"/>
  <c r="E252" i="4"/>
  <c r="E253" i="4"/>
  <c r="E254" i="4"/>
  <c r="D246" i="4"/>
  <c r="D247" i="4"/>
  <c r="D248" i="4"/>
  <c r="D249" i="4"/>
  <c r="D250" i="4"/>
  <c r="D251" i="4"/>
  <c r="D252" i="4"/>
  <c r="D253" i="4"/>
  <c r="D254" i="4"/>
  <c r="AK250" i="1" l="1"/>
  <c r="AK251" i="1"/>
  <c r="AK252" i="1"/>
  <c r="L250" i="1"/>
  <c r="L251" i="1"/>
  <c r="L252" i="1"/>
  <c r="AK249" i="1"/>
  <c r="L249" i="1"/>
  <c r="AK248" i="1"/>
  <c r="L248" i="1"/>
  <c r="AK247" i="1" l="1"/>
  <c r="L247" i="1"/>
  <c r="AK246" i="1"/>
  <c r="L246" i="1"/>
  <c r="E245" i="4" l="1"/>
  <c r="D245" i="4"/>
  <c r="AK245" i="1"/>
  <c r="L245" i="1"/>
  <c r="AK244" i="1"/>
  <c r="L244" i="1"/>
  <c r="AK243" i="1"/>
  <c r="L243" i="1"/>
  <c r="AK242" i="1"/>
  <c r="L242" i="1"/>
  <c r="AK241" i="1" l="1"/>
  <c r="L241" i="1"/>
  <c r="AK240" i="1"/>
  <c r="L240" i="1"/>
  <c r="AK239" i="1" l="1"/>
  <c r="L239" i="1"/>
  <c r="AK236" i="1"/>
  <c r="AK237" i="1"/>
  <c r="AK238" i="1"/>
  <c r="L236" i="1"/>
  <c r="L237" i="1"/>
  <c r="L238" i="1"/>
  <c r="AK235" i="1" l="1"/>
  <c r="L235" i="1"/>
  <c r="AK234" i="1"/>
  <c r="L234" i="1"/>
  <c r="AK233" i="1"/>
  <c r="L233" i="1"/>
  <c r="AB232" i="3" l="1"/>
  <c r="AB233" i="3"/>
  <c r="AB234" i="3"/>
  <c r="AB235" i="3"/>
  <c r="AA232" i="3"/>
  <c r="AA233" i="3"/>
  <c r="AA234" i="3"/>
  <c r="AA235" i="3"/>
  <c r="Z232" i="3"/>
  <c r="Z233" i="3"/>
  <c r="Z234" i="3"/>
  <c r="Z235" i="3"/>
  <c r="Z236" i="3"/>
  <c r="Z237" i="3"/>
  <c r="Z238" i="3"/>
  <c r="Z239" i="3"/>
  <c r="Z240" i="3"/>
  <c r="Z241" i="3"/>
  <c r="X235" i="4"/>
  <c r="X236" i="4"/>
  <c r="X237" i="4"/>
  <c r="X238" i="4"/>
  <c r="X239" i="4"/>
  <c r="W235" i="4"/>
  <c r="W236" i="4"/>
  <c r="W237" i="4"/>
  <c r="W238" i="4"/>
  <c r="W239" i="4"/>
  <c r="V235" i="4"/>
  <c r="V236" i="4"/>
  <c r="V237" i="4"/>
  <c r="V238" i="4"/>
  <c r="V239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AK232" i="1"/>
  <c r="L232" i="1"/>
  <c r="AK231" i="1" l="1"/>
  <c r="L231" i="1"/>
  <c r="AK230" i="1"/>
  <c r="L230" i="1"/>
  <c r="AK229" i="1"/>
  <c r="L229" i="1"/>
  <c r="X230" i="4"/>
  <c r="X231" i="4"/>
  <c r="X232" i="4"/>
  <c r="X233" i="4"/>
  <c r="X234" i="4"/>
  <c r="W230" i="4"/>
  <c r="W231" i="4"/>
  <c r="W232" i="4"/>
  <c r="W233" i="4"/>
  <c r="W234" i="4"/>
  <c r="V230" i="4"/>
  <c r="V231" i="4"/>
  <c r="V232" i="4"/>
  <c r="V233" i="4"/>
  <c r="V234" i="4"/>
  <c r="AK228" i="1"/>
  <c r="L228" i="1"/>
  <c r="AK227" i="1" l="1"/>
  <c r="L227" i="1"/>
  <c r="AK226" i="1" l="1"/>
  <c r="L226" i="1"/>
  <c r="AK225" i="1" l="1"/>
  <c r="L225" i="1"/>
  <c r="AK224" i="1" l="1"/>
  <c r="L224" i="1"/>
  <c r="AK223" i="1"/>
  <c r="L223" i="1"/>
  <c r="AK222" i="1"/>
  <c r="L222" i="1"/>
  <c r="AK221" i="1"/>
  <c r="L221" i="1"/>
  <c r="AK220" i="1" l="1"/>
  <c r="L220" i="1"/>
  <c r="AK219" i="1" l="1"/>
  <c r="L219" i="1"/>
  <c r="AK218" i="1"/>
  <c r="L218" i="1"/>
  <c r="AK217" i="1" l="1"/>
  <c r="L217" i="1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AB219" i="3"/>
  <c r="AB220" i="3"/>
  <c r="AB221" i="3"/>
  <c r="AB222" i="3"/>
  <c r="AB223" i="3"/>
  <c r="AB224" i="3"/>
  <c r="AB225" i="3"/>
  <c r="AB226" i="3"/>
  <c r="AB227" i="3"/>
  <c r="AB228" i="3"/>
  <c r="AB229" i="3"/>
  <c r="AB230" i="3"/>
  <c r="AB231" i="3"/>
  <c r="AA219" i="3"/>
  <c r="AA220" i="3"/>
  <c r="AA221" i="3"/>
  <c r="AA222" i="3"/>
  <c r="AA223" i="3"/>
  <c r="AA224" i="3"/>
  <c r="AA225" i="3"/>
  <c r="AA226" i="3"/>
  <c r="AA227" i="3"/>
  <c r="AA228" i="3"/>
  <c r="AA229" i="3"/>
  <c r="AA230" i="3"/>
  <c r="AA231" i="3"/>
  <c r="Z219" i="3"/>
  <c r="Z220" i="3"/>
  <c r="Z221" i="3"/>
  <c r="Z222" i="3"/>
  <c r="Z223" i="3"/>
  <c r="Z224" i="3"/>
  <c r="Z225" i="3"/>
  <c r="Z226" i="3"/>
  <c r="Z227" i="3"/>
  <c r="Z228" i="3"/>
  <c r="Z229" i="3"/>
  <c r="Z230" i="3"/>
  <c r="Z231" i="3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X217" i="4"/>
  <c r="X218" i="4"/>
  <c r="X219" i="4"/>
  <c r="X220" i="4"/>
  <c r="X221" i="4"/>
  <c r="X222" i="4"/>
  <c r="X223" i="4"/>
  <c r="X224" i="4"/>
  <c r="X225" i="4"/>
  <c r="X226" i="4"/>
  <c r="X227" i="4"/>
  <c r="X228" i="4"/>
  <c r="X229" i="4"/>
  <c r="W217" i="4"/>
  <c r="W218" i="4"/>
  <c r="W219" i="4"/>
  <c r="W220" i="4"/>
  <c r="W221" i="4"/>
  <c r="W222" i="4"/>
  <c r="W223" i="4"/>
  <c r="W224" i="4"/>
  <c r="W225" i="4"/>
  <c r="W226" i="4"/>
  <c r="W227" i="4"/>
  <c r="W228" i="4"/>
  <c r="W229" i="4"/>
  <c r="V217" i="4"/>
  <c r="V218" i="4"/>
  <c r="V219" i="4"/>
  <c r="V220" i="4"/>
  <c r="V221" i="4"/>
  <c r="V222" i="4"/>
  <c r="V223" i="4"/>
  <c r="V224" i="4"/>
  <c r="V225" i="4"/>
  <c r="V226" i="4"/>
  <c r="V227" i="4"/>
  <c r="V228" i="4"/>
  <c r="V229" i="4"/>
  <c r="AB217" i="3" l="1"/>
  <c r="AB218" i="3"/>
  <c r="AA217" i="3"/>
  <c r="AA218" i="3"/>
  <c r="Z217" i="3"/>
  <c r="Z218" i="3"/>
  <c r="AB213" i="3"/>
  <c r="AB214" i="3"/>
  <c r="AB215" i="3"/>
  <c r="AB216" i="3"/>
  <c r="AA213" i="3"/>
  <c r="AA214" i="3"/>
  <c r="AA215" i="3"/>
  <c r="AA216" i="3"/>
  <c r="Z213" i="3"/>
  <c r="Z214" i="3"/>
  <c r="Z215" i="3"/>
  <c r="Z216" i="3"/>
  <c r="AK216" i="1"/>
  <c r="L216" i="1"/>
  <c r="AK215" i="1"/>
  <c r="L215" i="1"/>
  <c r="AK214" i="1"/>
  <c r="L214" i="1"/>
  <c r="AK213" i="1"/>
  <c r="L213" i="1"/>
  <c r="AB212" i="3"/>
  <c r="AA212" i="3"/>
  <c r="Z212" i="3"/>
  <c r="AK212" i="1"/>
  <c r="L212" i="1"/>
  <c r="AB211" i="3" l="1"/>
  <c r="AA211" i="3"/>
  <c r="Z211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F211" i="4"/>
  <c r="F212" i="4"/>
  <c r="F213" i="4"/>
  <c r="F214" i="4"/>
  <c r="F215" i="4"/>
  <c r="F216" i="4"/>
  <c r="F217" i="4"/>
  <c r="E211" i="4"/>
  <c r="E212" i="4"/>
  <c r="E213" i="4"/>
  <c r="E214" i="4"/>
  <c r="E215" i="4"/>
  <c r="E216" i="4"/>
  <c r="E217" i="4"/>
  <c r="D211" i="4"/>
  <c r="D212" i="4"/>
  <c r="D213" i="4"/>
  <c r="D214" i="4"/>
  <c r="D215" i="4"/>
  <c r="D216" i="4"/>
  <c r="D217" i="4"/>
  <c r="F210" i="4"/>
  <c r="E210" i="4"/>
  <c r="D210" i="4"/>
  <c r="V211" i="4"/>
  <c r="AK211" i="1"/>
  <c r="L211" i="1"/>
  <c r="AK210" i="1"/>
  <c r="L210" i="1"/>
  <c r="AK209" i="1" l="1"/>
  <c r="L209" i="1"/>
  <c r="F212" i="3"/>
  <c r="E212" i="3"/>
  <c r="D212" i="3"/>
  <c r="F210" i="3"/>
  <c r="E210" i="3"/>
  <c r="D210" i="3"/>
  <c r="F209" i="3"/>
  <c r="E209" i="3"/>
  <c r="D209" i="3"/>
  <c r="V213" i="4"/>
  <c r="W213" i="4"/>
  <c r="X213" i="4"/>
  <c r="V214" i="4"/>
  <c r="W214" i="4"/>
  <c r="X214" i="4"/>
  <c r="V215" i="4"/>
  <c r="W215" i="4"/>
  <c r="X215" i="4"/>
  <c r="V216" i="4"/>
  <c r="W216" i="4"/>
  <c r="X216" i="4"/>
  <c r="W211" i="4"/>
  <c r="X211" i="4"/>
  <c r="V212" i="4"/>
  <c r="W212" i="4"/>
  <c r="X212" i="4"/>
  <c r="X209" i="4"/>
  <c r="W209" i="4"/>
  <c r="V209" i="4"/>
  <c r="AK208" i="1"/>
  <c r="L208" i="1"/>
  <c r="AK207" i="1"/>
  <c r="L207" i="1"/>
  <c r="AK206" i="1" l="1"/>
  <c r="L206" i="1"/>
  <c r="AK205" i="1" l="1"/>
  <c r="L205" i="1"/>
  <c r="AK204" i="1"/>
  <c r="L204" i="1"/>
  <c r="AK203" i="1" l="1"/>
  <c r="L203" i="1"/>
  <c r="X202" i="4" l="1"/>
  <c r="W202" i="4"/>
  <c r="V202" i="4"/>
  <c r="AK202" i="1"/>
  <c r="L202" i="1"/>
  <c r="AK201" i="1"/>
  <c r="L201" i="1"/>
  <c r="AK200" i="1"/>
  <c r="L200" i="1"/>
  <c r="AK199" i="1" l="1"/>
  <c r="L199" i="1"/>
  <c r="AK198" i="1"/>
  <c r="L198" i="1"/>
  <c r="AK197" i="1" l="1"/>
  <c r="L197" i="1"/>
  <c r="AK196" i="1" l="1"/>
  <c r="L196" i="1"/>
  <c r="AK195" i="1" l="1"/>
  <c r="L195" i="1"/>
  <c r="AK194" i="1"/>
  <c r="L194" i="1"/>
  <c r="AK193" i="1"/>
  <c r="L193" i="1"/>
  <c r="AK192" i="1" l="1"/>
  <c r="L191" i="1"/>
  <c r="L192" i="1"/>
  <c r="AK191" i="1" l="1"/>
  <c r="AK190" i="1" l="1"/>
  <c r="L190" i="1"/>
  <c r="AK189" i="1" l="1"/>
  <c r="L189" i="1"/>
  <c r="AK188" i="1"/>
  <c r="L188" i="1"/>
  <c r="AK187" i="1"/>
  <c r="L187" i="1"/>
  <c r="AK186" i="1"/>
  <c r="L186" i="1"/>
  <c r="AK185" i="1" l="1"/>
  <c r="L185" i="1"/>
  <c r="AK184" i="1" l="1"/>
  <c r="L184" i="1"/>
  <c r="AK183" i="1"/>
  <c r="L183" i="1"/>
  <c r="AK182" i="1" l="1"/>
  <c r="AK181" i="1"/>
  <c r="L182" i="1"/>
  <c r="L181" i="1"/>
  <c r="AK180" i="1"/>
  <c r="L180" i="1"/>
  <c r="AK179" i="1"/>
  <c r="AK178" i="1"/>
  <c r="L175" i="1"/>
  <c r="L178" i="1"/>
  <c r="L179" i="1"/>
  <c r="AK177" i="1" l="1"/>
  <c r="L177" i="1"/>
  <c r="AK176" i="1" l="1"/>
  <c r="L176" i="1"/>
  <c r="AK175" i="1" l="1"/>
  <c r="AK174" i="1" l="1"/>
  <c r="L174" i="1"/>
  <c r="AK172" i="1" l="1"/>
  <c r="AK173" i="1"/>
  <c r="L172" i="1"/>
  <c r="L173" i="1"/>
  <c r="L170" i="1" l="1"/>
  <c r="L171" i="1"/>
  <c r="AK170" i="1"/>
  <c r="AK171" i="1"/>
  <c r="AK169" i="1" l="1"/>
  <c r="L169" i="1"/>
  <c r="L168" i="1"/>
  <c r="L167" i="1"/>
  <c r="AK168" i="1" l="1"/>
  <c r="AK167" i="1" l="1"/>
  <c r="AK166" i="1"/>
  <c r="L166" i="1"/>
  <c r="AK164" i="1"/>
  <c r="AK165" i="1"/>
  <c r="L164" i="1"/>
  <c r="L165" i="1"/>
  <c r="L6" i="1" l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5" i="1"/>
  <c r="AK6" i="1" l="1"/>
  <c r="AK7" i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4" i="1"/>
  <c r="AK75" i="1"/>
  <c r="AK76" i="1"/>
  <c r="AK77" i="1"/>
  <c r="AK78" i="1"/>
  <c r="AK79" i="1"/>
  <c r="AK80" i="1"/>
  <c r="AK81" i="1"/>
  <c r="AK82" i="1"/>
  <c r="AK83" i="1"/>
  <c r="AK84" i="1"/>
  <c r="AK85" i="1"/>
  <c r="AK86" i="1"/>
  <c r="AK87" i="1"/>
  <c r="AK88" i="1"/>
  <c r="AK89" i="1"/>
  <c r="AK90" i="1"/>
  <c r="AK91" i="1"/>
  <c r="AK92" i="1"/>
  <c r="AK93" i="1"/>
  <c r="AK94" i="1"/>
  <c r="AK95" i="1"/>
  <c r="AK96" i="1"/>
  <c r="AK97" i="1"/>
  <c r="AK98" i="1"/>
  <c r="AK99" i="1"/>
  <c r="AK100" i="1"/>
  <c r="AK101" i="1"/>
  <c r="AK102" i="1"/>
  <c r="AK103" i="1"/>
  <c r="AK104" i="1"/>
  <c r="AK105" i="1"/>
  <c r="AK106" i="1"/>
  <c r="AK107" i="1"/>
  <c r="AK108" i="1"/>
  <c r="AK109" i="1"/>
  <c r="AK110" i="1"/>
  <c r="AK111" i="1"/>
  <c r="AK112" i="1"/>
  <c r="AK113" i="1"/>
  <c r="AK114" i="1"/>
  <c r="AK115" i="1"/>
  <c r="AK116" i="1"/>
  <c r="AK117" i="1"/>
  <c r="AK118" i="1"/>
  <c r="AK119" i="1"/>
  <c r="AK120" i="1"/>
  <c r="AK121" i="1"/>
  <c r="AK122" i="1"/>
  <c r="AK123" i="1"/>
  <c r="AK124" i="1"/>
  <c r="AK125" i="1"/>
  <c r="AK126" i="1"/>
  <c r="AK127" i="1"/>
  <c r="AK128" i="1"/>
  <c r="AK129" i="1"/>
  <c r="AK130" i="1"/>
  <c r="AK131" i="1"/>
  <c r="AK132" i="1"/>
  <c r="AK133" i="1"/>
  <c r="AK134" i="1"/>
  <c r="AK135" i="1"/>
  <c r="AK136" i="1"/>
  <c r="AK137" i="1"/>
  <c r="AK138" i="1"/>
  <c r="AK139" i="1"/>
  <c r="AK140" i="1"/>
  <c r="AK141" i="1"/>
  <c r="AK142" i="1"/>
  <c r="AK143" i="1"/>
  <c r="AK144" i="1"/>
  <c r="AK145" i="1"/>
  <c r="AK146" i="1"/>
  <c r="AK147" i="1"/>
  <c r="AK148" i="1"/>
  <c r="AK149" i="1"/>
  <c r="AK150" i="1"/>
  <c r="AK151" i="1"/>
  <c r="AK152" i="1"/>
  <c r="AK153" i="1"/>
  <c r="AK154" i="1"/>
  <c r="AK155" i="1"/>
  <c r="AK156" i="1"/>
  <c r="AK157" i="1"/>
  <c r="AK158" i="1"/>
  <c r="AK159" i="1"/>
  <c r="AK160" i="1"/>
  <c r="AK161" i="1"/>
  <c r="AK162" i="1"/>
  <c r="AK163" i="1"/>
  <c r="AK5" i="1"/>
  <c r="F120" i="4" l="1"/>
  <c r="F121" i="4"/>
  <c r="F122" i="4"/>
  <c r="F123" i="4"/>
  <c r="F124" i="4"/>
  <c r="F125" i="4"/>
  <c r="F126" i="4"/>
  <c r="F127" i="4"/>
  <c r="F128" i="4"/>
  <c r="F129" i="4"/>
  <c r="F119" i="4"/>
  <c r="O117" i="5" l="1"/>
  <c r="P117" i="5" s="1"/>
  <c r="G154" i="5"/>
  <c r="E118" i="5"/>
  <c r="I118" i="5" s="1"/>
  <c r="E119" i="5"/>
  <c r="E120" i="5"/>
  <c r="I120" i="5" s="1"/>
  <c r="E121" i="5"/>
  <c r="I121" i="5" s="1"/>
  <c r="E122" i="5"/>
  <c r="E123" i="5"/>
  <c r="I123" i="5" s="1"/>
  <c r="E124" i="5"/>
  <c r="I124" i="5" s="1"/>
  <c r="E125" i="5"/>
  <c r="I125" i="5" s="1"/>
  <c r="E126" i="5"/>
  <c r="E127" i="5"/>
  <c r="E128" i="5"/>
  <c r="I128" i="5" s="1"/>
  <c r="E129" i="5"/>
  <c r="I129" i="5" s="1"/>
  <c r="E130" i="5"/>
  <c r="E131" i="5"/>
  <c r="I131" i="5" s="1"/>
  <c r="E132" i="5"/>
  <c r="I132" i="5" s="1"/>
  <c r="E133" i="5"/>
  <c r="I133" i="5" s="1"/>
  <c r="E134" i="5"/>
  <c r="E135" i="5"/>
  <c r="E136" i="5"/>
  <c r="I136" i="5" s="1"/>
  <c r="E137" i="5"/>
  <c r="I137" i="5" s="1"/>
  <c r="E138" i="5"/>
  <c r="E139" i="5"/>
  <c r="I139" i="5" s="1"/>
  <c r="E140" i="5"/>
  <c r="I140" i="5" s="1"/>
  <c r="E141" i="5"/>
  <c r="I141" i="5" s="1"/>
  <c r="E142" i="5"/>
  <c r="E143" i="5"/>
  <c r="E144" i="5"/>
  <c r="I144" i="5" s="1"/>
  <c r="E145" i="5"/>
  <c r="I145" i="5" s="1"/>
  <c r="E146" i="5"/>
  <c r="E147" i="5"/>
  <c r="I147" i="5" s="1"/>
  <c r="E148" i="5"/>
  <c r="I148" i="5" s="1"/>
  <c r="E149" i="5"/>
  <c r="I149" i="5" s="1"/>
  <c r="E150" i="5"/>
  <c r="E151" i="5"/>
  <c r="E152" i="5"/>
  <c r="I152" i="5" s="1"/>
  <c r="E117" i="5"/>
  <c r="I117" i="5" s="1"/>
  <c r="D118" i="5"/>
  <c r="R118" i="5" s="1"/>
  <c r="D119" i="5"/>
  <c r="R119" i="5" s="1"/>
  <c r="D120" i="5"/>
  <c r="R120" i="5" s="1"/>
  <c r="D121" i="5"/>
  <c r="R121" i="5" s="1"/>
  <c r="D122" i="5"/>
  <c r="R122" i="5" s="1"/>
  <c r="D123" i="5"/>
  <c r="R123" i="5" s="1"/>
  <c r="D124" i="5"/>
  <c r="R124" i="5" s="1"/>
  <c r="D125" i="5"/>
  <c r="R125" i="5" s="1"/>
  <c r="D126" i="5"/>
  <c r="R126" i="5" s="1"/>
  <c r="D127" i="5"/>
  <c r="R127" i="5" s="1"/>
  <c r="D128" i="5"/>
  <c r="R128" i="5" s="1"/>
  <c r="D129" i="5"/>
  <c r="R129" i="5" s="1"/>
  <c r="D130" i="5"/>
  <c r="R130" i="5" s="1"/>
  <c r="D131" i="5"/>
  <c r="R131" i="5" s="1"/>
  <c r="D132" i="5"/>
  <c r="R132" i="5" s="1"/>
  <c r="D133" i="5"/>
  <c r="R133" i="5" s="1"/>
  <c r="D134" i="5"/>
  <c r="R134" i="5" s="1"/>
  <c r="D135" i="5"/>
  <c r="R135" i="5" s="1"/>
  <c r="D136" i="5"/>
  <c r="R136" i="5" s="1"/>
  <c r="D137" i="5"/>
  <c r="R137" i="5" s="1"/>
  <c r="D138" i="5"/>
  <c r="R138" i="5" s="1"/>
  <c r="D139" i="5"/>
  <c r="R139" i="5" s="1"/>
  <c r="D140" i="5"/>
  <c r="R140" i="5" s="1"/>
  <c r="D141" i="5"/>
  <c r="R141" i="5" s="1"/>
  <c r="D142" i="5"/>
  <c r="R142" i="5" s="1"/>
  <c r="D143" i="5"/>
  <c r="R143" i="5" s="1"/>
  <c r="D144" i="5"/>
  <c r="R144" i="5" s="1"/>
  <c r="D145" i="5"/>
  <c r="R145" i="5" s="1"/>
  <c r="D146" i="5"/>
  <c r="R146" i="5" s="1"/>
  <c r="D147" i="5"/>
  <c r="R147" i="5" s="1"/>
  <c r="D148" i="5"/>
  <c r="R148" i="5" s="1"/>
  <c r="D149" i="5"/>
  <c r="R149" i="5" s="1"/>
  <c r="D150" i="5"/>
  <c r="R150" i="5" s="1"/>
  <c r="D151" i="5"/>
  <c r="R151" i="5" s="1"/>
  <c r="D152" i="5"/>
  <c r="R152" i="5" s="1"/>
  <c r="D117" i="5"/>
  <c r="R117" i="5" s="1"/>
  <c r="F113" i="4"/>
  <c r="F112" i="4"/>
  <c r="F111" i="4"/>
  <c r="F110" i="4"/>
  <c r="F109" i="4"/>
  <c r="F108" i="4"/>
  <c r="F107" i="4"/>
  <c r="F106" i="4"/>
  <c r="F105" i="4"/>
  <c r="F104" i="4"/>
  <c r="F103" i="4"/>
  <c r="F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O52" i="1"/>
  <c r="AO53" i="1"/>
  <c r="AO54" i="1"/>
  <c r="AO55" i="1"/>
  <c r="AO56" i="1"/>
  <c r="AO57" i="1"/>
  <c r="AO58" i="1"/>
  <c r="AO59" i="1"/>
  <c r="AO60" i="1"/>
  <c r="AO61" i="1"/>
  <c r="AO62" i="1"/>
  <c r="AO63" i="1"/>
  <c r="AO64" i="1"/>
  <c r="AO65" i="1"/>
  <c r="AO66" i="1"/>
  <c r="AO67" i="1"/>
  <c r="AO68" i="1"/>
  <c r="AO69" i="1"/>
  <c r="AO70" i="1"/>
  <c r="AO71" i="1"/>
  <c r="AO72" i="1"/>
  <c r="AO73" i="1"/>
  <c r="AO74" i="1"/>
  <c r="AO75" i="1"/>
  <c r="AO76" i="1"/>
  <c r="AO77" i="1"/>
  <c r="AO78" i="1"/>
  <c r="AO79" i="1"/>
  <c r="AO80" i="1"/>
  <c r="AO81" i="1"/>
  <c r="AO82" i="1"/>
  <c r="AO83" i="1"/>
  <c r="AO84" i="1"/>
  <c r="AO85" i="1"/>
  <c r="AO86" i="1"/>
  <c r="AO87" i="1"/>
  <c r="AO88" i="1"/>
  <c r="AO89" i="1"/>
  <c r="AO90" i="1"/>
  <c r="AO91" i="1"/>
  <c r="AO92" i="1"/>
  <c r="AO93" i="1"/>
  <c r="AO94" i="1"/>
  <c r="AO95" i="1"/>
  <c r="AO96" i="1"/>
  <c r="AO97" i="1"/>
  <c r="AO98" i="1"/>
  <c r="AO99" i="1"/>
  <c r="AO100" i="1"/>
  <c r="AO101" i="1"/>
  <c r="AO102" i="1"/>
  <c r="AO103" i="1"/>
  <c r="AO104" i="1"/>
  <c r="AO105" i="1"/>
  <c r="AO106" i="1"/>
  <c r="AO107" i="1"/>
  <c r="AO108" i="1"/>
  <c r="AO109" i="1"/>
  <c r="AO110" i="1"/>
  <c r="AO111" i="1"/>
  <c r="AO112" i="1"/>
  <c r="AO113" i="1"/>
  <c r="AO114" i="1"/>
  <c r="AO15" i="1"/>
  <c r="AJ15" i="1"/>
  <c r="AF15" i="1"/>
  <c r="AB15" i="1"/>
  <c r="X15" i="1"/>
  <c r="T15" i="1"/>
  <c r="P15" i="1"/>
  <c r="K15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4" i="1"/>
  <c r="K151" i="5" l="1"/>
  <c r="S151" i="5" s="1"/>
  <c r="K127" i="5"/>
  <c r="S127" i="5" s="1"/>
  <c r="K135" i="5"/>
  <c r="S135" i="5" s="1"/>
  <c r="K143" i="5"/>
  <c r="S143" i="5" s="1"/>
  <c r="K119" i="5"/>
  <c r="S119" i="5" s="1"/>
  <c r="G138" i="5"/>
  <c r="G150" i="5"/>
  <c r="G126" i="5"/>
  <c r="G146" i="5"/>
  <c r="G134" i="5"/>
  <c r="G142" i="5"/>
  <c r="G122" i="5"/>
  <c r="G130" i="5"/>
  <c r="G139" i="5"/>
  <c r="G147" i="5"/>
  <c r="G123" i="5"/>
  <c r="G131" i="5"/>
  <c r="K150" i="5"/>
  <c r="S150" i="5" s="1"/>
  <c r="K142" i="5"/>
  <c r="S142" i="5" s="1"/>
  <c r="K134" i="5"/>
  <c r="S134" i="5" s="1"/>
  <c r="K126" i="5"/>
  <c r="S126" i="5" s="1"/>
  <c r="G124" i="5"/>
  <c r="G132" i="5"/>
  <c r="G140" i="5"/>
  <c r="G148" i="5"/>
  <c r="I150" i="5"/>
  <c r="I142" i="5"/>
  <c r="I134" i="5"/>
  <c r="I126" i="5"/>
  <c r="K149" i="5"/>
  <c r="S149" i="5" s="1"/>
  <c r="K141" i="5"/>
  <c r="S141" i="5" s="1"/>
  <c r="K133" i="5"/>
  <c r="S133" i="5" s="1"/>
  <c r="K125" i="5"/>
  <c r="S125" i="5" s="1"/>
  <c r="G151" i="5"/>
  <c r="G125" i="5"/>
  <c r="G133" i="5"/>
  <c r="G141" i="5"/>
  <c r="G149" i="5"/>
  <c r="K117" i="5"/>
  <c r="S117" i="5" s="1"/>
  <c r="K148" i="5"/>
  <c r="S148" i="5" s="1"/>
  <c r="K140" i="5"/>
  <c r="S140" i="5" s="1"/>
  <c r="K132" i="5"/>
  <c r="S132" i="5" s="1"/>
  <c r="K124" i="5"/>
  <c r="S124" i="5" s="1"/>
  <c r="G118" i="5"/>
  <c r="K147" i="5"/>
  <c r="S147" i="5" s="1"/>
  <c r="K139" i="5"/>
  <c r="S139" i="5" s="1"/>
  <c r="K131" i="5"/>
  <c r="S131" i="5" s="1"/>
  <c r="K123" i="5"/>
  <c r="S123" i="5" s="1"/>
  <c r="G119" i="5"/>
  <c r="G127" i="5"/>
  <c r="G135" i="5"/>
  <c r="G143" i="5"/>
  <c r="G117" i="5"/>
  <c r="K146" i="5"/>
  <c r="S146" i="5" s="1"/>
  <c r="K138" i="5"/>
  <c r="S138" i="5" s="1"/>
  <c r="K130" i="5"/>
  <c r="S130" i="5" s="1"/>
  <c r="K122" i="5"/>
  <c r="S122" i="5" s="1"/>
  <c r="I143" i="5"/>
  <c r="I127" i="5"/>
  <c r="G120" i="5"/>
  <c r="G128" i="5"/>
  <c r="G136" i="5"/>
  <c r="G144" i="5"/>
  <c r="I146" i="5"/>
  <c r="I138" i="5"/>
  <c r="I130" i="5"/>
  <c r="I122" i="5"/>
  <c r="K118" i="5"/>
  <c r="S118" i="5" s="1"/>
  <c r="K145" i="5"/>
  <c r="S145" i="5" s="1"/>
  <c r="K137" i="5"/>
  <c r="S137" i="5" s="1"/>
  <c r="K129" i="5"/>
  <c r="S129" i="5" s="1"/>
  <c r="K121" i="5"/>
  <c r="S121" i="5" s="1"/>
  <c r="I119" i="5"/>
  <c r="G121" i="5"/>
  <c r="G129" i="5"/>
  <c r="G137" i="5"/>
  <c r="G145" i="5"/>
  <c r="K152" i="5"/>
  <c r="S152" i="5" s="1"/>
  <c r="K144" i="5"/>
  <c r="S144" i="5" s="1"/>
  <c r="K136" i="5"/>
  <c r="S136" i="5" s="1"/>
  <c r="K128" i="5"/>
  <c r="S128" i="5" s="1"/>
  <c r="K120" i="5"/>
  <c r="S120" i="5" s="1"/>
  <c r="I151" i="5"/>
  <c r="I135" i="5"/>
</calcChain>
</file>

<file path=xl/sharedStrings.xml><?xml version="1.0" encoding="utf-8"?>
<sst xmlns="http://schemas.openxmlformats.org/spreadsheetml/2006/main" count="296" uniqueCount="54">
  <si>
    <t xml:space="preserve">FECHA </t>
  </si>
  <si>
    <t>CUIDADO BASICO NEONATAL</t>
  </si>
  <si>
    <t>HOSPITALIZACION PEDIATRICA</t>
  </si>
  <si>
    <t>HOSPITALIZACION ADULTO</t>
  </si>
  <si>
    <t>UCI INTERMEDIA NEONATAL</t>
  </si>
  <si>
    <t>UCI INTERMEDIA PEDIATRICA</t>
  </si>
  <si>
    <t>UCI INTERMEDIO ADULTO</t>
  </si>
  <si>
    <t>UCI INTENSIVA NEONATAL</t>
  </si>
  <si>
    <t>UCI PEDIATRICA</t>
  </si>
  <si>
    <t>UCI ADULTO</t>
  </si>
  <si>
    <t>CAMAS HABILITADAS</t>
  </si>
  <si>
    <t>CAMAS OCUPADAS</t>
  </si>
  <si>
    <t>CAMAS NO OCUPADAS</t>
  </si>
  <si>
    <t>%
OCUPACION</t>
  </si>
  <si>
    <t>VARIACION DE CAMAS</t>
  </si>
  <si>
    <t xml:space="preserve">VARIACION  DE CAMAS </t>
  </si>
  <si>
    <t>77.6%</t>
  </si>
  <si>
    <t xml:space="preserve">CAMAS FUNCIONALES </t>
  </si>
  <si>
    <t>CONCEPTO</t>
  </si>
  <si>
    <t>AÑO</t>
  </si>
  <si>
    <t>ENE</t>
  </si>
  <si>
    <t>FEB</t>
  </si>
  <si>
    <t>MARZ</t>
  </si>
  <si>
    <t>ABR</t>
  </si>
  <si>
    <t>MAY</t>
  </si>
  <si>
    <t xml:space="preserve">Número de camas ocupadas </t>
  </si>
  <si>
    <t xml:space="preserve">Número de camas Habilitadas </t>
  </si>
  <si>
    <t>Resultado 2020</t>
  </si>
  <si>
    <t/>
  </si>
  <si>
    <t>Resultado 2021</t>
  </si>
  <si>
    <t>Resultado 2022</t>
  </si>
  <si>
    <t>Resultado 2023</t>
  </si>
  <si>
    <t>Real</t>
  </si>
  <si>
    <t>Proyectado</t>
  </si>
  <si>
    <t>%
OCUPACION BASICO NEONATAL</t>
  </si>
  <si>
    <t>%
OCUPACION INTERMEDIO NEONATAL</t>
  </si>
  <si>
    <t>%
OCUPACION INTENSIVO NEONATAL</t>
  </si>
  <si>
    <t>%
OCUPACION BASICO PEDIATRIA</t>
  </si>
  <si>
    <t>%
OCUPACION INTERMEDIO PEDIATRIA</t>
  </si>
  <si>
    <t>%
OCUPACION INTENSIVO PEDIATRIA</t>
  </si>
  <si>
    <t xml:space="preserve">AÑO </t>
  </si>
  <si>
    <t>*2023</t>
  </si>
  <si>
    <t>CAMAS FUNCIONALES</t>
  </si>
  <si>
    <t>OCUCBN</t>
  </si>
  <si>
    <t>NOCUCBN</t>
  </si>
  <si>
    <t>OCUHP</t>
  </si>
  <si>
    <t>NOCUHP</t>
  </si>
  <si>
    <t>OCUUIN</t>
  </si>
  <si>
    <t>NOCUUIN</t>
  </si>
  <si>
    <t>OCUUIP</t>
  </si>
  <si>
    <t>NOCUUIP</t>
  </si>
  <si>
    <t>OCUUP</t>
  </si>
  <si>
    <t>NOCUUP</t>
  </si>
  <si>
    <t>29/02/2025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</si>
</sst>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 Narrow"/>
      <family val="2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 Narrow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name val="Arial Narrow"/>
      <family val="2"/>
    </font>
    <font>
      <i/>
      <sz val="8"/>
      <color theme="1"/>
      <name val="Calibri"/>
      <family val="2"/>
      <scheme val="minor"/>
    </font>
    <font>
      <sz val="8"/>
      <color theme="1"/>
      <name val="Arial Narrow"/>
      <family val="2"/>
    </font>
  </fonts>
  <fills count="2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2">
    <xf numFmtId="0" fontId="0" fillId="0" borderId="0" xfId="0"/>
    <xf numFmtId="0" fontId="0" fillId="0" borderId="0" xfId="0" applyAlignment="1">
      <alignment horizontal="center"/>
    </xf>
    <xf numFmtId="0" fontId="3" fillId="4" borderId="1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8" borderId="1" xfId="1" applyFont="1" applyFill="1" applyBorder="1" applyAlignment="1">
      <alignment horizontal="center" vertical="center" wrapText="1"/>
    </xf>
    <xf numFmtId="0" fontId="3" fillId="10" borderId="1" xfId="1" applyFont="1" applyFill="1" applyBorder="1" applyAlignment="1">
      <alignment horizontal="center" vertical="center" wrapText="1"/>
    </xf>
    <xf numFmtId="0" fontId="3" fillId="12" borderId="1" xfId="1" applyFont="1" applyFill="1" applyBorder="1" applyAlignment="1">
      <alignment horizontal="center" vertical="center" wrapText="1"/>
    </xf>
    <xf numFmtId="0" fontId="3" fillId="13" borderId="1" xfId="1" applyFont="1" applyFill="1" applyBorder="1" applyAlignment="1">
      <alignment horizontal="center" vertical="center" wrapText="1"/>
    </xf>
    <xf numFmtId="0" fontId="3" fillId="16" borderId="1" xfId="1" applyFont="1" applyFill="1" applyBorder="1" applyAlignment="1">
      <alignment horizontal="center" vertical="center" wrapText="1"/>
    </xf>
    <xf numFmtId="0" fontId="3" fillId="11" borderId="1" xfId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0" fontId="4" fillId="2" borderId="1" xfId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/>
    </xf>
    <xf numFmtId="9" fontId="3" fillId="4" borderId="1" xfId="1" applyNumberFormat="1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3" fillId="5" borderId="1" xfId="1" applyNumberFormat="1" applyFont="1" applyFill="1" applyBorder="1" applyAlignment="1">
      <alignment horizontal="center" vertical="center" wrapText="1"/>
    </xf>
    <xf numFmtId="9" fontId="3" fillId="8" borderId="1" xfId="1" applyNumberFormat="1" applyFont="1" applyFill="1" applyBorder="1" applyAlignment="1">
      <alignment horizontal="center" vertical="center" wrapText="1"/>
    </xf>
    <xf numFmtId="9" fontId="3" fillId="10" borderId="1" xfId="1" applyNumberFormat="1" applyFont="1" applyFill="1" applyBorder="1" applyAlignment="1">
      <alignment horizontal="center" vertical="center" wrapText="1"/>
    </xf>
    <xf numFmtId="9" fontId="3" fillId="12" borderId="1" xfId="1" applyNumberFormat="1" applyFont="1" applyFill="1" applyBorder="1" applyAlignment="1">
      <alignment horizontal="center" vertical="center" wrapText="1"/>
    </xf>
    <xf numFmtId="9" fontId="4" fillId="2" borderId="2" xfId="2" applyFont="1" applyFill="1" applyBorder="1" applyAlignment="1" applyProtection="1">
      <alignment horizontal="center" vertical="center"/>
      <protection locked="0"/>
    </xf>
    <xf numFmtId="9" fontId="3" fillId="13" borderId="1" xfId="1" applyNumberFormat="1" applyFont="1" applyFill="1" applyBorder="1" applyAlignment="1">
      <alignment horizontal="center" vertical="center" wrapText="1"/>
    </xf>
    <xf numFmtId="9" fontId="3" fillId="16" borderId="1" xfId="1" applyNumberFormat="1" applyFont="1" applyFill="1" applyBorder="1" applyAlignment="1">
      <alignment horizontal="center" vertical="center" wrapText="1"/>
    </xf>
    <xf numFmtId="9" fontId="3" fillId="11" borderId="1" xfId="1" applyNumberFormat="1" applyFont="1" applyFill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/>
    </xf>
    <xf numFmtId="9" fontId="0" fillId="0" borderId="1" xfId="3" applyFont="1" applyBorder="1" applyAlignment="1">
      <alignment horizontal="center"/>
    </xf>
    <xf numFmtId="9" fontId="0" fillId="0" borderId="0" xfId="0" applyNumberFormat="1"/>
    <xf numFmtId="14" fontId="0" fillId="0" borderId="0" xfId="0" applyNumberFormat="1"/>
    <xf numFmtId="0" fontId="4" fillId="0" borderId="1" xfId="1" applyFont="1" applyBorder="1" applyAlignment="1" applyProtection="1">
      <alignment horizontal="center" vertical="center"/>
      <protection locked="0"/>
    </xf>
    <xf numFmtId="9" fontId="4" fillId="0" borderId="2" xfId="2" applyFont="1" applyFill="1" applyBorder="1" applyAlignment="1" applyProtection="1">
      <alignment horizontal="center" vertical="center"/>
      <protection locked="0"/>
    </xf>
    <xf numFmtId="14" fontId="0" fillId="0" borderId="0" xfId="0" applyNumberFormat="1" applyAlignment="1">
      <alignment horizontal="center"/>
    </xf>
    <xf numFmtId="0" fontId="4" fillId="18" borderId="1" xfId="1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/>
    </xf>
    <xf numFmtId="9" fontId="0" fillId="0" borderId="3" xfId="0" applyNumberFormat="1" applyBorder="1" applyAlignment="1">
      <alignment horizontal="center"/>
    </xf>
    <xf numFmtId="0" fontId="4" fillId="18" borderId="3" xfId="1" applyFont="1" applyFill="1" applyBorder="1" applyAlignment="1" applyProtection="1">
      <alignment horizontal="center" vertical="center"/>
      <protection locked="0"/>
    </xf>
    <xf numFmtId="0" fontId="3" fillId="7" borderId="1" xfId="1" applyFont="1" applyFill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9" fontId="4" fillId="2" borderId="1" xfId="2" applyFont="1" applyFill="1" applyBorder="1" applyAlignment="1" applyProtection="1">
      <alignment horizontal="center" vertical="center"/>
      <protection locked="0"/>
    </xf>
    <xf numFmtId="9" fontId="4" fillId="0" borderId="1" xfId="2" applyFont="1" applyFill="1" applyBorder="1" applyAlignment="1" applyProtection="1">
      <alignment horizontal="center" vertical="center"/>
      <protection locked="0"/>
    </xf>
    <xf numFmtId="9" fontId="4" fillId="18" borderId="1" xfId="2" applyFont="1" applyFill="1" applyBorder="1" applyAlignment="1" applyProtection="1">
      <alignment horizontal="center" vertical="center"/>
      <protection locked="0"/>
    </xf>
    <xf numFmtId="164" fontId="4" fillId="2" borderId="1" xfId="2" applyNumberFormat="1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/>
    </xf>
    <xf numFmtId="10" fontId="0" fillId="0" borderId="0" xfId="0" applyNumberFormat="1"/>
    <xf numFmtId="0" fontId="0" fillId="0" borderId="1" xfId="0" applyBorder="1" applyAlignment="1">
      <alignment horizontal="center" wrapText="1"/>
    </xf>
    <xf numFmtId="9" fontId="0" fillId="0" borderId="1" xfId="0" applyNumberFormat="1" applyBorder="1" applyAlignment="1">
      <alignment horizontal="center" wrapText="1"/>
    </xf>
    <xf numFmtId="14" fontId="0" fillId="0" borderId="4" xfId="0" applyNumberFormat="1" applyBorder="1" applyAlignment="1">
      <alignment horizontal="center"/>
    </xf>
    <xf numFmtId="0" fontId="4" fillId="2" borderId="6" xfId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/>
    </xf>
    <xf numFmtId="9" fontId="4" fillId="18" borderId="2" xfId="2" applyFont="1" applyFill="1" applyBorder="1" applyAlignment="1" applyProtection="1">
      <alignment horizontal="center" vertical="center"/>
      <protection locked="0"/>
    </xf>
    <xf numFmtId="14" fontId="0" fillId="19" borderId="1" xfId="0" applyNumberFormat="1" applyFill="1" applyBorder="1" applyAlignment="1">
      <alignment horizontal="center"/>
    </xf>
    <xf numFmtId="9" fontId="0" fillId="19" borderId="1" xfId="0" applyNumberFormat="1" applyFill="1" applyBorder="1" applyAlignment="1">
      <alignment horizontal="center"/>
    </xf>
    <xf numFmtId="164" fontId="4" fillId="2" borderId="2" xfId="2" applyNumberFormat="1" applyFont="1" applyFill="1" applyBorder="1" applyAlignment="1" applyProtection="1">
      <alignment horizontal="center" vertical="center"/>
      <protection locked="0"/>
    </xf>
    <xf numFmtId="0" fontId="3" fillId="0" borderId="1" xfId="1" applyFont="1" applyBorder="1" applyAlignment="1">
      <alignment horizontal="center" vertical="center" wrapText="1"/>
    </xf>
    <xf numFmtId="9" fontId="3" fillId="0" borderId="1" xfId="1" applyNumberFormat="1" applyFont="1" applyBorder="1" applyAlignment="1">
      <alignment horizontal="center" vertical="center" wrapText="1"/>
    </xf>
    <xf numFmtId="0" fontId="7" fillId="20" borderId="1" xfId="0" applyFont="1" applyFill="1" applyBorder="1"/>
    <xf numFmtId="0" fontId="7" fillId="20" borderId="1" xfId="0" applyFont="1" applyFill="1" applyBorder="1" applyAlignment="1">
      <alignment horizontal="center"/>
    </xf>
    <xf numFmtId="0" fontId="0" fillId="16" borderId="1" xfId="0" applyFill="1" applyBorder="1"/>
    <xf numFmtId="0" fontId="0" fillId="16" borderId="1" xfId="0" applyFill="1" applyBorder="1" applyAlignment="1">
      <alignment horizontal="center"/>
    </xf>
    <xf numFmtId="0" fontId="0" fillId="4" borderId="1" xfId="0" applyFill="1" applyBorder="1"/>
    <xf numFmtId="10" fontId="0" fillId="4" borderId="1" xfId="0" applyNumberFormat="1" applyFill="1" applyBorder="1" applyAlignment="1">
      <alignment horizontal="center"/>
    </xf>
    <xf numFmtId="0" fontId="0" fillId="5" borderId="1" xfId="0" applyFill="1" applyBorder="1"/>
    <xf numFmtId="10" fontId="0" fillId="5" borderId="1" xfId="0" applyNumberFormat="1" applyFill="1" applyBorder="1" applyAlignment="1">
      <alignment horizontal="center"/>
    </xf>
    <xf numFmtId="10" fontId="0" fillId="19" borderId="1" xfId="0" applyNumberFormat="1" applyFill="1" applyBorder="1" applyAlignment="1">
      <alignment horizontal="center"/>
    </xf>
    <xf numFmtId="10" fontId="0" fillId="21" borderId="1" xfId="0" applyNumberFormat="1" applyFill="1" applyBorder="1" applyAlignment="1">
      <alignment horizontal="center"/>
    </xf>
    <xf numFmtId="0" fontId="0" fillId="0" borderId="1" xfId="0" applyBorder="1"/>
    <xf numFmtId="10" fontId="0" fillId="0" borderId="1" xfId="0" applyNumberFormat="1" applyBorder="1" applyAlignment="1">
      <alignment horizontal="center"/>
    </xf>
    <xf numFmtId="0" fontId="2" fillId="6" borderId="7" xfId="0" applyFont="1" applyFill="1" applyBorder="1"/>
    <xf numFmtId="0" fontId="8" fillId="22" borderId="1" xfId="0" applyFont="1" applyFill="1" applyBorder="1" applyAlignment="1">
      <alignment horizontal="center" vertical="center"/>
    </xf>
    <xf numFmtId="9" fontId="8" fillId="22" borderId="1" xfId="0" applyNumberFormat="1" applyFont="1" applyFill="1" applyBorder="1" applyAlignment="1">
      <alignment horizontal="center" vertical="center"/>
    </xf>
    <xf numFmtId="0" fontId="4" fillId="22" borderId="1" xfId="0" applyFont="1" applyFill="1" applyBorder="1" applyAlignment="1">
      <alignment horizontal="center" vertical="center"/>
    </xf>
    <xf numFmtId="9" fontId="4" fillId="22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0" xfId="0" applyFont="1"/>
    <xf numFmtId="0" fontId="9" fillId="4" borderId="1" xfId="1" applyFont="1" applyFill="1" applyBorder="1" applyAlignment="1">
      <alignment horizontal="center" vertical="center" wrapText="1"/>
    </xf>
    <xf numFmtId="9" fontId="9" fillId="4" borderId="1" xfId="1" applyNumberFormat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 wrapText="1"/>
    </xf>
    <xf numFmtId="9" fontId="9" fillId="5" borderId="1" xfId="1" applyNumberFormat="1" applyFont="1" applyFill="1" applyBorder="1" applyAlignment="1">
      <alignment horizontal="center" vertical="center" wrapText="1"/>
    </xf>
    <xf numFmtId="0" fontId="9" fillId="8" borderId="1" xfId="1" applyFont="1" applyFill="1" applyBorder="1" applyAlignment="1">
      <alignment horizontal="center" vertical="center" wrapText="1"/>
    </xf>
    <xf numFmtId="9" fontId="9" fillId="8" borderId="1" xfId="1" applyNumberFormat="1" applyFont="1" applyFill="1" applyBorder="1" applyAlignment="1">
      <alignment horizontal="center" vertical="center" wrapText="1"/>
    </xf>
    <xf numFmtId="0" fontId="9" fillId="10" borderId="1" xfId="1" applyFont="1" applyFill="1" applyBorder="1" applyAlignment="1">
      <alignment horizontal="center" vertical="center" wrapText="1"/>
    </xf>
    <xf numFmtId="9" fontId="9" fillId="10" borderId="1" xfId="1" applyNumberFormat="1" applyFont="1" applyFill="1" applyBorder="1" applyAlignment="1">
      <alignment horizontal="center" vertical="center" wrapText="1"/>
    </xf>
    <xf numFmtId="0" fontId="9" fillId="12" borderId="1" xfId="1" applyFont="1" applyFill="1" applyBorder="1" applyAlignment="1">
      <alignment horizontal="center" vertical="center" wrapText="1"/>
    </xf>
    <xf numFmtId="9" fontId="9" fillId="12" borderId="1" xfId="1" applyNumberFormat="1" applyFont="1" applyFill="1" applyBorder="1" applyAlignment="1">
      <alignment horizontal="center" vertical="center" wrapText="1"/>
    </xf>
    <xf numFmtId="0" fontId="9" fillId="13" borderId="1" xfId="1" applyFont="1" applyFill="1" applyBorder="1" applyAlignment="1">
      <alignment horizontal="center" vertical="center" wrapText="1"/>
    </xf>
    <xf numFmtId="9" fontId="9" fillId="13" borderId="1" xfId="1" applyNumberFormat="1" applyFont="1" applyFill="1" applyBorder="1" applyAlignment="1">
      <alignment horizontal="center" vertical="center" wrapText="1"/>
    </xf>
    <xf numFmtId="0" fontId="9" fillId="16" borderId="1" xfId="1" applyFont="1" applyFill="1" applyBorder="1" applyAlignment="1">
      <alignment horizontal="center" vertical="center" wrapText="1"/>
    </xf>
    <xf numFmtId="9" fontId="9" fillId="16" borderId="1" xfId="1" applyNumberFormat="1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center" vertical="center" wrapText="1"/>
    </xf>
    <xf numFmtId="9" fontId="9" fillId="11" borderId="1" xfId="1" applyNumberFormat="1" applyFont="1" applyFill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/>
    </xf>
    <xf numFmtId="0" fontId="12" fillId="2" borderId="1" xfId="1" applyFont="1" applyFill="1" applyBorder="1" applyAlignment="1" applyProtection="1">
      <alignment horizontal="center" vertical="center"/>
      <protection locked="0"/>
    </xf>
    <xf numFmtId="9" fontId="12" fillId="2" borderId="2" xfId="2" applyFont="1" applyFill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>
      <alignment horizontal="center"/>
    </xf>
    <xf numFmtId="0" fontId="12" fillId="0" borderId="1" xfId="1" applyFont="1" applyBorder="1" applyAlignment="1" applyProtection="1">
      <alignment horizontal="center" vertical="center"/>
      <protection locked="0"/>
    </xf>
    <xf numFmtId="164" fontId="12" fillId="2" borderId="1" xfId="2" applyNumberFormat="1" applyFont="1" applyFill="1" applyBorder="1" applyAlignment="1" applyProtection="1">
      <alignment horizontal="center" vertical="center"/>
      <protection locked="0"/>
    </xf>
    <xf numFmtId="9" fontId="12" fillId="2" borderId="1" xfId="2" applyFont="1" applyFill="1" applyBorder="1" applyAlignment="1" applyProtection="1">
      <alignment horizontal="center" vertical="center"/>
      <protection locked="0"/>
    </xf>
    <xf numFmtId="9" fontId="12" fillId="0" borderId="2" xfId="2" applyFont="1" applyFill="1" applyBorder="1" applyAlignment="1" applyProtection="1">
      <alignment horizontal="center" vertical="center"/>
      <protection locked="0"/>
    </xf>
    <xf numFmtId="0" fontId="12" fillId="18" borderId="1" xfId="1" applyFont="1" applyFill="1" applyBorder="1" applyAlignment="1" applyProtection="1">
      <alignment horizontal="center" vertical="center"/>
      <protection locked="0"/>
    </xf>
    <xf numFmtId="9" fontId="12" fillId="18" borderId="1" xfId="2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9" fontId="11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9" fontId="12" fillId="18" borderId="2" xfId="2" applyFont="1" applyFill="1" applyBorder="1" applyAlignment="1" applyProtection="1">
      <alignment horizontal="center" vertical="center"/>
      <protection locked="0"/>
    </xf>
    <xf numFmtId="9" fontId="12" fillId="0" borderId="1" xfId="2" applyFont="1" applyFill="1" applyBorder="1" applyAlignment="1" applyProtection="1">
      <alignment horizontal="center" vertical="center"/>
      <protection locked="0"/>
    </xf>
    <xf numFmtId="164" fontId="12" fillId="2" borderId="2" xfId="2" applyNumberFormat="1" applyFont="1" applyFill="1" applyBorder="1" applyAlignment="1" applyProtection="1">
      <alignment horizontal="center" vertical="center"/>
      <protection locked="0"/>
    </xf>
    <xf numFmtId="3" fontId="12" fillId="2" borderId="1" xfId="1" applyNumberFormat="1" applyFont="1" applyFill="1" applyBorder="1" applyAlignment="1" applyProtection="1">
      <alignment horizontal="center" vertical="center"/>
      <protection locked="0"/>
    </xf>
    <xf numFmtId="3" fontId="12" fillId="0" borderId="1" xfId="1" applyNumberFormat="1" applyFont="1" applyBorder="1" applyAlignment="1" applyProtection="1">
      <alignment horizontal="center" vertical="center"/>
      <protection locked="0"/>
    </xf>
    <xf numFmtId="3" fontId="12" fillId="18" borderId="1" xfId="1" applyNumberFormat="1" applyFont="1" applyFill="1" applyBorder="1" applyAlignment="1" applyProtection="1">
      <alignment horizontal="center" vertical="center"/>
      <protection locked="0"/>
    </xf>
    <xf numFmtId="0" fontId="14" fillId="2" borderId="1" xfId="1" applyFont="1" applyFill="1" applyBorder="1" applyAlignment="1" applyProtection="1">
      <alignment horizontal="center" vertical="center"/>
      <protection locked="0"/>
    </xf>
    <xf numFmtId="14" fontId="14" fillId="0" borderId="1" xfId="0" applyNumberFormat="1" applyFont="1" applyBorder="1" applyAlignment="1">
      <alignment horizontal="center"/>
    </xf>
    <xf numFmtId="0" fontId="14" fillId="0" borderId="0" xfId="0" applyFont="1"/>
    <xf numFmtId="3" fontId="14" fillId="2" borderId="1" xfId="1" applyNumberFormat="1" applyFont="1" applyFill="1" applyBorder="1" applyAlignment="1" applyProtection="1">
      <alignment horizontal="center" vertical="center"/>
      <protection locked="0"/>
    </xf>
    <xf numFmtId="164" fontId="12" fillId="0" borderId="1" xfId="2" applyNumberFormat="1" applyFont="1" applyFill="1" applyBorder="1" applyAlignment="1" applyProtection="1">
      <alignment horizontal="center" vertical="center"/>
      <protection locked="0"/>
    </xf>
    <xf numFmtId="0" fontId="10" fillId="14" borderId="1" xfId="0" applyFont="1" applyFill="1" applyBorder="1" applyAlignment="1">
      <alignment horizontal="center"/>
    </xf>
    <xf numFmtId="0" fontId="10" fillId="15" borderId="1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0" fillId="17" borderId="1" xfId="0" applyFont="1" applyFill="1" applyBorder="1" applyAlignment="1">
      <alignment horizontal="center"/>
    </xf>
    <xf numFmtId="0" fontId="9" fillId="7" borderId="1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/>
    </xf>
    <xf numFmtId="0" fontId="10" fillId="6" borderId="4" xfId="0" applyFont="1" applyFill="1" applyBorder="1" applyAlignment="1">
      <alignment horizontal="center"/>
    </xf>
    <xf numFmtId="0" fontId="10" fillId="6" borderId="5" xfId="0" applyFont="1" applyFill="1" applyBorder="1" applyAlignment="1">
      <alignment horizontal="center"/>
    </xf>
    <xf numFmtId="0" fontId="10" fillId="6" borderId="6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10" fillId="9" borderId="1" xfId="0" applyFont="1" applyFill="1" applyBorder="1" applyAlignment="1">
      <alignment horizontal="center"/>
    </xf>
    <xf numFmtId="0" fontId="10" fillId="11" borderId="1" xfId="0" applyFont="1" applyFill="1" applyBorder="1" applyAlignment="1">
      <alignment horizontal="center"/>
    </xf>
    <xf numFmtId="0" fontId="2" fillId="14" borderId="1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17" borderId="1" xfId="0" applyFont="1" applyFill="1" applyBorder="1" applyAlignment="1">
      <alignment horizontal="center"/>
    </xf>
    <xf numFmtId="0" fontId="3" fillId="7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3" fillId="7" borderId="1" xfId="1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/>
    </xf>
    <xf numFmtId="0" fontId="2" fillId="6" borderId="7" xfId="0" applyFont="1" applyFill="1" applyBorder="1" applyAlignment="1">
      <alignment horizontal="center"/>
    </xf>
  </cellXfs>
  <cellStyles count="4">
    <cellStyle name="Normal" xfId="0" builtinId="0"/>
    <cellStyle name="Normal 2 35" xfId="1"/>
    <cellStyle name="Porcentaje" xfId="3" builtinId="5"/>
    <cellStyle name="Porcentaje 2 3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1"/>
            <c:dispEq val="1"/>
            <c:trendlineLbl>
              <c:layout>
                <c:manualLayout>
                  <c:x val="-6.6671041119860011E-2"/>
                  <c:y val="0.1738444152814231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val>
            <c:numRef>
              <c:f>Hoja3!$D$2:$D$116</c:f>
              <c:numCache>
                <c:formatCode>General</c:formatCode>
                <c:ptCount val="115"/>
                <c:pt idx="0">
                  <c:v>229</c:v>
                </c:pt>
                <c:pt idx="1">
                  <c:v>228</c:v>
                </c:pt>
                <c:pt idx="2">
                  <c:v>240</c:v>
                </c:pt>
                <c:pt idx="3">
                  <c:v>265</c:v>
                </c:pt>
                <c:pt idx="4">
                  <c:v>273</c:v>
                </c:pt>
                <c:pt idx="5">
                  <c:v>269</c:v>
                </c:pt>
                <c:pt idx="6">
                  <c:v>264</c:v>
                </c:pt>
                <c:pt idx="7">
                  <c:v>260</c:v>
                </c:pt>
                <c:pt idx="8">
                  <c:v>269</c:v>
                </c:pt>
                <c:pt idx="9">
                  <c:v>269</c:v>
                </c:pt>
                <c:pt idx="10">
                  <c:v>268</c:v>
                </c:pt>
                <c:pt idx="11">
                  <c:v>274</c:v>
                </c:pt>
                <c:pt idx="12">
                  <c:v>278</c:v>
                </c:pt>
                <c:pt idx="13">
                  <c:v>312</c:v>
                </c:pt>
                <c:pt idx="14">
                  <c:v>292</c:v>
                </c:pt>
                <c:pt idx="15">
                  <c:v>293</c:v>
                </c:pt>
                <c:pt idx="16">
                  <c:v>304</c:v>
                </c:pt>
                <c:pt idx="17">
                  <c:v>314</c:v>
                </c:pt>
                <c:pt idx="18">
                  <c:v>302</c:v>
                </c:pt>
                <c:pt idx="19">
                  <c:v>318</c:v>
                </c:pt>
                <c:pt idx="20">
                  <c:v>319</c:v>
                </c:pt>
                <c:pt idx="21">
                  <c:v>305</c:v>
                </c:pt>
                <c:pt idx="22">
                  <c:v>306</c:v>
                </c:pt>
                <c:pt idx="23">
                  <c:v>304</c:v>
                </c:pt>
                <c:pt idx="24">
                  <c:v>298</c:v>
                </c:pt>
                <c:pt idx="25">
                  <c:v>296</c:v>
                </c:pt>
                <c:pt idx="26">
                  <c:v>306</c:v>
                </c:pt>
                <c:pt idx="27">
                  <c:v>297</c:v>
                </c:pt>
                <c:pt idx="28">
                  <c:v>308</c:v>
                </c:pt>
                <c:pt idx="29">
                  <c:v>300</c:v>
                </c:pt>
                <c:pt idx="30">
                  <c:v>285</c:v>
                </c:pt>
                <c:pt idx="31">
                  <c:v>290</c:v>
                </c:pt>
                <c:pt idx="32">
                  <c:v>294</c:v>
                </c:pt>
                <c:pt idx="33">
                  <c:v>292</c:v>
                </c:pt>
                <c:pt idx="34">
                  <c:v>291</c:v>
                </c:pt>
                <c:pt idx="35">
                  <c:v>304</c:v>
                </c:pt>
                <c:pt idx="36">
                  <c:v>299</c:v>
                </c:pt>
                <c:pt idx="37">
                  <c:v>307</c:v>
                </c:pt>
                <c:pt idx="38">
                  <c:v>307</c:v>
                </c:pt>
                <c:pt idx="39">
                  <c:v>290</c:v>
                </c:pt>
                <c:pt idx="40">
                  <c:v>292</c:v>
                </c:pt>
                <c:pt idx="41">
                  <c:v>297</c:v>
                </c:pt>
                <c:pt idx="42">
                  <c:v>308</c:v>
                </c:pt>
                <c:pt idx="43">
                  <c:v>311</c:v>
                </c:pt>
                <c:pt idx="44">
                  <c:v>305</c:v>
                </c:pt>
                <c:pt idx="45">
                  <c:v>300</c:v>
                </c:pt>
                <c:pt idx="46">
                  <c:v>287</c:v>
                </c:pt>
                <c:pt idx="47">
                  <c:v>302</c:v>
                </c:pt>
                <c:pt idx="48">
                  <c:v>281</c:v>
                </c:pt>
                <c:pt idx="49">
                  <c:v>290</c:v>
                </c:pt>
                <c:pt idx="50">
                  <c:v>293</c:v>
                </c:pt>
                <c:pt idx="51">
                  <c:v>279</c:v>
                </c:pt>
                <c:pt idx="52">
                  <c:v>289</c:v>
                </c:pt>
                <c:pt idx="53">
                  <c:v>299</c:v>
                </c:pt>
                <c:pt idx="54">
                  <c:v>301</c:v>
                </c:pt>
                <c:pt idx="55">
                  <c:v>285</c:v>
                </c:pt>
                <c:pt idx="56">
                  <c:v>277</c:v>
                </c:pt>
                <c:pt idx="57">
                  <c:v>296</c:v>
                </c:pt>
                <c:pt idx="58">
                  <c:v>283</c:v>
                </c:pt>
                <c:pt idx="59">
                  <c:v>302</c:v>
                </c:pt>
                <c:pt idx="60">
                  <c:v>295</c:v>
                </c:pt>
                <c:pt idx="61">
                  <c:v>287</c:v>
                </c:pt>
                <c:pt idx="62">
                  <c:v>298</c:v>
                </c:pt>
                <c:pt idx="63">
                  <c:v>272</c:v>
                </c:pt>
                <c:pt idx="64">
                  <c:v>277</c:v>
                </c:pt>
                <c:pt idx="65">
                  <c:v>296</c:v>
                </c:pt>
                <c:pt idx="66">
                  <c:v>242</c:v>
                </c:pt>
                <c:pt idx="67">
                  <c:v>281</c:v>
                </c:pt>
                <c:pt idx="68">
                  <c:v>285</c:v>
                </c:pt>
                <c:pt idx="69">
                  <c:v>301</c:v>
                </c:pt>
                <c:pt idx="70">
                  <c:v>272</c:v>
                </c:pt>
                <c:pt idx="71">
                  <c:v>286</c:v>
                </c:pt>
                <c:pt idx="72">
                  <c:v>264</c:v>
                </c:pt>
                <c:pt idx="73">
                  <c:v>291</c:v>
                </c:pt>
                <c:pt idx="74">
                  <c:v>289</c:v>
                </c:pt>
                <c:pt idx="75">
                  <c:v>306</c:v>
                </c:pt>
                <c:pt idx="76">
                  <c:v>280</c:v>
                </c:pt>
                <c:pt idx="77">
                  <c:v>271</c:v>
                </c:pt>
                <c:pt idx="78">
                  <c:v>243</c:v>
                </c:pt>
                <c:pt idx="79">
                  <c:v>276</c:v>
                </c:pt>
                <c:pt idx="80">
                  <c:v>282</c:v>
                </c:pt>
                <c:pt idx="81">
                  <c:v>288</c:v>
                </c:pt>
                <c:pt idx="82">
                  <c:v>296</c:v>
                </c:pt>
                <c:pt idx="83">
                  <c:v>298</c:v>
                </c:pt>
                <c:pt idx="84">
                  <c:v>294</c:v>
                </c:pt>
                <c:pt idx="85">
                  <c:v>281</c:v>
                </c:pt>
                <c:pt idx="86">
                  <c:v>275</c:v>
                </c:pt>
                <c:pt idx="87">
                  <c:v>289</c:v>
                </c:pt>
                <c:pt idx="88">
                  <c:v>285</c:v>
                </c:pt>
                <c:pt idx="89">
                  <c:v>287</c:v>
                </c:pt>
                <c:pt idx="90">
                  <c:v>297</c:v>
                </c:pt>
                <c:pt idx="91">
                  <c:v>308</c:v>
                </c:pt>
                <c:pt idx="92">
                  <c:v>324</c:v>
                </c:pt>
                <c:pt idx="93">
                  <c:v>319</c:v>
                </c:pt>
                <c:pt idx="94">
                  <c:v>316</c:v>
                </c:pt>
                <c:pt idx="95">
                  <c:v>318</c:v>
                </c:pt>
                <c:pt idx="96">
                  <c:v>310</c:v>
                </c:pt>
                <c:pt idx="97">
                  <c:v>295</c:v>
                </c:pt>
                <c:pt idx="98">
                  <c:v>298</c:v>
                </c:pt>
                <c:pt idx="99">
                  <c:v>296</c:v>
                </c:pt>
                <c:pt idx="100">
                  <c:v>306</c:v>
                </c:pt>
                <c:pt idx="101">
                  <c:v>297</c:v>
                </c:pt>
                <c:pt idx="102">
                  <c:v>298</c:v>
                </c:pt>
                <c:pt idx="103">
                  <c:v>286</c:v>
                </c:pt>
                <c:pt idx="104">
                  <c:v>303</c:v>
                </c:pt>
                <c:pt idx="105">
                  <c:v>298</c:v>
                </c:pt>
                <c:pt idx="106">
                  <c:v>295</c:v>
                </c:pt>
                <c:pt idx="107">
                  <c:v>289</c:v>
                </c:pt>
                <c:pt idx="108">
                  <c:v>273</c:v>
                </c:pt>
                <c:pt idx="109">
                  <c:v>283</c:v>
                </c:pt>
                <c:pt idx="110">
                  <c:v>284</c:v>
                </c:pt>
                <c:pt idx="111">
                  <c:v>299</c:v>
                </c:pt>
                <c:pt idx="112">
                  <c:v>310</c:v>
                </c:pt>
                <c:pt idx="113">
                  <c:v>313</c:v>
                </c:pt>
                <c:pt idx="114">
                  <c:v>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04-462B-9F55-EA14AF6F00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4649784"/>
        <c:axId val="814649392"/>
      </c:lineChart>
      <c:catAx>
        <c:axId val="8146497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4649392"/>
        <c:crosses val="autoZero"/>
        <c:auto val="1"/>
        <c:lblAlgn val="ctr"/>
        <c:lblOffset val="100"/>
        <c:noMultiLvlLbl val="0"/>
      </c:catAx>
      <c:valAx>
        <c:axId val="81464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4649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3"/>
            <c:dispRSqr val="1"/>
            <c:dispEq val="1"/>
            <c:trendlineLbl>
              <c:layout>
                <c:manualLayout>
                  <c:x val="-6.6671041119860011E-2"/>
                  <c:y val="0.1738444152814231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val>
            <c:numRef>
              <c:f>Hoja3!$E$2:$E$116</c:f>
              <c:numCache>
                <c:formatCode>General</c:formatCode>
                <c:ptCount val="115"/>
                <c:pt idx="0">
                  <c:v>1014</c:v>
                </c:pt>
                <c:pt idx="1">
                  <c:v>1017</c:v>
                </c:pt>
                <c:pt idx="2">
                  <c:v>1034</c:v>
                </c:pt>
                <c:pt idx="3">
                  <c:v>1062</c:v>
                </c:pt>
                <c:pt idx="4">
                  <c:v>1061</c:v>
                </c:pt>
                <c:pt idx="5">
                  <c:v>1100</c:v>
                </c:pt>
                <c:pt idx="6">
                  <c:v>1119</c:v>
                </c:pt>
                <c:pt idx="7">
                  <c:v>1103</c:v>
                </c:pt>
                <c:pt idx="8">
                  <c:v>1095</c:v>
                </c:pt>
                <c:pt idx="9">
                  <c:v>1095</c:v>
                </c:pt>
                <c:pt idx="10">
                  <c:v>1147</c:v>
                </c:pt>
                <c:pt idx="11">
                  <c:v>1158</c:v>
                </c:pt>
                <c:pt idx="12">
                  <c:v>1175</c:v>
                </c:pt>
                <c:pt idx="13">
                  <c:v>1190</c:v>
                </c:pt>
                <c:pt idx="14">
                  <c:v>1201</c:v>
                </c:pt>
                <c:pt idx="15">
                  <c:v>1166</c:v>
                </c:pt>
                <c:pt idx="16">
                  <c:v>1182</c:v>
                </c:pt>
                <c:pt idx="17">
                  <c:v>1208</c:v>
                </c:pt>
                <c:pt idx="18">
                  <c:v>1236</c:v>
                </c:pt>
                <c:pt idx="19">
                  <c:v>1254</c:v>
                </c:pt>
                <c:pt idx="20">
                  <c:v>1248</c:v>
                </c:pt>
                <c:pt idx="21">
                  <c:v>1262</c:v>
                </c:pt>
                <c:pt idx="22">
                  <c:v>1250</c:v>
                </c:pt>
                <c:pt idx="23">
                  <c:v>1273</c:v>
                </c:pt>
                <c:pt idx="24">
                  <c:v>1321</c:v>
                </c:pt>
                <c:pt idx="25">
                  <c:v>1326</c:v>
                </c:pt>
                <c:pt idx="26">
                  <c:v>1367</c:v>
                </c:pt>
                <c:pt idx="27">
                  <c:v>1360</c:v>
                </c:pt>
                <c:pt idx="28">
                  <c:v>1327</c:v>
                </c:pt>
                <c:pt idx="29">
                  <c:v>1332</c:v>
                </c:pt>
                <c:pt idx="30">
                  <c:v>1351</c:v>
                </c:pt>
                <c:pt idx="31">
                  <c:v>1350</c:v>
                </c:pt>
                <c:pt idx="32">
                  <c:v>1357</c:v>
                </c:pt>
                <c:pt idx="33">
                  <c:v>1369</c:v>
                </c:pt>
                <c:pt idx="34">
                  <c:v>1367</c:v>
                </c:pt>
                <c:pt idx="35">
                  <c:v>1360</c:v>
                </c:pt>
                <c:pt idx="36">
                  <c:v>1392</c:v>
                </c:pt>
                <c:pt idx="37">
                  <c:v>1392</c:v>
                </c:pt>
                <c:pt idx="38">
                  <c:v>1378</c:v>
                </c:pt>
                <c:pt idx="39">
                  <c:v>1365</c:v>
                </c:pt>
                <c:pt idx="40">
                  <c:v>1340</c:v>
                </c:pt>
                <c:pt idx="41">
                  <c:v>1342</c:v>
                </c:pt>
                <c:pt idx="42">
                  <c:v>1337</c:v>
                </c:pt>
                <c:pt idx="43">
                  <c:v>1335</c:v>
                </c:pt>
                <c:pt idx="44">
                  <c:v>1339</c:v>
                </c:pt>
                <c:pt idx="45">
                  <c:v>1363</c:v>
                </c:pt>
                <c:pt idx="46">
                  <c:v>1369</c:v>
                </c:pt>
                <c:pt idx="47">
                  <c:v>1366</c:v>
                </c:pt>
                <c:pt idx="48">
                  <c:v>1362</c:v>
                </c:pt>
                <c:pt idx="49">
                  <c:v>1339</c:v>
                </c:pt>
                <c:pt idx="50">
                  <c:v>1344</c:v>
                </c:pt>
                <c:pt idx="51">
                  <c:v>1316</c:v>
                </c:pt>
                <c:pt idx="52">
                  <c:v>1313</c:v>
                </c:pt>
                <c:pt idx="53">
                  <c:v>1314</c:v>
                </c:pt>
                <c:pt idx="54">
                  <c:v>1282</c:v>
                </c:pt>
                <c:pt idx="55">
                  <c:v>1284</c:v>
                </c:pt>
                <c:pt idx="56">
                  <c:v>1239</c:v>
                </c:pt>
                <c:pt idx="57">
                  <c:v>1264</c:v>
                </c:pt>
                <c:pt idx="58">
                  <c:v>1235</c:v>
                </c:pt>
                <c:pt idx="59">
                  <c:v>1245</c:v>
                </c:pt>
                <c:pt idx="60">
                  <c:v>1258</c:v>
                </c:pt>
                <c:pt idx="61">
                  <c:v>1253</c:v>
                </c:pt>
                <c:pt idx="62">
                  <c:v>1268</c:v>
                </c:pt>
                <c:pt idx="63">
                  <c:v>1255</c:v>
                </c:pt>
                <c:pt idx="64">
                  <c:v>1264</c:v>
                </c:pt>
                <c:pt idx="65">
                  <c:v>1261</c:v>
                </c:pt>
                <c:pt idx="66">
                  <c:v>1272</c:v>
                </c:pt>
                <c:pt idx="67">
                  <c:v>1289</c:v>
                </c:pt>
                <c:pt idx="68">
                  <c:v>1254</c:v>
                </c:pt>
                <c:pt idx="69">
                  <c:v>1223</c:v>
                </c:pt>
                <c:pt idx="70">
                  <c:v>1225</c:v>
                </c:pt>
                <c:pt idx="71">
                  <c:v>1266</c:v>
                </c:pt>
                <c:pt idx="72">
                  <c:v>1254</c:v>
                </c:pt>
                <c:pt idx="73">
                  <c:v>1279</c:v>
                </c:pt>
                <c:pt idx="74">
                  <c:v>1242</c:v>
                </c:pt>
                <c:pt idx="75">
                  <c:v>1275</c:v>
                </c:pt>
                <c:pt idx="76">
                  <c:v>1241</c:v>
                </c:pt>
                <c:pt idx="77">
                  <c:v>1235</c:v>
                </c:pt>
                <c:pt idx="78">
                  <c:v>1260</c:v>
                </c:pt>
                <c:pt idx="79">
                  <c:v>1280</c:v>
                </c:pt>
                <c:pt idx="80">
                  <c:v>1258</c:v>
                </c:pt>
                <c:pt idx="81">
                  <c:v>1260</c:v>
                </c:pt>
                <c:pt idx="82">
                  <c:v>1272</c:v>
                </c:pt>
                <c:pt idx="83">
                  <c:v>1229</c:v>
                </c:pt>
                <c:pt idx="84">
                  <c:v>1215</c:v>
                </c:pt>
                <c:pt idx="85">
                  <c:v>1229</c:v>
                </c:pt>
                <c:pt idx="86">
                  <c:v>1230</c:v>
                </c:pt>
                <c:pt idx="87">
                  <c:v>1244</c:v>
                </c:pt>
                <c:pt idx="88">
                  <c:v>1271</c:v>
                </c:pt>
                <c:pt idx="89">
                  <c:v>1250</c:v>
                </c:pt>
                <c:pt idx="90">
                  <c:v>1251</c:v>
                </c:pt>
                <c:pt idx="91">
                  <c:v>1232</c:v>
                </c:pt>
                <c:pt idx="92">
                  <c:v>1251</c:v>
                </c:pt>
                <c:pt idx="93">
                  <c:v>1224</c:v>
                </c:pt>
                <c:pt idx="94">
                  <c:v>1243</c:v>
                </c:pt>
                <c:pt idx="95">
                  <c:v>1257</c:v>
                </c:pt>
                <c:pt idx="96">
                  <c:v>1248</c:v>
                </c:pt>
                <c:pt idx="97">
                  <c:v>1241</c:v>
                </c:pt>
                <c:pt idx="98">
                  <c:v>1190</c:v>
                </c:pt>
                <c:pt idx="99">
                  <c:v>1171</c:v>
                </c:pt>
                <c:pt idx="100">
                  <c:v>1177</c:v>
                </c:pt>
                <c:pt idx="101">
                  <c:v>1162</c:v>
                </c:pt>
                <c:pt idx="102">
                  <c:v>1157</c:v>
                </c:pt>
                <c:pt idx="103">
                  <c:v>1166</c:v>
                </c:pt>
                <c:pt idx="104">
                  <c:v>1152</c:v>
                </c:pt>
                <c:pt idx="105">
                  <c:v>1134</c:v>
                </c:pt>
                <c:pt idx="106">
                  <c:v>1138</c:v>
                </c:pt>
                <c:pt idx="107">
                  <c:v>1135</c:v>
                </c:pt>
                <c:pt idx="108">
                  <c:v>1170</c:v>
                </c:pt>
                <c:pt idx="109">
                  <c:v>1178</c:v>
                </c:pt>
                <c:pt idx="110">
                  <c:v>1180</c:v>
                </c:pt>
                <c:pt idx="111">
                  <c:v>1196</c:v>
                </c:pt>
                <c:pt idx="112">
                  <c:v>1197</c:v>
                </c:pt>
                <c:pt idx="113">
                  <c:v>1183</c:v>
                </c:pt>
                <c:pt idx="114">
                  <c:v>1164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41-4A8E-9D59-AFEA2A0289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4650960"/>
        <c:axId val="814650176"/>
      </c:lineChart>
      <c:catAx>
        <c:axId val="8146509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4650176"/>
        <c:crosses val="autoZero"/>
        <c:auto val="1"/>
        <c:lblAlgn val="ctr"/>
        <c:lblOffset val="100"/>
        <c:noMultiLvlLbl val="0"/>
      </c:catAx>
      <c:valAx>
        <c:axId val="814650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4650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Hoja3!$A$2:$B$152</c:f>
              <c:multiLvlStrCache>
                <c:ptCount val="151"/>
                <c:lvl>
                  <c:pt idx="0">
                    <c:v>1/01/2022</c:v>
                  </c:pt>
                  <c:pt idx="1">
                    <c:v>2/01/2022</c:v>
                  </c:pt>
                  <c:pt idx="2">
                    <c:v>3/01/2022</c:v>
                  </c:pt>
                  <c:pt idx="3">
                    <c:v>4/01/2022</c:v>
                  </c:pt>
                  <c:pt idx="4">
                    <c:v>5/01/2022</c:v>
                  </c:pt>
                  <c:pt idx="5">
                    <c:v>6/01/2022</c:v>
                  </c:pt>
                  <c:pt idx="6">
                    <c:v>7/01/2022</c:v>
                  </c:pt>
                  <c:pt idx="7">
                    <c:v>8/01/2022</c:v>
                  </c:pt>
                  <c:pt idx="8">
                    <c:v>9/01/2022</c:v>
                  </c:pt>
                  <c:pt idx="9">
                    <c:v>10/01/2022</c:v>
                  </c:pt>
                  <c:pt idx="10">
                    <c:v>11/01/2022</c:v>
                  </c:pt>
                  <c:pt idx="11">
                    <c:v>12/01/2022</c:v>
                  </c:pt>
                  <c:pt idx="12">
                    <c:v>13/01/2022</c:v>
                  </c:pt>
                  <c:pt idx="13">
                    <c:v>14/01/2022</c:v>
                  </c:pt>
                  <c:pt idx="14">
                    <c:v>15/01/2022</c:v>
                  </c:pt>
                  <c:pt idx="15">
                    <c:v>16/01/2022</c:v>
                  </c:pt>
                  <c:pt idx="16">
                    <c:v>17/01/2022</c:v>
                  </c:pt>
                  <c:pt idx="17">
                    <c:v>18/01/2022</c:v>
                  </c:pt>
                  <c:pt idx="18">
                    <c:v>19/01/2022</c:v>
                  </c:pt>
                  <c:pt idx="19">
                    <c:v>20/01/2022</c:v>
                  </c:pt>
                  <c:pt idx="20">
                    <c:v>21/01/2022</c:v>
                  </c:pt>
                  <c:pt idx="21">
                    <c:v>22/01/2022</c:v>
                  </c:pt>
                  <c:pt idx="22">
                    <c:v>23/01/2022</c:v>
                  </c:pt>
                  <c:pt idx="23">
                    <c:v>24/01/2022</c:v>
                  </c:pt>
                  <c:pt idx="24">
                    <c:v>25/01/2022</c:v>
                  </c:pt>
                  <c:pt idx="25">
                    <c:v>26/01/2022</c:v>
                  </c:pt>
                  <c:pt idx="26">
                    <c:v>27/01/2022</c:v>
                  </c:pt>
                  <c:pt idx="27">
                    <c:v>28/01/2022</c:v>
                  </c:pt>
                  <c:pt idx="28">
                    <c:v>29/01/2022</c:v>
                  </c:pt>
                  <c:pt idx="29">
                    <c:v>30/01/2022</c:v>
                  </c:pt>
                  <c:pt idx="30">
                    <c:v>31/01/2022</c:v>
                  </c:pt>
                  <c:pt idx="31">
                    <c:v>1/02/2022</c:v>
                  </c:pt>
                  <c:pt idx="32">
                    <c:v>2/02/2022</c:v>
                  </c:pt>
                  <c:pt idx="33">
                    <c:v>3/02/2022</c:v>
                  </c:pt>
                  <c:pt idx="34">
                    <c:v>4/02/2022</c:v>
                  </c:pt>
                  <c:pt idx="35">
                    <c:v>5/02/2022</c:v>
                  </c:pt>
                  <c:pt idx="36">
                    <c:v>6/02/2022</c:v>
                  </c:pt>
                  <c:pt idx="37">
                    <c:v>7/02/2022</c:v>
                  </c:pt>
                  <c:pt idx="38">
                    <c:v>8/02/2022</c:v>
                  </c:pt>
                  <c:pt idx="39">
                    <c:v>9/02/2022</c:v>
                  </c:pt>
                  <c:pt idx="40">
                    <c:v>10/02/2022</c:v>
                  </c:pt>
                  <c:pt idx="41">
                    <c:v>11/02/2022</c:v>
                  </c:pt>
                  <c:pt idx="42">
                    <c:v>12/02/2022</c:v>
                  </c:pt>
                  <c:pt idx="43">
                    <c:v>13/02/2022</c:v>
                  </c:pt>
                  <c:pt idx="44">
                    <c:v>14/02/2022</c:v>
                  </c:pt>
                  <c:pt idx="45">
                    <c:v>15/02/2022</c:v>
                  </c:pt>
                  <c:pt idx="46">
                    <c:v>16/02/2022</c:v>
                  </c:pt>
                  <c:pt idx="47">
                    <c:v>17/02/2022</c:v>
                  </c:pt>
                  <c:pt idx="48">
                    <c:v>18/02/2022</c:v>
                  </c:pt>
                  <c:pt idx="49">
                    <c:v>19/02/2022</c:v>
                  </c:pt>
                  <c:pt idx="50">
                    <c:v>20/02/2022</c:v>
                  </c:pt>
                  <c:pt idx="51">
                    <c:v>21/02/2022</c:v>
                  </c:pt>
                  <c:pt idx="52">
                    <c:v>22/02/2022</c:v>
                  </c:pt>
                  <c:pt idx="53">
                    <c:v>23/02/2022</c:v>
                  </c:pt>
                  <c:pt idx="54">
                    <c:v>24/02/2022</c:v>
                  </c:pt>
                  <c:pt idx="55">
                    <c:v>25/02/2022</c:v>
                  </c:pt>
                  <c:pt idx="56">
                    <c:v>26/02/2022</c:v>
                  </c:pt>
                  <c:pt idx="57">
                    <c:v>27/02/2022</c:v>
                  </c:pt>
                  <c:pt idx="58">
                    <c:v>28/02/2022</c:v>
                  </c:pt>
                  <c:pt idx="59">
                    <c:v>1/03/2022</c:v>
                  </c:pt>
                  <c:pt idx="60">
                    <c:v>2/03/2022</c:v>
                  </c:pt>
                  <c:pt idx="61">
                    <c:v>3/03/2022</c:v>
                  </c:pt>
                  <c:pt idx="62">
                    <c:v>4/03/2022</c:v>
                  </c:pt>
                  <c:pt idx="63">
                    <c:v>5/03/2022</c:v>
                  </c:pt>
                  <c:pt idx="64">
                    <c:v>6/03/2022</c:v>
                  </c:pt>
                  <c:pt idx="65">
                    <c:v>7/03/2022</c:v>
                  </c:pt>
                  <c:pt idx="66">
                    <c:v>8/03/2022</c:v>
                  </c:pt>
                  <c:pt idx="67">
                    <c:v>9/03/2022</c:v>
                  </c:pt>
                  <c:pt idx="68">
                    <c:v>10/03/2022</c:v>
                  </c:pt>
                  <c:pt idx="69">
                    <c:v>11/03/2022</c:v>
                  </c:pt>
                  <c:pt idx="70">
                    <c:v>12/03/2022</c:v>
                  </c:pt>
                  <c:pt idx="71">
                    <c:v>13/03/2022</c:v>
                  </c:pt>
                  <c:pt idx="72">
                    <c:v>14/03/2022</c:v>
                  </c:pt>
                  <c:pt idx="73">
                    <c:v>15/03/2022</c:v>
                  </c:pt>
                  <c:pt idx="74">
                    <c:v>16/03/2022</c:v>
                  </c:pt>
                  <c:pt idx="75">
                    <c:v>17/03/2022</c:v>
                  </c:pt>
                  <c:pt idx="76">
                    <c:v>18/03/2022</c:v>
                  </c:pt>
                  <c:pt idx="77">
                    <c:v>19/03/2022</c:v>
                  </c:pt>
                  <c:pt idx="78">
                    <c:v>20/03/2022</c:v>
                  </c:pt>
                  <c:pt idx="79">
                    <c:v>21/03/2022</c:v>
                  </c:pt>
                  <c:pt idx="80">
                    <c:v>22/03/2022</c:v>
                  </c:pt>
                  <c:pt idx="81">
                    <c:v>23/03/2022</c:v>
                  </c:pt>
                  <c:pt idx="82">
                    <c:v>24/03/2022</c:v>
                  </c:pt>
                  <c:pt idx="83">
                    <c:v>25/03/2022</c:v>
                  </c:pt>
                  <c:pt idx="84">
                    <c:v>26/03/2022</c:v>
                  </c:pt>
                  <c:pt idx="85">
                    <c:v>27/03/2022</c:v>
                  </c:pt>
                  <c:pt idx="86">
                    <c:v>28/03/2022</c:v>
                  </c:pt>
                  <c:pt idx="87">
                    <c:v>29/03/2022</c:v>
                  </c:pt>
                  <c:pt idx="88">
                    <c:v>30/03/2022</c:v>
                  </c:pt>
                  <c:pt idx="89">
                    <c:v>31/03/2022</c:v>
                  </c:pt>
                  <c:pt idx="90">
                    <c:v>1/04/2022</c:v>
                  </c:pt>
                  <c:pt idx="91">
                    <c:v>2/04/2022</c:v>
                  </c:pt>
                  <c:pt idx="92">
                    <c:v>3/04/2022</c:v>
                  </c:pt>
                  <c:pt idx="93">
                    <c:v>4/04/2022</c:v>
                  </c:pt>
                  <c:pt idx="94">
                    <c:v>5/04/2022</c:v>
                  </c:pt>
                  <c:pt idx="95">
                    <c:v>6/04/2022</c:v>
                  </c:pt>
                  <c:pt idx="96">
                    <c:v>7/04/2022</c:v>
                  </c:pt>
                  <c:pt idx="97">
                    <c:v>8/04/2022</c:v>
                  </c:pt>
                  <c:pt idx="98">
                    <c:v>9/04/2022</c:v>
                  </c:pt>
                  <c:pt idx="99">
                    <c:v>10/04/2022</c:v>
                  </c:pt>
                  <c:pt idx="100">
                    <c:v>11/04/2022</c:v>
                  </c:pt>
                  <c:pt idx="101">
                    <c:v>12/04/2022</c:v>
                  </c:pt>
                  <c:pt idx="102">
                    <c:v>13/04/2022</c:v>
                  </c:pt>
                  <c:pt idx="103">
                    <c:v>14/04/2022</c:v>
                  </c:pt>
                  <c:pt idx="104">
                    <c:v>15/04/2022</c:v>
                  </c:pt>
                  <c:pt idx="105">
                    <c:v>16/04/2022</c:v>
                  </c:pt>
                  <c:pt idx="106">
                    <c:v>17/04/2022</c:v>
                  </c:pt>
                  <c:pt idx="107">
                    <c:v>18/04/2022</c:v>
                  </c:pt>
                  <c:pt idx="108">
                    <c:v>19/04/2022</c:v>
                  </c:pt>
                  <c:pt idx="109">
                    <c:v>20/04/2022</c:v>
                  </c:pt>
                  <c:pt idx="110">
                    <c:v>21/04/2022</c:v>
                  </c:pt>
                  <c:pt idx="111">
                    <c:v>22/04/2022</c:v>
                  </c:pt>
                  <c:pt idx="112">
                    <c:v>23/04/2022</c:v>
                  </c:pt>
                  <c:pt idx="113">
                    <c:v>24/04/2022</c:v>
                  </c:pt>
                  <c:pt idx="114">
                    <c:v>25/04/2022</c:v>
                  </c:pt>
                  <c:pt idx="115">
                    <c:v>26/04/2022</c:v>
                  </c:pt>
                  <c:pt idx="116">
                    <c:v>27/04/2022</c:v>
                  </c:pt>
                  <c:pt idx="117">
                    <c:v>28/04/2022</c:v>
                  </c:pt>
                  <c:pt idx="118">
                    <c:v>29/04/2022</c:v>
                  </c:pt>
                  <c:pt idx="119">
                    <c:v>30/04/2022</c:v>
                  </c:pt>
                  <c:pt idx="120">
                    <c:v>1/05/2022</c:v>
                  </c:pt>
                  <c:pt idx="121">
                    <c:v>2/05/2022</c:v>
                  </c:pt>
                  <c:pt idx="122">
                    <c:v>3/05/2022</c:v>
                  </c:pt>
                  <c:pt idx="123">
                    <c:v>4/05/2022</c:v>
                  </c:pt>
                  <c:pt idx="124">
                    <c:v>5/05/2022</c:v>
                  </c:pt>
                  <c:pt idx="125">
                    <c:v>6/05/2022</c:v>
                  </c:pt>
                  <c:pt idx="126">
                    <c:v>7/05/2022</c:v>
                  </c:pt>
                  <c:pt idx="127">
                    <c:v>8/05/2022</c:v>
                  </c:pt>
                  <c:pt idx="128">
                    <c:v>9/05/2022</c:v>
                  </c:pt>
                  <c:pt idx="129">
                    <c:v>10/05/2022</c:v>
                  </c:pt>
                  <c:pt idx="130">
                    <c:v>11/05/2022</c:v>
                  </c:pt>
                  <c:pt idx="131">
                    <c:v>12/05/2022</c:v>
                  </c:pt>
                  <c:pt idx="132">
                    <c:v>13/05/2022</c:v>
                  </c:pt>
                  <c:pt idx="133">
                    <c:v>14/05/2022</c:v>
                  </c:pt>
                  <c:pt idx="134">
                    <c:v>15/05/2022</c:v>
                  </c:pt>
                  <c:pt idx="135">
                    <c:v>16/05/2022</c:v>
                  </c:pt>
                  <c:pt idx="136">
                    <c:v>17/05/2022</c:v>
                  </c:pt>
                  <c:pt idx="137">
                    <c:v>18/05/2022</c:v>
                  </c:pt>
                  <c:pt idx="138">
                    <c:v>19/05/2022</c:v>
                  </c:pt>
                  <c:pt idx="139">
                    <c:v>20/05/2022</c:v>
                  </c:pt>
                  <c:pt idx="140">
                    <c:v>21/05/2022</c:v>
                  </c:pt>
                  <c:pt idx="141">
                    <c:v>22/05/2022</c:v>
                  </c:pt>
                  <c:pt idx="142">
                    <c:v>23/05/2022</c:v>
                  </c:pt>
                  <c:pt idx="143">
                    <c:v>24/05/2022</c:v>
                  </c:pt>
                  <c:pt idx="144">
                    <c:v>25/05/2022</c:v>
                  </c:pt>
                  <c:pt idx="145">
                    <c:v>26/05/2022</c:v>
                  </c:pt>
                  <c:pt idx="146">
                    <c:v>27/05/2022</c:v>
                  </c:pt>
                  <c:pt idx="147">
                    <c:v>28/05/2022</c:v>
                  </c:pt>
                  <c:pt idx="148">
                    <c:v>29/05/2022</c:v>
                  </c:pt>
                  <c:pt idx="149">
                    <c:v>30/05/2022</c:v>
                  </c:pt>
                  <c:pt idx="150">
                    <c:v>31/05/2022</c:v>
                  </c:pt>
                </c:lvl>
                <c:lvl>
                  <c:pt idx="0">
                    <c:v>Real</c:v>
                  </c:pt>
                  <c:pt idx="115">
                    <c:v>Proyectado</c:v>
                  </c:pt>
                </c:lvl>
              </c:multiLvlStrCache>
            </c:multiLvlStrRef>
          </c:cat>
          <c:val>
            <c:numRef>
              <c:f>Hoja3!$D$2:$D$152</c:f>
              <c:numCache>
                <c:formatCode>General</c:formatCode>
                <c:ptCount val="151"/>
                <c:pt idx="0">
                  <c:v>229</c:v>
                </c:pt>
                <c:pt idx="1">
                  <c:v>228</c:v>
                </c:pt>
                <c:pt idx="2">
                  <c:v>240</c:v>
                </c:pt>
                <c:pt idx="3">
                  <c:v>265</c:v>
                </c:pt>
                <c:pt idx="4">
                  <c:v>273</c:v>
                </c:pt>
                <c:pt idx="5">
                  <c:v>269</c:v>
                </c:pt>
                <c:pt idx="6">
                  <c:v>264</c:v>
                </c:pt>
                <c:pt idx="7">
                  <c:v>260</c:v>
                </c:pt>
                <c:pt idx="8">
                  <c:v>269</c:v>
                </c:pt>
                <c:pt idx="9">
                  <c:v>269</c:v>
                </c:pt>
                <c:pt idx="10">
                  <c:v>268</c:v>
                </c:pt>
                <c:pt idx="11">
                  <c:v>274</c:v>
                </c:pt>
                <c:pt idx="12">
                  <c:v>278</c:v>
                </c:pt>
                <c:pt idx="13">
                  <c:v>312</c:v>
                </c:pt>
                <c:pt idx="14">
                  <c:v>292</c:v>
                </c:pt>
                <c:pt idx="15">
                  <c:v>293</c:v>
                </c:pt>
                <c:pt idx="16">
                  <c:v>304</c:v>
                </c:pt>
                <c:pt idx="17">
                  <c:v>314</c:v>
                </c:pt>
                <c:pt idx="18">
                  <c:v>302</c:v>
                </c:pt>
                <c:pt idx="19">
                  <c:v>318</c:v>
                </c:pt>
                <c:pt idx="20">
                  <c:v>319</c:v>
                </c:pt>
                <c:pt idx="21">
                  <c:v>305</c:v>
                </c:pt>
                <c:pt idx="22">
                  <c:v>306</c:v>
                </c:pt>
                <c:pt idx="23">
                  <c:v>304</c:v>
                </c:pt>
                <c:pt idx="24">
                  <c:v>298</c:v>
                </c:pt>
                <c:pt idx="25">
                  <c:v>296</c:v>
                </c:pt>
                <c:pt idx="26">
                  <c:v>306</c:v>
                </c:pt>
                <c:pt idx="27">
                  <c:v>297</c:v>
                </c:pt>
                <c:pt idx="28">
                  <c:v>308</c:v>
                </c:pt>
                <c:pt idx="29">
                  <c:v>300</c:v>
                </c:pt>
                <c:pt idx="30">
                  <c:v>285</c:v>
                </c:pt>
                <c:pt idx="31">
                  <c:v>290</c:v>
                </c:pt>
                <c:pt idx="32">
                  <c:v>294</c:v>
                </c:pt>
                <c:pt idx="33">
                  <c:v>292</c:v>
                </c:pt>
                <c:pt idx="34">
                  <c:v>291</c:v>
                </c:pt>
                <c:pt idx="35">
                  <c:v>304</c:v>
                </c:pt>
                <c:pt idx="36">
                  <c:v>299</c:v>
                </c:pt>
                <c:pt idx="37">
                  <c:v>307</c:v>
                </c:pt>
                <c:pt idx="38">
                  <c:v>307</c:v>
                </c:pt>
                <c:pt idx="39">
                  <c:v>290</c:v>
                </c:pt>
                <c:pt idx="40">
                  <c:v>292</c:v>
                </c:pt>
                <c:pt idx="41">
                  <c:v>297</c:v>
                </c:pt>
                <c:pt idx="42">
                  <c:v>308</c:v>
                </c:pt>
                <c:pt idx="43">
                  <c:v>311</c:v>
                </c:pt>
                <c:pt idx="44">
                  <c:v>305</c:v>
                </c:pt>
                <c:pt idx="45">
                  <c:v>300</c:v>
                </c:pt>
                <c:pt idx="46">
                  <c:v>287</c:v>
                </c:pt>
                <c:pt idx="47">
                  <c:v>302</c:v>
                </c:pt>
                <c:pt idx="48">
                  <c:v>281</c:v>
                </c:pt>
                <c:pt idx="49">
                  <c:v>290</c:v>
                </c:pt>
                <c:pt idx="50">
                  <c:v>293</c:v>
                </c:pt>
                <c:pt idx="51">
                  <c:v>279</c:v>
                </c:pt>
                <c:pt idx="52">
                  <c:v>289</c:v>
                </c:pt>
                <c:pt idx="53">
                  <c:v>299</c:v>
                </c:pt>
                <c:pt idx="54">
                  <c:v>301</c:v>
                </c:pt>
                <c:pt idx="55">
                  <c:v>285</c:v>
                </c:pt>
                <c:pt idx="56">
                  <c:v>277</c:v>
                </c:pt>
                <c:pt idx="57">
                  <c:v>296</c:v>
                </c:pt>
                <c:pt idx="58">
                  <c:v>283</c:v>
                </c:pt>
                <c:pt idx="59">
                  <c:v>302</c:v>
                </c:pt>
                <c:pt idx="60">
                  <c:v>295</c:v>
                </c:pt>
                <c:pt idx="61">
                  <c:v>287</c:v>
                </c:pt>
                <c:pt idx="62">
                  <c:v>298</c:v>
                </c:pt>
                <c:pt idx="63">
                  <c:v>272</c:v>
                </c:pt>
                <c:pt idx="64">
                  <c:v>277</c:v>
                </c:pt>
                <c:pt idx="65">
                  <c:v>296</c:v>
                </c:pt>
                <c:pt idx="66">
                  <c:v>242</c:v>
                </c:pt>
                <c:pt idx="67">
                  <c:v>281</c:v>
                </c:pt>
                <c:pt idx="68">
                  <c:v>285</c:v>
                </c:pt>
                <c:pt idx="69">
                  <c:v>301</c:v>
                </c:pt>
                <c:pt idx="70">
                  <c:v>272</c:v>
                </c:pt>
                <c:pt idx="71">
                  <c:v>286</c:v>
                </c:pt>
                <c:pt idx="72">
                  <c:v>264</c:v>
                </c:pt>
                <c:pt idx="73">
                  <c:v>291</c:v>
                </c:pt>
                <c:pt idx="74">
                  <c:v>289</c:v>
                </c:pt>
                <c:pt idx="75">
                  <c:v>306</c:v>
                </c:pt>
                <c:pt idx="76">
                  <c:v>280</c:v>
                </c:pt>
                <c:pt idx="77">
                  <c:v>271</c:v>
                </c:pt>
                <c:pt idx="78">
                  <c:v>243</c:v>
                </c:pt>
                <c:pt idx="79">
                  <c:v>276</c:v>
                </c:pt>
                <c:pt idx="80">
                  <c:v>282</c:v>
                </c:pt>
                <c:pt idx="81">
                  <c:v>288</c:v>
                </c:pt>
                <c:pt idx="82">
                  <c:v>296</c:v>
                </c:pt>
                <c:pt idx="83">
                  <c:v>298</c:v>
                </c:pt>
                <c:pt idx="84">
                  <c:v>294</c:v>
                </c:pt>
                <c:pt idx="85">
                  <c:v>281</c:v>
                </c:pt>
                <c:pt idx="86">
                  <c:v>275</c:v>
                </c:pt>
                <c:pt idx="87">
                  <c:v>289</c:v>
                </c:pt>
                <c:pt idx="88">
                  <c:v>285</c:v>
                </c:pt>
                <c:pt idx="89">
                  <c:v>287</c:v>
                </c:pt>
                <c:pt idx="90">
                  <c:v>297</c:v>
                </c:pt>
                <c:pt idx="91">
                  <c:v>308</c:v>
                </c:pt>
                <c:pt idx="92">
                  <c:v>324</c:v>
                </c:pt>
                <c:pt idx="93">
                  <c:v>319</c:v>
                </c:pt>
                <c:pt idx="94">
                  <c:v>316</c:v>
                </c:pt>
                <c:pt idx="95">
                  <c:v>318</c:v>
                </c:pt>
                <c:pt idx="96">
                  <c:v>310</c:v>
                </c:pt>
                <c:pt idx="97">
                  <c:v>295</c:v>
                </c:pt>
                <c:pt idx="98">
                  <c:v>298</c:v>
                </c:pt>
                <c:pt idx="99">
                  <c:v>296</c:v>
                </c:pt>
                <c:pt idx="100">
                  <c:v>306</c:v>
                </c:pt>
                <c:pt idx="101">
                  <c:v>297</c:v>
                </c:pt>
                <c:pt idx="102">
                  <c:v>298</c:v>
                </c:pt>
                <c:pt idx="103">
                  <c:v>286</c:v>
                </c:pt>
                <c:pt idx="104">
                  <c:v>303</c:v>
                </c:pt>
                <c:pt idx="105">
                  <c:v>298</c:v>
                </c:pt>
                <c:pt idx="106">
                  <c:v>295</c:v>
                </c:pt>
                <c:pt idx="107">
                  <c:v>289</c:v>
                </c:pt>
                <c:pt idx="108">
                  <c:v>273</c:v>
                </c:pt>
                <c:pt idx="109">
                  <c:v>283</c:v>
                </c:pt>
                <c:pt idx="110">
                  <c:v>284</c:v>
                </c:pt>
                <c:pt idx="111">
                  <c:v>299</c:v>
                </c:pt>
                <c:pt idx="112">
                  <c:v>310</c:v>
                </c:pt>
                <c:pt idx="113">
                  <c:v>313</c:v>
                </c:pt>
                <c:pt idx="114">
                  <c:v>297</c:v>
                </c:pt>
                <c:pt idx="115">
                  <c:v>298.66317082765107</c:v>
                </c:pt>
                <c:pt idx="116">
                  <c:v>298.73560474879088</c:v>
                </c:pt>
                <c:pt idx="117">
                  <c:v>298.80742220355353</c:v>
                </c:pt>
                <c:pt idx="118">
                  <c:v>298.87863359662163</c:v>
                </c:pt>
                <c:pt idx="119">
                  <c:v>298.94924907146628</c:v>
                </c:pt>
                <c:pt idx="120">
                  <c:v>299.01927851901809</c:v>
                </c:pt>
                <c:pt idx="121">
                  <c:v>299.08873158598158</c:v>
                </c:pt>
                <c:pt idx="122">
                  <c:v>299.15761768281016</c:v>
                </c:pt>
                <c:pt idx="123">
                  <c:v>299.22594599135812</c:v>
                </c:pt>
                <c:pt idx="124">
                  <c:v>299.2937254722255</c:v>
                </c:pt>
                <c:pt idx="125">
                  <c:v>299.36096487181004</c:v>
                </c:pt>
                <c:pt idx="126">
                  <c:v>299.42767272908083</c:v>
                </c:pt>
                <c:pt idx="127">
                  <c:v>299.49385738208571</c:v>
                </c:pt>
                <c:pt idx="128">
                  <c:v>299.55952697420599</c:v>
                </c:pt>
                <c:pt idx="129">
                  <c:v>299.62468946016946</c:v>
                </c:pt>
                <c:pt idx="130">
                  <c:v>299.68935261183293</c:v>
                </c:pt>
                <c:pt idx="131">
                  <c:v>299.75352402374511</c:v>
                </c:pt>
                <c:pt idx="132">
                  <c:v>299.8172111184993</c:v>
                </c:pt>
                <c:pt idx="133">
                  <c:v>299.8804211518858</c:v>
                </c:pt>
                <c:pt idx="134">
                  <c:v>299.94316121785272</c:v>
                </c:pt>
                <c:pt idx="135">
                  <c:v>300.00543825328367</c:v>
                </c:pt>
                <c:pt idx="136">
                  <c:v>300.06725904260065</c:v>
                </c:pt>
                <c:pt idx="137">
                  <c:v>300.12863022219909</c:v>
                </c:pt>
                <c:pt idx="138">
                  <c:v>300.18955828472338</c:v>
                </c:pt>
                <c:pt idx="139">
                  <c:v>300.25004958318863</c:v>
                </c:pt>
                <c:pt idx="140">
                  <c:v>300.31011033495616</c:v>
                </c:pt>
                <c:pt idx="141">
                  <c:v>300.36974662556827</c:v>
                </c:pt>
                <c:pt idx="142">
                  <c:v>300.42896441244824</c:v>
                </c:pt>
                <c:pt idx="143">
                  <c:v>300.48776952847209</c:v>
                </c:pt>
                <c:pt idx="144">
                  <c:v>300.54616768541604</c:v>
                </c:pt>
                <c:pt idx="145">
                  <c:v>300.60416447728579</c:v>
                </c:pt>
                <c:pt idx="146">
                  <c:v>300.66176538353238</c:v>
                </c:pt>
                <c:pt idx="147">
                  <c:v>300.7189757721585</c:v>
                </c:pt>
                <c:pt idx="148">
                  <c:v>300.77580090272079</c:v>
                </c:pt>
                <c:pt idx="149">
                  <c:v>300.83224592923125</c:v>
                </c:pt>
                <c:pt idx="150">
                  <c:v>300.88831590296274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49-482C-8C82-C78D30A20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7088216"/>
        <c:axId val="477086648"/>
      </c:lineChart>
      <c:catAx>
        <c:axId val="477088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7086648"/>
        <c:crosses val="autoZero"/>
        <c:auto val="1"/>
        <c:lblAlgn val="ctr"/>
        <c:lblOffset val="100"/>
        <c:noMultiLvlLbl val="0"/>
      </c:catAx>
      <c:valAx>
        <c:axId val="4770866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7088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Hoja3!$A$2:$B$152</c:f>
              <c:multiLvlStrCache>
                <c:ptCount val="151"/>
                <c:lvl>
                  <c:pt idx="0">
                    <c:v>1/01/2022</c:v>
                  </c:pt>
                  <c:pt idx="1">
                    <c:v>2/01/2022</c:v>
                  </c:pt>
                  <c:pt idx="2">
                    <c:v>3/01/2022</c:v>
                  </c:pt>
                  <c:pt idx="3">
                    <c:v>4/01/2022</c:v>
                  </c:pt>
                  <c:pt idx="4">
                    <c:v>5/01/2022</c:v>
                  </c:pt>
                  <c:pt idx="5">
                    <c:v>6/01/2022</c:v>
                  </c:pt>
                  <c:pt idx="6">
                    <c:v>7/01/2022</c:v>
                  </c:pt>
                  <c:pt idx="7">
                    <c:v>8/01/2022</c:v>
                  </c:pt>
                  <c:pt idx="8">
                    <c:v>9/01/2022</c:v>
                  </c:pt>
                  <c:pt idx="9">
                    <c:v>10/01/2022</c:v>
                  </c:pt>
                  <c:pt idx="10">
                    <c:v>11/01/2022</c:v>
                  </c:pt>
                  <c:pt idx="11">
                    <c:v>12/01/2022</c:v>
                  </c:pt>
                  <c:pt idx="12">
                    <c:v>13/01/2022</c:v>
                  </c:pt>
                  <c:pt idx="13">
                    <c:v>14/01/2022</c:v>
                  </c:pt>
                  <c:pt idx="14">
                    <c:v>15/01/2022</c:v>
                  </c:pt>
                  <c:pt idx="15">
                    <c:v>16/01/2022</c:v>
                  </c:pt>
                  <c:pt idx="16">
                    <c:v>17/01/2022</c:v>
                  </c:pt>
                  <c:pt idx="17">
                    <c:v>18/01/2022</c:v>
                  </c:pt>
                  <c:pt idx="18">
                    <c:v>19/01/2022</c:v>
                  </c:pt>
                  <c:pt idx="19">
                    <c:v>20/01/2022</c:v>
                  </c:pt>
                  <c:pt idx="20">
                    <c:v>21/01/2022</c:v>
                  </c:pt>
                  <c:pt idx="21">
                    <c:v>22/01/2022</c:v>
                  </c:pt>
                  <c:pt idx="22">
                    <c:v>23/01/2022</c:v>
                  </c:pt>
                  <c:pt idx="23">
                    <c:v>24/01/2022</c:v>
                  </c:pt>
                  <c:pt idx="24">
                    <c:v>25/01/2022</c:v>
                  </c:pt>
                  <c:pt idx="25">
                    <c:v>26/01/2022</c:v>
                  </c:pt>
                  <c:pt idx="26">
                    <c:v>27/01/2022</c:v>
                  </c:pt>
                  <c:pt idx="27">
                    <c:v>28/01/2022</c:v>
                  </c:pt>
                  <c:pt idx="28">
                    <c:v>29/01/2022</c:v>
                  </c:pt>
                  <c:pt idx="29">
                    <c:v>30/01/2022</c:v>
                  </c:pt>
                  <c:pt idx="30">
                    <c:v>31/01/2022</c:v>
                  </c:pt>
                  <c:pt idx="31">
                    <c:v>1/02/2022</c:v>
                  </c:pt>
                  <c:pt idx="32">
                    <c:v>2/02/2022</c:v>
                  </c:pt>
                  <c:pt idx="33">
                    <c:v>3/02/2022</c:v>
                  </c:pt>
                  <c:pt idx="34">
                    <c:v>4/02/2022</c:v>
                  </c:pt>
                  <c:pt idx="35">
                    <c:v>5/02/2022</c:v>
                  </c:pt>
                  <c:pt idx="36">
                    <c:v>6/02/2022</c:v>
                  </c:pt>
                  <c:pt idx="37">
                    <c:v>7/02/2022</c:v>
                  </c:pt>
                  <c:pt idx="38">
                    <c:v>8/02/2022</c:v>
                  </c:pt>
                  <c:pt idx="39">
                    <c:v>9/02/2022</c:v>
                  </c:pt>
                  <c:pt idx="40">
                    <c:v>10/02/2022</c:v>
                  </c:pt>
                  <c:pt idx="41">
                    <c:v>11/02/2022</c:v>
                  </c:pt>
                  <c:pt idx="42">
                    <c:v>12/02/2022</c:v>
                  </c:pt>
                  <c:pt idx="43">
                    <c:v>13/02/2022</c:v>
                  </c:pt>
                  <c:pt idx="44">
                    <c:v>14/02/2022</c:v>
                  </c:pt>
                  <c:pt idx="45">
                    <c:v>15/02/2022</c:v>
                  </c:pt>
                  <c:pt idx="46">
                    <c:v>16/02/2022</c:v>
                  </c:pt>
                  <c:pt idx="47">
                    <c:v>17/02/2022</c:v>
                  </c:pt>
                  <c:pt idx="48">
                    <c:v>18/02/2022</c:v>
                  </c:pt>
                  <c:pt idx="49">
                    <c:v>19/02/2022</c:v>
                  </c:pt>
                  <c:pt idx="50">
                    <c:v>20/02/2022</c:v>
                  </c:pt>
                  <c:pt idx="51">
                    <c:v>21/02/2022</c:v>
                  </c:pt>
                  <c:pt idx="52">
                    <c:v>22/02/2022</c:v>
                  </c:pt>
                  <c:pt idx="53">
                    <c:v>23/02/2022</c:v>
                  </c:pt>
                  <c:pt idx="54">
                    <c:v>24/02/2022</c:v>
                  </c:pt>
                  <c:pt idx="55">
                    <c:v>25/02/2022</c:v>
                  </c:pt>
                  <c:pt idx="56">
                    <c:v>26/02/2022</c:v>
                  </c:pt>
                  <c:pt idx="57">
                    <c:v>27/02/2022</c:v>
                  </c:pt>
                  <c:pt idx="58">
                    <c:v>28/02/2022</c:v>
                  </c:pt>
                  <c:pt idx="59">
                    <c:v>1/03/2022</c:v>
                  </c:pt>
                  <c:pt idx="60">
                    <c:v>2/03/2022</c:v>
                  </c:pt>
                  <c:pt idx="61">
                    <c:v>3/03/2022</c:v>
                  </c:pt>
                  <c:pt idx="62">
                    <c:v>4/03/2022</c:v>
                  </c:pt>
                  <c:pt idx="63">
                    <c:v>5/03/2022</c:v>
                  </c:pt>
                  <c:pt idx="64">
                    <c:v>6/03/2022</c:v>
                  </c:pt>
                  <c:pt idx="65">
                    <c:v>7/03/2022</c:v>
                  </c:pt>
                  <c:pt idx="66">
                    <c:v>8/03/2022</c:v>
                  </c:pt>
                  <c:pt idx="67">
                    <c:v>9/03/2022</c:v>
                  </c:pt>
                  <c:pt idx="68">
                    <c:v>10/03/2022</c:v>
                  </c:pt>
                  <c:pt idx="69">
                    <c:v>11/03/2022</c:v>
                  </c:pt>
                  <c:pt idx="70">
                    <c:v>12/03/2022</c:v>
                  </c:pt>
                  <c:pt idx="71">
                    <c:v>13/03/2022</c:v>
                  </c:pt>
                  <c:pt idx="72">
                    <c:v>14/03/2022</c:v>
                  </c:pt>
                  <c:pt idx="73">
                    <c:v>15/03/2022</c:v>
                  </c:pt>
                  <c:pt idx="74">
                    <c:v>16/03/2022</c:v>
                  </c:pt>
                  <c:pt idx="75">
                    <c:v>17/03/2022</c:v>
                  </c:pt>
                  <c:pt idx="76">
                    <c:v>18/03/2022</c:v>
                  </c:pt>
                  <c:pt idx="77">
                    <c:v>19/03/2022</c:v>
                  </c:pt>
                  <c:pt idx="78">
                    <c:v>20/03/2022</c:v>
                  </c:pt>
                  <c:pt idx="79">
                    <c:v>21/03/2022</c:v>
                  </c:pt>
                  <c:pt idx="80">
                    <c:v>22/03/2022</c:v>
                  </c:pt>
                  <c:pt idx="81">
                    <c:v>23/03/2022</c:v>
                  </c:pt>
                  <c:pt idx="82">
                    <c:v>24/03/2022</c:v>
                  </c:pt>
                  <c:pt idx="83">
                    <c:v>25/03/2022</c:v>
                  </c:pt>
                  <c:pt idx="84">
                    <c:v>26/03/2022</c:v>
                  </c:pt>
                  <c:pt idx="85">
                    <c:v>27/03/2022</c:v>
                  </c:pt>
                  <c:pt idx="86">
                    <c:v>28/03/2022</c:v>
                  </c:pt>
                  <c:pt idx="87">
                    <c:v>29/03/2022</c:v>
                  </c:pt>
                  <c:pt idx="88">
                    <c:v>30/03/2022</c:v>
                  </c:pt>
                  <c:pt idx="89">
                    <c:v>31/03/2022</c:v>
                  </c:pt>
                  <c:pt idx="90">
                    <c:v>1/04/2022</c:v>
                  </c:pt>
                  <c:pt idx="91">
                    <c:v>2/04/2022</c:v>
                  </c:pt>
                  <c:pt idx="92">
                    <c:v>3/04/2022</c:v>
                  </c:pt>
                  <c:pt idx="93">
                    <c:v>4/04/2022</c:v>
                  </c:pt>
                  <c:pt idx="94">
                    <c:v>5/04/2022</c:v>
                  </c:pt>
                  <c:pt idx="95">
                    <c:v>6/04/2022</c:v>
                  </c:pt>
                  <c:pt idx="96">
                    <c:v>7/04/2022</c:v>
                  </c:pt>
                  <c:pt idx="97">
                    <c:v>8/04/2022</c:v>
                  </c:pt>
                  <c:pt idx="98">
                    <c:v>9/04/2022</c:v>
                  </c:pt>
                  <c:pt idx="99">
                    <c:v>10/04/2022</c:v>
                  </c:pt>
                  <c:pt idx="100">
                    <c:v>11/04/2022</c:v>
                  </c:pt>
                  <c:pt idx="101">
                    <c:v>12/04/2022</c:v>
                  </c:pt>
                  <c:pt idx="102">
                    <c:v>13/04/2022</c:v>
                  </c:pt>
                  <c:pt idx="103">
                    <c:v>14/04/2022</c:v>
                  </c:pt>
                  <c:pt idx="104">
                    <c:v>15/04/2022</c:v>
                  </c:pt>
                  <c:pt idx="105">
                    <c:v>16/04/2022</c:v>
                  </c:pt>
                  <c:pt idx="106">
                    <c:v>17/04/2022</c:v>
                  </c:pt>
                  <c:pt idx="107">
                    <c:v>18/04/2022</c:v>
                  </c:pt>
                  <c:pt idx="108">
                    <c:v>19/04/2022</c:v>
                  </c:pt>
                  <c:pt idx="109">
                    <c:v>20/04/2022</c:v>
                  </c:pt>
                  <c:pt idx="110">
                    <c:v>21/04/2022</c:v>
                  </c:pt>
                  <c:pt idx="111">
                    <c:v>22/04/2022</c:v>
                  </c:pt>
                  <c:pt idx="112">
                    <c:v>23/04/2022</c:v>
                  </c:pt>
                  <c:pt idx="113">
                    <c:v>24/04/2022</c:v>
                  </c:pt>
                  <c:pt idx="114">
                    <c:v>25/04/2022</c:v>
                  </c:pt>
                  <c:pt idx="115">
                    <c:v>26/04/2022</c:v>
                  </c:pt>
                  <c:pt idx="116">
                    <c:v>27/04/2022</c:v>
                  </c:pt>
                  <c:pt idx="117">
                    <c:v>28/04/2022</c:v>
                  </c:pt>
                  <c:pt idx="118">
                    <c:v>29/04/2022</c:v>
                  </c:pt>
                  <c:pt idx="119">
                    <c:v>30/04/2022</c:v>
                  </c:pt>
                  <c:pt idx="120">
                    <c:v>1/05/2022</c:v>
                  </c:pt>
                  <c:pt idx="121">
                    <c:v>2/05/2022</c:v>
                  </c:pt>
                  <c:pt idx="122">
                    <c:v>3/05/2022</c:v>
                  </c:pt>
                  <c:pt idx="123">
                    <c:v>4/05/2022</c:v>
                  </c:pt>
                  <c:pt idx="124">
                    <c:v>5/05/2022</c:v>
                  </c:pt>
                  <c:pt idx="125">
                    <c:v>6/05/2022</c:v>
                  </c:pt>
                  <c:pt idx="126">
                    <c:v>7/05/2022</c:v>
                  </c:pt>
                  <c:pt idx="127">
                    <c:v>8/05/2022</c:v>
                  </c:pt>
                  <c:pt idx="128">
                    <c:v>9/05/2022</c:v>
                  </c:pt>
                  <c:pt idx="129">
                    <c:v>10/05/2022</c:v>
                  </c:pt>
                  <c:pt idx="130">
                    <c:v>11/05/2022</c:v>
                  </c:pt>
                  <c:pt idx="131">
                    <c:v>12/05/2022</c:v>
                  </c:pt>
                  <c:pt idx="132">
                    <c:v>13/05/2022</c:v>
                  </c:pt>
                  <c:pt idx="133">
                    <c:v>14/05/2022</c:v>
                  </c:pt>
                  <c:pt idx="134">
                    <c:v>15/05/2022</c:v>
                  </c:pt>
                  <c:pt idx="135">
                    <c:v>16/05/2022</c:v>
                  </c:pt>
                  <c:pt idx="136">
                    <c:v>17/05/2022</c:v>
                  </c:pt>
                  <c:pt idx="137">
                    <c:v>18/05/2022</c:v>
                  </c:pt>
                  <c:pt idx="138">
                    <c:v>19/05/2022</c:v>
                  </c:pt>
                  <c:pt idx="139">
                    <c:v>20/05/2022</c:v>
                  </c:pt>
                  <c:pt idx="140">
                    <c:v>21/05/2022</c:v>
                  </c:pt>
                  <c:pt idx="141">
                    <c:v>22/05/2022</c:v>
                  </c:pt>
                  <c:pt idx="142">
                    <c:v>23/05/2022</c:v>
                  </c:pt>
                  <c:pt idx="143">
                    <c:v>24/05/2022</c:v>
                  </c:pt>
                  <c:pt idx="144">
                    <c:v>25/05/2022</c:v>
                  </c:pt>
                  <c:pt idx="145">
                    <c:v>26/05/2022</c:v>
                  </c:pt>
                  <c:pt idx="146">
                    <c:v>27/05/2022</c:v>
                  </c:pt>
                  <c:pt idx="147">
                    <c:v>28/05/2022</c:v>
                  </c:pt>
                  <c:pt idx="148">
                    <c:v>29/05/2022</c:v>
                  </c:pt>
                  <c:pt idx="149">
                    <c:v>30/05/2022</c:v>
                  </c:pt>
                  <c:pt idx="150">
                    <c:v>31/05/2022</c:v>
                  </c:pt>
                </c:lvl>
                <c:lvl>
                  <c:pt idx="0">
                    <c:v>Real</c:v>
                  </c:pt>
                  <c:pt idx="115">
                    <c:v>Proyectado</c:v>
                  </c:pt>
                </c:lvl>
              </c:multiLvlStrCache>
            </c:multiLvlStrRef>
          </c:cat>
          <c:val>
            <c:numRef>
              <c:f>Hoja3!$K$2:$K$152</c:f>
              <c:numCache>
                <c:formatCode>General</c:formatCode>
                <c:ptCount val="151"/>
                <c:pt idx="0">
                  <c:v>1014</c:v>
                </c:pt>
                <c:pt idx="1">
                  <c:v>1017</c:v>
                </c:pt>
                <c:pt idx="2">
                  <c:v>1034</c:v>
                </c:pt>
                <c:pt idx="3">
                  <c:v>1062</c:v>
                </c:pt>
                <c:pt idx="4">
                  <c:v>1061</c:v>
                </c:pt>
                <c:pt idx="5">
                  <c:v>1100</c:v>
                </c:pt>
                <c:pt idx="6">
                  <c:v>1119</c:v>
                </c:pt>
                <c:pt idx="7">
                  <c:v>1103</c:v>
                </c:pt>
                <c:pt idx="8">
                  <c:v>1095</c:v>
                </c:pt>
                <c:pt idx="9">
                  <c:v>1095</c:v>
                </c:pt>
                <c:pt idx="10">
                  <c:v>1147</c:v>
                </c:pt>
                <c:pt idx="11">
                  <c:v>1158</c:v>
                </c:pt>
                <c:pt idx="12">
                  <c:v>1175</c:v>
                </c:pt>
                <c:pt idx="13">
                  <c:v>1190</c:v>
                </c:pt>
                <c:pt idx="14">
                  <c:v>1201</c:v>
                </c:pt>
                <c:pt idx="15">
                  <c:v>1166</c:v>
                </c:pt>
                <c:pt idx="16">
                  <c:v>1182</c:v>
                </c:pt>
                <c:pt idx="17">
                  <c:v>1208</c:v>
                </c:pt>
                <c:pt idx="18">
                  <c:v>1236</c:v>
                </c:pt>
                <c:pt idx="19">
                  <c:v>1254</c:v>
                </c:pt>
                <c:pt idx="20">
                  <c:v>1248</c:v>
                </c:pt>
                <c:pt idx="21">
                  <c:v>1262</c:v>
                </c:pt>
                <c:pt idx="22">
                  <c:v>1250</c:v>
                </c:pt>
                <c:pt idx="23">
                  <c:v>1273</c:v>
                </c:pt>
                <c:pt idx="24">
                  <c:v>1321</c:v>
                </c:pt>
                <c:pt idx="25">
                  <c:v>1326</c:v>
                </c:pt>
                <c:pt idx="26">
                  <c:v>1367</c:v>
                </c:pt>
                <c:pt idx="27">
                  <c:v>1360</c:v>
                </c:pt>
                <c:pt idx="28">
                  <c:v>1327</c:v>
                </c:pt>
                <c:pt idx="29">
                  <c:v>1332</c:v>
                </c:pt>
                <c:pt idx="30">
                  <c:v>1351</c:v>
                </c:pt>
                <c:pt idx="31">
                  <c:v>1350</c:v>
                </c:pt>
                <c:pt idx="32">
                  <c:v>1357</c:v>
                </c:pt>
                <c:pt idx="33">
                  <c:v>1369</c:v>
                </c:pt>
                <c:pt idx="34">
                  <c:v>1367</c:v>
                </c:pt>
                <c:pt idx="35">
                  <c:v>1360</c:v>
                </c:pt>
                <c:pt idx="36">
                  <c:v>1392</c:v>
                </c:pt>
                <c:pt idx="37">
                  <c:v>1392</c:v>
                </c:pt>
                <c:pt idx="38">
                  <c:v>1378</c:v>
                </c:pt>
                <c:pt idx="39">
                  <c:v>1365</c:v>
                </c:pt>
                <c:pt idx="40">
                  <c:v>1340</c:v>
                </c:pt>
                <c:pt idx="41">
                  <c:v>1342</c:v>
                </c:pt>
                <c:pt idx="42">
                  <c:v>1337</c:v>
                </c:pt>
                <c:pt idx="43">
                  <c:v>1335</c:v>
                </c:pt>
                <c:pt idx="44">
                  <c:v>1339</c:v>
                </c:pt>
                <c:pt idx="45">
                  <c:v>1363</c:v>
                </c:pt>
                <c:pt idx="46">
                  <c:v>1369</c:v>
                </c:pt>
                <c:pt idx="47">
                  <c:v>1366</c:v>
                </c:pt>
                <c:pt idx="48">
                  <c:v>1362</c:v>
                </c:pt>
                <c:pt idx="49">
                  <c:v>1339</c:v>
                </c:pt>
                <c:pt idx="50">
                  <c:v>1344</c:v>
                </c:pt>
                <c:pt idx="51">
                  <c:v>1316</c:v>
                </c:pt>
                <c:pt idx="52">
                  <c:v>1313</c:v>
                </c:pt>
                <c:pt idx="53">
                  <c:v>1314</c:v>
                </c:pt>
                <c:pt idx="54">
                  <c:v>1282</c:v>
                </c:pt>
                <c:pt idx="55">
                  <c:v>1284</c:v>
                </c:pt>
                <c:pt idx="56">
                  <c:v>1239</c:v>
                </c:pt>
                <c:pt idx="57">
                  <c:v>1264</c:v>
                </c:pt>
                <c:pt idx="58">
                  <c:v>1235</c:v>
                </c:pt>
                <c:pt idx="59">
                  <c:v>1245</c:v>
                </c:pt>
                <c:pt idx="60">
                  <c:v>1258</c:v>
                </c:pt>
                <c:pt idx="61">
                  <c:v>1253</c:v>
                </c:pt>
                <c:pt idx="62">
                  <c:v>1268</c:v>
                </c:pt>
                <c:pt idx="63">
                  <c:v>1255</c:v>
                </c:pt>
                <c:pt idx="64">
                  <c:v>1264</c:v>
                </c:pt>
                <c:pt idx="65">
                  <c:v>1261</c:v>
                </c:pt>
                <c:pt idx="66">
                  <c:v>1272</c:v>
                </c:pt>
                <c:pt idx="67">
                  <c:v>1289</c:v>
                </c:pt>
                <c:pt idx="68">
                  <c:v>1254</c:v>
                </c:pt>
                <c:pt idx="69">
                  <c:v>1223</c:v>
                </c:pt>
                <c:pt idx="70">
                  <c:v>1225</c:v>
                </c:pt>
                <c:pt idx="71">
                  <c:v>1266</c:v>
                </c:pt>
                <c:pt idx="72">
                  <c:v>1254</c:v>
                </c:pt>
                <c:pt idx="73">
                  <c:v>1279</c:v>
                </c:pt>
                <c:pt idx="74">
                  <c:v>1242</c:v>
                </c:pt>
                <c:pt idx="75">
                  <c:v>1275</c:v>
                </c:pt>
                <c:pt idx="76">
                  <c:v>1241</c:v>
                </c:pt>
                <c:pt idx="77">
                  <c:v>1235</c:v>
                </c:pt>
                <c:pt idx="78">
                  <c:v>1260</c:v>
                </c:pt>
                <c:pt idx="79">
                  <c:v>1280</c:v>
                </c:pt>
                <c:pt idx="80">
                  <c:v>1258</c:v>
                </c:pt>
                <c:pt idx="81">
                  <c:v>1260</c:v>
                </c:pt>
                <c:pt idx="82">
                  <c:v>1272</c:v>
                </c:pt>
                <c:pt idx="83">
                  <c:v>1229</c:v>
                </c:pt>
                <c:pt idx="84">
                  <c:v>1215</c:v>
                </c:pt>
                <c:pt idx="85">
                  <c:v>1229</c:v>
                </c:pt>
                <c:pt idx="86">
                  <c:v>1230</c:v>
                </c:pt>
                <c:pt idx="87">
                  <c:v>1244</c:v>
                </c:pt>
                <c:pt idx="88">
                  <c:v>1271</c:v>
                </c:pt>
                <c:pt idx="89">
                  <c:v>1250</c:v>
                </c:pt>
                <c:pt idx="90">
                  <c:v>1251</c:v>
                </c:pt>
                <c:pt idx="91">
                  <c:v>1232</c:v>
                </c:pt>
                <c:pt idx="92">
                  <c:v>1251</c:v>
                </c:pt>
                <c:pt idx="93">
                  <c:v>1224</c:v>
                </c:pt>
                <c:pt idx="94">
                  <c:v>1243</c:v>
                </c:pt>
                <c:pt idx="95">
                  <c:v>1257</c:v>
                </c:pt>
                <c:pt idx="96">
                  <c:v>1248</c:v>
                </c:pt>
                <c:pt idx="97">
                  <c:v>1241</c:v>
                </c:pt>
                <c:pt idx="98">
                  <c:v>1190</c:v>
                </c:pt>
                <c:pt idx="99">
                  <c:v>1171</c:v>
                </c:pt>
                <c:pt idx="100">
                  <c:v>1177</c:v>
                </c:pt>
                <c:pt idx="101">
                  <c:v>1162</c:v>
                </c:pt>
                <c:pt idx="102">
                  <c:v>1157</c:v>
                </c:pt>
                <c:pt idx="103">
                  <c:v>1166</c:v>
                </c:pt>
                <c:pt idx="104">
                  <c:v>1152</c:v>
                </c:pt>
                <c:pt idx="105">
                  <c:v>1134</c:v>
                </c:pt>
                <c:pt idx="106">
                  <c:v>1138</c:v>
                </c:pt>
                <c:pt idx="107">
                  <c:v>1135</c:v>
                </c:pt>
                <c:pt idx="108">
                  <c:v>1170</c:v>
                </c:pt>
                <c:pt idx="109">
                  <c:v>1178</c:v>
                </c:pt>
                <c:pt idx="110">
                  <c:v>1180</c:v>
                </c:pt>
                <c:pt idx="111">
                  <c:v>1196</c:v>
                </c:pt>
                <c:pt idx="112">
                  <c:v>1197</c:v>
                </c:pt>
                <c:pt idx="113">
                  <c:v>1183</c:v>
                </c:pt>
                <c:pt idx="114">
                  <c:v>1164</c:v>
                </c:pt>
                <c:pt idx="115">
                  <c:v>1162.8212620000004</c:v>
                </c:pt>
                <c:pt idx="116">
                  <c:v>1163.3680653857148</c:v>
                </c:pt>
                <c:pt idx="117">
                  <c:v>1164.2471954285716</c:v>
                </c:pt>
                <c:pt idx="118">
                  <c:v>1165.4633828714291</c:v>
                </c:pt>
                <c:pt idx="119">
                  <c:v>1167.0212528571435</c:v>
                </c:pt>
                <c:pt idx="120">
                  <c:v>1168.9253249285721</c:v>
                </c:pt>
                <c:pt idx="121">
                  <c:v>1171.1800130285719</c:v>
                </c:pt>
                <c:pt idx="122">
                  <c:v>1173.7896255000001</c:v>
                </c:pt>
                <c:pt idx="123">
                  <c:v>1176.7583650857152</c:v>
                </c:pt>
                <c:pt idx="124">
                  <c:v>1180.0903289285716</c:v>
                </c:pt>
                <c:pt idx="125">
                  <c:v>1183.789508571429</c:v>
                </c:pt>
                <c:pt idx="126">
                  <c:v>1187.8597899571432</c:v>
                </c:pt>
                <c:pt idx="127">
                  <c:v>1192.3049534285719</c:v>
                </c:pt>
                <c:pt idx="128">
                  <c:v>1197.1286737285714</c:v>
                </c:pt>
                <c:pt idx="129">
                  <c:v>1202.334520000001</c:v>
                </c:pt>
                <c:pt idx="130">
                  <c:v>1207.9259557857145</c:v>
                </c:pt>
                <c:pt idx="131">
                  <c:v>1213.9063390285717</c:v>
                </c:pt>
                <c:pt idx="132">
                  <c:v>1220.2789220714294</c:v>
                </c:pt>
                <c:pt idx="133">
                  <c:v>1227.0468516571434</c:v>
                </c:pt>
                <c:pt idx="134">
                  <c:v>1234.2131689285718</c:v>
                </c:pt>
                <c:pt idx="135">
                  <c:v>1241.7808094285717</c:v>
                </c:pt>
                <c:pt idx="136">
                  <c:v>1249.7526031000009</c:v>
                </c:pt>
                <c:pt idx="137">
                  <c:v>1258.1312742857149</c:v>
                </c:pt>
                <c:pt idx="138">
                  <c:v>1266.9194417285719</c:v>
                </c:pt>
                <c:pt idx="139">
                  <c:v>1276.1196185714293</c:v>
                </c:pt>
                <c:pt idx="140">
                  <c:v>1285.7342123571434</c:v>
                </c:pt>
                <c:pt idx="141">
                  <c:v>1295.765525028572</c:v>
                </c:pt>
                <c:pt idx="142">
                  <c:v>1306.2157529285714</c:v>
                </c:pt>
                <c:pt idx="143">
                  <c:v>1317.0869868000009</c:v>
                </c:pt>
                <c:pt idx="144">
                  <c:v>1328.3812117857151</c:v>
                </c:pt>
                <c:pt idx="145">
                  <c:v>1340.1003074285716</c:v>
                </c:pt>
                <c:pt idx="146">
                  <c:v>1352.2460476714291</c:v>
                </c:pt>
                <c:pt idx="147">
                  <c:v>1364.820100857143</c:v>
                </c:pt>
                <c:pt idx="148">
                  <c:v>1377.8240297285722</c:v>
                </c:pt>
                <c:pt idx="149">
                  <c:v>1391.2592914285724</c:v>
                </c:pt>
                <c:pt idx="150">
                  <c:v>1405.1272375000003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95-4ABE-983C-8237CBE10A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7087432"/>
        <c:axId val="592296832"/>
      </c:lineChart>
      <c:catAx>
        <c:axId val="477087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accent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2296832"/>
        <c:crosses val="autoZero"/>
        <c:auto val="1"/>
        <c:lblAlgn val="ctr"/>
        <c:lblOffset val="100"/>
        <c:noMultiLvlLbl val="0"/>
      </c:catAx>
      <c:valAx>
        <c:axId val="5922968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7087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487677676654053E-2"/>
          <c:y val="5.7823113765302435E-2"/>
          <c:w val="0.92940080541880321"/>
          <c:h val="0.67537182618998715"/>
        </c:manualLayout>
      </c:layout>
      <c:lineChart>
        <c:grouping val="standard"/>
        <c:varyColors val="0"/>
        <c:ser>
          <c:idx val="0"/>
          <c:order val="0"/>
          <c:tx>
            <c:strRef>
              <c:f>NEONATAL!$D$3</c:f>
              <c:strCache>
                <c:ptCount val="1"/>
                <c:pt idx="0">
                  <c:v>%
OCUPACION BASICO NEONATAL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32"/>
              <c:layout>
                <c:manualLayout>
                  <c:x val="-3.3395176252319109E-2"/>
                  <c:y val="-5.4421754132049353E-2"/>
                </c:manualLayout>
              </c:layout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846-4200-ABB8-DAE59FA02C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NEONATAL!$C$4:$C$239</c:f>
              <c:numCache>
                <c:formatCode>m/d/yyyy</c:formatCode>
                <c:ptCount val="236"/>
                <c:pt idx="1">
                  <c:v>44562</c:v>
                </c:pt>
                <c:pt idx="2">
                  <c:v>44563</c:v>
                </c:pt>
                <c:pt idx="3">
                  <c:v>44564</c:v>
                </c:pt>
                <c:pt idx="4">
                  <c:v>44565</c:v>
                </c:pt>
                <c:pt idx="5">
                  <c:v>44566</c:v>
                </c:pt>
                <c:pt idx="6">
                  <c:v>44567</c:v>
                </c:pt>
                <c:pt idx="7">
                  <c:v>44568</c:v>
                </c:pt>
                <c:pt idx="8">
                  <c:v>44569</c:v>
                </c:pt>
                <c:pt idx="9">
                  <c:v>44570</c:v>
                </c:pt>
                <c:pt idx="10">
                  <c:v>44571</c:v>
                </c:pt>
                <c:pt idx="11">
                  <c:v>44572</c:v>
                </c:pt>
                <c:pt idx="12">
                  <c:v>44573</c:v>
                </c:pt>
                <c:pt idx="13">
                  <c:v>44574</c:v>
                </c:pt>
                <c:pt idx="14">
                  <c:v>44575</c:v>
                </c:pt>
                <c:pt idx="15">
                  <c:v>44576</c:v>
                </c:pt>
                <c:pt idx="16">
                  <c:v>44577</c:v>
                </c:pt>
                <c:pt idx="17">
                  <c:v>44578</c:v>
                </c:pt>
                <c:pt idx="18">
                  <c:v>44579</c:v>
                </c:pt>
                <c:pt idx="19">
                  <c:v>44580</c:v>
                </c:pt>
                <c:pt idx="20">
                  <c:v>44581</c:v>
                </c:pt>
                <c:pt idx="21">
                  <c:v>44582</c:v>
                </c:pt>
                <c:pt idx="22">
                  <c:v>44583</c:v>
                </c:pt>
                <c:pt idx="23">
                  <c:v>44584</c:v>
                </c:pt>
                <c:pt idx="24">
                  <c:v>44585</c:v>
                </c:pt>
                <c:pt idx="25">
                  <c:v>44586</c:v>
                </c:pt>
                <c:pt idx="26">
                  <c:v>44587</c:v>
                </c:pt>
                <c:pt idx="27">
                  <c:v>44588</c:v>
                </c:pt>
                <c:pt idx="28">
                  <c:v>44589</c:v>
                </c:pt>
                <c:pt idx="29">
                  <c:v>44590</c:v>
                </c:pt>
                <c:pt idx="30">
                  <c:v>44591</c:v>
                </c:pt>
                <c:pt idx="31">
                  <c:v>44592</c:v>
                </c:pt>
                <c:pt idx="32">
                  <c:v>44593</c:v>
                </c:pt>
                <c:pt idx="33">
                  <c:v>44594</c:v>
                </c:pt>
                <c:pt idx="34">
                  <c:v>44595</c:v>
                </c:pt>
                <c:pt idx="35">
                  <c:v>44596</c:v>
                </c:pt>
                <c:pt idx="36">
                  <c:v>44597</c:v>
                </c:pt>
                <c:pt idx="37">
                  <c:v>44598</c:v>
                </c:pt>
                <c:pt idx="38">
                  <c:v>44599</c:v>
                </c:pt>
                <c:pt idx="39">
                  <c:v>44600</c:v>
                </c:pt>
                <c:pt idx="40">
                  <c:v>44601</c:v>
                </c:pt>
                <c:pt idx="41">
                  <c:v>44602</c:v>
                </c:pt>
                <c:pt idx="42">
                  <c:v>44603</c:v>
                </c:pt>
                <c:pt idx="43">
                  <c:v>44604</c:v>
                </c:pt>
                <c:pt idx="44">
                  <c:v>44605</c:v>
                </c:pt>
                <c:pt idx="45">
                  <c:v>44606</c:v>
                </c:pt>
                <c:pt idx="46">
                  <c:v>44607</c:v>
                </c:pt>
                <c:pt idx="47">
                  <c:v>44608</c:v>
                </c:pt>
                <c:pt idx="48">
                  <c:v>44609</c:v>
                </c:pt>
                <c:pt idx="49">
                  <c:v>44610</c:v>
                </c:pt>
                <c:pt idx="50">
                  <c:v>44611</c:v>
                </c:pt>
                <c:pt idx="51">
                  <c:v>44612</c:v>
                </c:pt>
                <c:pt idx="52">
                  <c:v>44613</c:v>
                </c:pt>
                <c:pt idx="53">
                  <c:v>44614</c:v>
                </c:pt>
                <c:pt idx="54">
                  <c:v>44615</c:v>
                </c:pt>
                <c:pt idx="55">
                  <c:v>44616</c:v>
                </c:pt>
                <c:pt idx="56">
                  <c:v>44617</c:v>
                </c:pt>
                <c:pt idx="57">
                  <c:v>44618</c:v>
                </c:pt>
                <c:pt idx="58">
                  <c:v>44619</c:v>
                </c:pt>
                <c:pt idx="59">
                  <c:v>44620</c:v>
                </c:pt>
                <c:pt idx="60">
                  <c:v>44621</c:v>
                </c:pt>
                <c:pt idx="61">
                  <c:v>44622</c:v>
                </c:pt>
                <c:pt idx="62">
                  <c:v>44623</c:v>
                </c:pt>
                <c:pt idx="63">
                  <c:v>44624</c:v>
                </c:pt>
                <c:pt idx="64">
                  <c:v>44625</c:v>
                </c:pt>
                <c:pt idx="65">
                  <c:v>44626</c:v>
                </c:pt>
                <c:pt idx="66">
                  <c:v>44627</c:v>
                </c:pt>
                <c:pt idx="67">
                  <c:v>44628</c:v>
                </c:pt>
                <c:pt idx="68">
                  <c:v>44629</c:v>
                </c:pt>
                <c:pt idx="69">
                  <c:v>44630</c:v>
                </c:pt>
                <c:pt idx="70">
                  <c:v>44631</c:v>
                </c:pt>
                <c:pt idx="71">
                  <c:v>44632</c:v>
                </c:pt>
                <c:pt idx="72">
                  <c:v>44633</c:v>
                </c:pt>
                <c:pt idx="73">
                  <c:v>44634</c:v>
                </c:pt>
                <c:pt idx="74">
                  <c:v>44635</c:v>
                </c:pt>
                <c:pt idx="75">
                  <c:v>44636</c:v>
                </c:pt>
                <c:pt idx="76">
                  <c:v>44637</c:v>
                </c:pt>
                <c:pt idx="77">
                  <c:v>44638</c:v>
                </c:pt>
                <c:pt idx="78">
                  <c:v>44639</c:v>
                </c:pt>
                <c:pt idx="79">
                  <c:v>44640</c:v>
                </c:pt>
                <c:pt idx="80">
                  <c:v>44641</c:v>
                </c:pt>
                <c:pt idx="81">
                  <c:v>44642</c:v>
                </c:pt>
                <c:pt idx="82">
                  <c:v>44643</c:v>
                </c:pt>
                <c:pt idx="83">
                  <c:v>44644</c:v>
                </c:pt>
                <c:pt idx="84">
                  <c:v>44645</c:v>
                </c:pt>
                <c:pt idx="85">
                  <c:v>44646</c:v>
                </c:pt>
                <c:pt idx="86">
                  <c:v>44647</c:v>
                </c:pt>
                <c:pt idx="87">
                  <c:v>44648</c:v>
                </c:pt>
                <c:pt idx="88">
                  <c:v>44649</c:v>
                </c:pt>
                <c:pt idx="89">
                  <c:v>44650</c:v>
                </c:pt>
                <c:pt idx="90">
                  <c:v>44651</c:v>
                </c:pt>
                <c:pt idx="91">
                  <c:v>44652</c:v>
                </c:pt>
                <c:pt idx="92">
                  <c:v>44653</c:v>
                </c:pt>
                <c:pt idx="93">
                  <c:v>44654</c:v>
                </c:pt>
                <c:pt idx="94">
                  <c:v>44655</c:v>
                </c:pt>
                <c:pt idx="95">
                  <c:v>44656</c:v>
                </c:pt>
                <c:pt idx="96">
                  <c:v>44657</c:v>
                </c:pt>
                <c:pt idx="97">
                  <c:v>44658</c:v>
                </c:pt>
                <c:pt idx="98">
                  <c:v>44659</c:v>
                </c:pt>
                <c:pt idx="99">
                  <c:v>44660</c:v>
                </c:pt>
                <c:pt idx="100">
                  <c:v>44661</c:v>
                </c:pt>
                <c:pt idx="101">
                  <c:v>44662</c:v>
                </c:pt>
                <c:pt idx="102">
                  <c:v>44663</c:v>
                </c:pt>
                <c:pt idx="103">
                  <c:v>44664</c:v>
                </c:pt>
                <c:pt idx="104">
                  <c:v>44665</c:v>
                </c:pt>
                <c:pt idx="105">
                  <c:v>44666</c:v>
                </c:pt>
                <c:pt idx="106">
                  <c:v>44667</c:v>
                </c:pt>
                <c:pt idx="107">
                  <c:v>44668</c:v>
                </c:pt>
                <c:pt idx="108">
                  <c:v>44669</c:v>
                </c:pt>
                <c:pt idx="109">
                  <c:v>44670</c:v>
                </c:pt>
                <c:pt idx="110">
                  <c:v>44671</c:v>
                </c:pt>
                <c:pt idx="111">
                  <c:v>44672</c:v>
                </c:pt>
                <c:pt idx="112">
                  <c:v>44673</c:v>
                </c:pt>
                <c:pt idx="113">
                  <c:v>44674</c:v>
                </c:pt>
                <c:pt idx="114">
                  <c:v>44675</c:v>
                </c:pt>
                <c:pt idx="115">
                  <c:v>44676</c:v>
                </c:pt>
                <c:pt idx="116">
                  <c:v>44677</c:v>
                </c:pt>
                <c:pt idx="117">
                  <c:v>44678</c:v>
                </c:pt>
                <c:pt idx="118">
                  <c:v>44679</c:v>
                </c:pt>
                <c:pt idx="119">
                  <c:v>44680</c:v>
                </c:pt>
                <c:pt idx="120">
                  <c:v>44681</c:v>
                </c:pt>
                <c:pt idx="121">
                  <c:v>44682</c:v>
                </c:pt>
                <c:pt idx="122">
                  <c:v>44683</c:v>
                </c:pt>
                <c:pt idx="123">
                  <c:v>44684</c:v>
                </c:pt>
                <c:pt idx="124">
                  <c:v>44685</c:v>
                </c:pt>
                <c:pt idx="125">
                  <c:v>44686</c:v>
                </c:pt>
                <c:pt idx="126">
                  <c:v>44687</c:v>
                </c:pt>
                <c:pt idx="127">
                  <c:v>44688</c:v>
                </c:pt>
                <c:pt idx="128">
                  <c:v>44689</c:v>
                </c:pt>
                <c:pt idx="129">
                  <c:v>44690</c:v>
                </c:pt>
                <c:pt idx="130">
                  <c:v>44691</c:v>
                </c:pt>
                <c:pt idx="131">
                  <c:v>44692</c:v>
                </c:pt>
                <c:pt idx="132">
                  <c:v>44693</c:v>
                </c:pt>
                <c:pt idx="133">
                  <c:v>44694</c:v>
                </c:pt>
                <c:pt idx="134">
                  <c:v>44695</c:v>
                </c:pt>
                <c:pt idx="135">
                  <c:v>44696</c:v>
                </c:pt>
                <c:pt idx="136">
                  <c:v>44697</c:v>
                </c:pt>
                <c:pt idx="137">
                  <c:v>44698</c:v>
                </c:pt>
                <c:pt idx="138">
                  <c:v>44699</c:v>
                </c:pt>
                <c:pt idx="139">
                  <c:v>44700</c:v>
                </c:pt>
                <c:pt idx="140">
                  <c:v>44701</c:v>
                </c:pt>
                <c:pt idx="141">
                  <c:v>44702</c:v>
                </c:pt>
                <c:pt idx="142">
                  <c:v>44703</c:v>
                </c:pt>
                <c:pt idx="143">
                  <c:v>44704</c:v>
                </c:pt>
                <c:pt idx="144">
                  <c:v>44705</c:v>
                </c:pt>
                <c:pt idx="145">
                  <c:v>44706</c:v>
                </c:pt>
                <c:pt idx="146">
                  <c:v>44707</c:v>
                </c:pt>
                <c:pt idx="147">
                  <c:v>44708</c:v>
                </c:pt>
                <c:pt idx="148">
                  <c:v>44709</c:v>
                </c:pt>
                <c:pt idx="149">
                  <c:v>44710</c:v>
                </c:pt>
                <c:pt idx="150">
                  <c:v>44711</c:v>
                </c:pt>
                <c:pt idx="151">
                  <c:v>44712</c:v>
                </c:pt>
                <c:pt idx="152">
                  <c:v>44713</c:v>
                </c:pt>
                <c:pt idx="153">
                  <c:v>44714</c:v>
                </c:pt>
                <c:pt idx="154">
                  <c:v>44715</c:v>
                </c:pt>
                <c:pt idx="155">
                  <c:v>44716</c:v>
                </c:pt>
                <c:pt idx="156">
                  <c:v>44717</c:v>
                </c:pt>
                <c:pt idx="157">
                  <c:v>44718</c:v>
                </c:pt>
                <c:pt idx="158">
                  <c:v>44719</c:v>
                </c:pt>
                <c:pt idx="159">
                  <c:v>44720</c:v>
                </c:pt>
                <c:pt idx="160">
                  <c:v>44721</c:v>
                </c:pt>
                <c:pt idx="161">
                  <c:v>44722</c:v>
                </c:pt>
                <c:pt idx="162">
                  <c:v>44723</c:v>
                </c:pt>
                <c:pt idx="163">
                  <c:v>44724</c:v>
                </c:pt>
                <c:pt idx="164">
                  <c:v>44725</c:v>
                </c:pt>
                <c:pt idx="165">
                  <c:v>44726</c:v>
                </c:pt>
                <c:pt idx="166">
                  <c:v>44727</c:v>
                </c:pt>
                <c:pt idx="167">
                  <c:v>44728</c:v>
                </c:pt>
                <c:pt idx="168">
                  <c:v>44729</c:v>
                </c:pt>
                <c:pt idx="169">
                  <c:v>44730</c:v>
                </c:pt>
                <c:pt idx="170">
                  <c:v>44731</c:v>
                </c:pt>
                <c:pt idx="171">
                  <c:v>44732</c:v>
                </c:pt>
                <c:pt idx="172">
                  <c:v>44733</c:v>
                </c:pt>
                <c:pt idx="173">
                  <c:v>44734</c:v>
                </c:pt>
                <c:pt idx="174">
                  <c:v>44735</c:v>
                </c:pt>
                <c:pt idx="175">
                  <c:v>44736</c:v>
                </c:pt>
                <c:pt idx="176">
                  <c:v>44737</c:v>
                </c:pt>
                <c:pt idx="177">
                  <c:v>44738</c:v>
                </c:pt>
                <c:pt idx="178">
                  <c:v>44739</c:v>
                </c:pt>
                <c:pt idx="179">
                  <c:v>44740</c:v>
                </c:pt>
                <c:pt idx="180">
                  <c:v>44741</c:v>
                </c:pt>
                <c:pt idx="181">
                  <c:v>44742</c:v>
                </c:pt>
                <c:pt idx="182">
                  <c:v>44743</c:v>
                </c:pt>
                <c:pt idx="183">
                  <c:v>44744</c:v>
                </c:pt>
                <c:pt idx="184">
                  <c:v>44745</c:v>
                </c:pt>
                <c:pt idx="185">
                  <c:v>44746</c:v>
                </c:pt>
                <c:pt idx="186">
                  <c:v>44747</c:v>
                </c:pt>
                <c:pt idx="187">
                  <c:v>44748</c:v>
                </c:pt>
                <c:pt idx="188">
                  <c:v>44749</c:v>
                </c:pt>
                <c:pt idx="189">
                  <c:v>44750</c:v>
                </c:pt>
                <c:pt idx="190">
                  <c:v>44751</c:v>
                </c:pt>
                <c:pt idx="191">
                  <c:v>44752</c:v>
                </c:pt>
                <c:pt idx="192">
                  <c:v>44753</c:v>
                </c:pt>
                <c:pt idx="193">
                  <c:v>44754</c:v>
                </c:pt>
                <c:pt idx="194">
                  <c:v>44755</c:v>
                </c:pt>
                <c:pt idx="195">
                  <c:v>44756</c:v>
                </c:pt>
                <c:pt idx="196">
                  <c:v>44757</c:v>
                </c:pt>
                <c:pt idx="197">
                  <c:v>44758</c:v>
                </c:pt>
                <c:pt idx="198">
                  <c:v>44759</c:v>
                </c:pt>
                <c:pt idx="199">
                  <c:v>44760</c:v>
                </c:pt>
                <c:pt idx="200">
                  <c:v>44761</c:v>
                </c:pt>
                <c:pt idx="201">
                  <c:v>44762</c:v>
                </c:pt>
                <c:pt idx="202">
                  <c:v>44763</c:v>
                </c:pt>
                <c:pt idx="203">
                  <c:v>44764</c:v>
                </c:pt>
                <c:pt idx="204">
                  <c:v>44765</c:v>
                </c:pt>
                <c:pt idx="205">
                  <c:v>44766</c:v>
                </c:pt>
                <c:pt idx="206">
                  <c:v>44767</c:v>
                </c:pt>
                <c:pt idx="207">
                  <c:v>44768</c:v>
                </c:pt>
                <c:pt idx="208">
                  <c:v>44769</c:v>
                </c:pt>
                <c:pt idx="209">
                  <c:v>44770</c:v>
                </c:pt>
                <c:pt idx="210">
                  <c:v>44771</c:v>
                </c:pt>
                <c:pt idx="211">
                  <c:v>44772</c:v>
                </c:pt>
                <c:pt idx="212">
                  <c:v>44773</c:v>
                </c:pt>
                <c:pt idx="213">
                  <c:v>44774</c:v>
                </c:pt>
                <c:pt idx="214">
                  <c:v>44775</c:v>
                </c:pt>
                <c:pt idx="215">
                  <c:v>44776</c:v>
                </c:pt>
                <c:pt idx="216">
                  <c:v>44777</c:v>
                </c:pt>
                <c:pt idx="217">
                  <c:v>44778</c:v>
                </c:pt>
                <c:pt idx="218">
                  <c:v>44779</c:v>
                </c:pt>
                <c:pt idx="219">
                  <c:v>44780</c:v>
                </c:pt>
                <c:pt idx="220">
                  <c:v>44781</c:v>
                </c:pt>
                <c:pt idx="221">
                  <c:v>44782</c:v>
                </c:pt>
                <c:pt idx="222">
                  <c:v>44783</c:v>
                </c:pt>
                <c:pt idx="223">
                  <c:v>44784</c:v>
                </c:pt>
                <c:pt idx="224">
                  <c:v>44785</c:v>
                </c:pt>
                <c:pt idx="225">
                  <c:v>44786</c:v>
                </c:pt>
                <c:pt idx="226">
                  <c:v>44787</c:v>
                </c:pt>
                <c:pt idx="227">
                  <c:v>44788</c:v>
                </c:pt>
                <c:pt idx="228">
                  <c:v>44789</c:v>
                </c:pt>
                <c:pt idx="229">
                  <c:v>44790</c:v>
                </c:pt>
                <c:pt idx="230">
                  <c:v>44791</c:v>
                </c:pt>
                <c:pt idx="231">
                  <c:v>44792</c:v>
                </c:pt>
                <c:pt idx="232">
                  <c:v>44793</c:v>
                </c:pt>
                <c:pt idx="233">
                  <c:v>44794</c:v>
                </c:pt>
                <c:pt idx="234">
                  <c:v>44795</c:v>
                </c:pt>
                <c:pt idx="235">
                  <c:v>44796</c:v>
                </c:pt>
              </c:numCache>
            </c:numRef>
          </c:cat>
          <c:val>
            <c:numRef>
              <c:f>NEONATAL!$D$5:$D$239</c:f>
              <c:numCache>
                <c:formatCode>0%</c:formatCode>
                <c:ptCount val="235"/>
                <c:pt idx="0">
                  <c:v>0.68690095846645371</c:v>
                </c:pt>
                <c:pt idx="1">
                  <c:v>0.76996805111821087</c:v>
                </c:pt>
                <c:pt idx="2">
                  <c:v>0.66134185303514381</c:v>
                </c:pt>
                <c:pt idx="3">
                  <c:v>0.76677316293929709</c:v>
                </c:pt>
                <c:pt idx="4">
                  <c:v>0.70926517571884984</c:v>
                </c:pt>
                <c:pt idx="5">
                  <c:v>0.67731629392971249</c:v>
                </c:pt>
                <c:pt idx="6">
                  <c:v>0.68051118210862616</c:v>
                </c:pt>
                <c:pt idx="7">
                  <c:v>0.69968051118210861</c:v>
                </c:pt>
                <c:pt idx="8">
                  <c:v>0.64536741214057503</c:v>
                </c:pt>
                <c:pt idx="9">
                  <c:v>0.72843450479233229</c:v>
                </c:pt>
                <c:pt idx="10">
                  <c:v>0.76996805111821087</c:v>
                </c:pt>
                <c:pt idx="11">
                  <c:v>0.77635782747603832</c:v>
                </c:pt>
                <c:pt idx="12">
                  <c:v>0.78594249201277955</c:v>
                </c:pt>
                <c:pt idx="13">
                  <c:v>0.7795527156549521</c:v>
                </c:pt>
                <c:pt idx="14">
                  <c:v>0.74121405750798719</c:v>
                </c:pt>
                <c:pt idx="15">
                  <c:v>0.792332268370607</c:v>
                </c:pt>
                <c:pt idx="16">
                  <c:v>0.81469648562300323</c:v>
                </c:pt>
                <c:pt idx="17">
                  <c:v>0.7795527156549521</c:v>
                </c:pt>
                <c:pt idx="18">
                  <c:v>0.74440894568690097</c:v>
                </c:pt>
                <c:pt idx="19">
                  <c:v>0.70926517571884984</c:v>
                </c:pt>
                <c:pt idx="20">
                  <c:v>0.75718849840255587</c:v>
                </c:pt>
                <c:pt idx="21">
                  <c:v>0.76357827476038342</c:v>
                </c:pt>
                <c:pt idx="22">
                  <c:v>0.7795527156549521</c:v>
                </c:pt>
                <c:pt idx="23">
                  <c:v>0.86581469648562304</c:v>
                </c:pt>
                <c:pt idx="24">
                  <c:v>0.8434504792332268</c:v>
                </c:pt>
                <c:pt idx="25">
                  <c:v>0.82747603833865813</c:v>
                </c:pt>
                <c:pt idx="26">
                  <c:v>0.8178913738019169</c:v>
                </c:pt>
                <c:pt idx="27">
                  <c:v>0.84025559105431313</c:v>
                </c:pt>
                <c:pt idx="28">
                  <c:v>0.80830670926517567</c:v>
                </c:pt>
                <c:pt idx="29">
                  <c:v>0.83067092651757191</c:v>
                </c:pt>
                <c:pt idx="30">
                  <c:v>0.82747603833865813</c:v>
                </c:pt>
                <c:pt idx="31">
                  <c:v>0.83067092651757191</c:v>
                </c:pt>
                <c:pt idx="32">
                  <c:v>0.78594249201277955</c:v>
                </c:pt>
                <c:pt idx="33">
                  <c:v>0.84984025559105436</c:v>
                </c:pt>
                <c:pt idx="34">
                  <c:v>0.76677316293929709</c:v>
                </c:pt>
                <c:pt idx="35">
                  <c:v>0.81469648562300323</c:v>
                </c:pt>
                <c:pt idx="36">
                  <c:v>0.76357827476038342</c:v>
                </c:pt>
                <c:pt idx="37">
                  <c:v>0.76038338658146964</c:v>
                </c:pt>
                <c:pt idx="38">
                  <c:v>0.76996805111821087</c:v>
                </c:pt>
                <c:pt idx="39">
                  <c:v>0.70287539936102239</c:v>
                </c:pt>
                <c:pt idx="40">
                  <c:v>0.72523961661341851</c:v>
                </c:pt>
                <c:pt idx="41">
                  <c:v>0.78064516129032258</c:v>
                </c:pt>
                <c:pt idx="42">
                  <c:v>0.76129032258064511</c:v>
                </c:pt>
                <c:pt idx="43">
                  <c:v>0.82903225806451608</c:v>
                </c:pt>
                <c:pt idx="44">
                  <c:v>0.74838709677419357</c:v>
                </c:pt>
                <c:pt idx="45">
                  <c:v>0.79677419354838708</c:v>
                </c:pt>
                <c:pt idx="46">
                  <c:v>0.74193548387096775</c:v>
                </c:pt>
                <c:pt idx="47">
                  <c:v>0.79354838709677422</c:v>
                </c:pt>
                <c:pt idx="48">
                  <c:v>0.64193548387096777</c:v>
                </c:pt>
                <c:pt idx="49">
                  <c:v>0.75806451612903225</c:v>
                </c:pt>
                <c:pt idx="50">
                  <c:v>0.72258064516129028</c:v>
                </c:pt>
                <c:pt idx="51">
                  <c:v>0.74838709677419357</c:v>
                </c:pt>
                <c:pt idx="52">
                  <c:v>0.7</c:v>
                </c:pt>
                <c:pt idx="53">
                  <c:v>0.75483870967741939</c:v>
                </c:pt>
                <c:pt idx="54">
                  <c:v>0.74516129032258061</c:v>
                </c:pt>
                <c:pt idx="55">
                  <c:v>0.80645161290322576</c:v>
                </c:pt>
                <c:pt idx="56">
                  <c:v>0.8</c:v>
                </c:pt>
                <c:pt idx="57">
                  <c:v>0.8354838709677419</c:v>
                </c:pt>
                <c:pt idx="58">
                  <c:v>0.76451612903225807</c:v>
                </c:pt>
                <c:pt idx="59">
                  <c:v>0.72580645161290325</c:v>
                </c:pt>
                <c:pt idx="60">
                  <c:v>0.71612903225806457</c:v>
                </c:pt>
                <c:pt idx="61">
                  <c:v>0.70967741935483875</c:v>
                </c:pt>
                <c:pt idx="62">
                  <c:v>0.67419354838709677</c:v>
                </c:pt>
                <c:pt idx="63">
                  <c:v>0.71612903225806457</c:v>
                </c:pt>
                <c:pt idx="64">
                  <c:v>0.6387096774193548</c:v>
                </c:pt>
                <c:pt idx="65">
                  <c:v>0.75161290322580643</c:v>
                </c:pt>
                <c:pt idx="66">
                  <c:v>0.74516129032258061</c:v>
                </c:pt>
                <c:pt idx="67">
                  <c:v>0.75161290322580643</c:v>
                </c:pt>
                <c:pt idx="68">
                  <c:v>0.68709677419354842</c:v>
                </c:pt>
                <c:pt idx="69">
                  <c:v>0.72258064516129028</c:v>
                </c:pt>
                <c:pt idx="70">
                  <c:v>0.76129032258064511</c:v>
                </c:pt>
                <c:pt idx="71">
                  <c:v>0.84838709677419355</c:v>
                </c:pt>
                <c:pt idx="72">
                  <c:v>0.82258064516129037</c:v>
                </c:pt>
                <c:pt idx="73">
                  <c:v>0.8032258064516129</c:v>
                </c:pt>
                <c:pt idx="74">
                  <c:v>0.82580645161290323</c:v>
                </c:pt>
                <c:pt idx="75">
                  <c:v>0.75806451612903225</c:v>
                </c:pt>
                <c:pt idx="76">
                  <c:v>0.78064516129032258</c:v>
                </c:pt>
                <c:pt idx="77">
                  <c:v>0.77741935483870972</c:v>
                </c:pt>
                <c:pt idx="78">
                  <c:v>0.7709677419354839</c:v>
                </c:pt>
                <c:pt idx="79">
                  <c:v>0.84516129032258069</c:v>
                </c:pt>
                <c:pt idx="80">
                  <c:v>0.8354838709677419</c:v>
                </c:pt>
                <c:pt idx="81">
                  <c:v>0.8354838709677419</c:v>
                </c:pt>
                <c:pt idx="82">
                  <c:v>0.80967741935483872</c:v>
                </c:pt>
                <c:pt idx="83">
                  <c:v>0.78064516129032258</c:v>
                </c:pt>
                <c:pt idx="84">
                  <c:v>0.76129032258064511</c:v>
                </c:pt>
                <c:pt idx="85">
                  <c:v>0.7709677419354839</c:v>
                </c:pt>
                <c:pt idx="86">
                  <c:v>0.84516129032258069</c:v>
                </c:pt>
                <c:pt idx="87">
                  <c:v>0.88387096774193552</c:v>
                </c:pt>
                <c:pt idx="88">
                  <c:v>0.9</c:v>
                </c:pt>
                <c:pt idx="89">
                  <c:v>0.8354838709677419</c:v>
                </c:pt>
                <c:pt idx="90">
                  <c:v>0.84193548387096773</c:v>
                </c:pt>
                <c:pt idx="91">
                  <c:v>0.78387096774193543</c:v>
                </c:pt>
                <c:pt idx="92">
                  <c:v>0.81612903225806455</c:v>
                </c:pt>
                <c:pt idx="93">
                  <c:v>0.82903225806451608</c:v>
                </c:pt>
                <c:pt idx="94">
                  <c:v>0.8</c:v>
                </c:pt>
                <c:pt idx="95">
                  <c:v>0.78387096774193543</c:v>
                </c:pt>
                <c:pt idx="96">
                  <c:v>0.79354838709677422</c:v>
                </c:pt>
                <c:pt idx="97">
                  <c:v>0.80967741935483872</c:v>
                </c:pt>
                <c:pt idx="98">
                  <c:v>0.82903225806451608</c:v>
                </c:pt>
                <c:pt idx="99">
                  <c:v>0.90645161290322585</c:v>
                </c:pt>
                <c:pt idx="100">
                  <c:v>0.88709677419354838</c:v>
                </c:pt>
                <c:pt idx="101">
                  <c:v>0.8935483870967742</c:v>
                </c:pt>
                <c:pt idx="102">
                  <c:v>0.82903225806451608</c:v>
                </c:pt>
                <c:pt idx="103">
                  <c:v>0.91612903225806452</c:v>
                </c:pt>
                <c:pt idx="104">
                  <c:v>0.90322580645161288</c:v>
                </c:pt>
                <c:pt idx="105">
                  <c:v>0.91290322580645167</c:v>
                </c:pt>
                <c:pt idx="106">
                  <c:v>0.90322580645161288</c:v>
                </c:pt>
                <c:pt idx="107">
                  <c:v>0.91935483870967738</c:v>
                </c:pt>
                <c:pt idx="108">
                  <c:v>0.90645161290322585</c:v>
                </c:pt>
                <c:pt idx="109">
                  <c:v>0.90645161290322585</c:v>
                </c:pt>
                <c:pt idx="110">
                  <c:v>0.87419354838709673</c:v>
                </c:pt>
                <c:pt idx="111">
                  <c:v>0.88387096774193552</c:v>
                </c:pt>
                <c:pt idx="112">
                  <c:v>0.82580645161290323</c:v>
                </c:pt>
                <c:pt idx="113">
                  <c:v>0.8774193548387097</c:v>
                </c:pt>
                <c:pt idx="114">
                  <c:v>0.80645161290322576</c:v>
                </c:pt>
                <c:pt idx="115">
                  <c:v>0.83870967741935487</c:v>
                </c:pt>
                <c:pt idx="116">
                  <c:v>0.88387096774193552</c:v>
                </c:pt>
                <c:pt idx="117">
                  <c:v>0.86774193548387102</c:v>
                </c:pt>
                <c:pt idx="118">
                  <c:v>0.82903225806451608</c:v>
                </c:pt>
                <c:pt idx="119">
                  <c:v>0.8774193548387097</c:v>
                </c:pt>
                <c:pt idx="120">
                  <c:v>0.80967741935483872</c:v>
                </c:pt>
                <c:pt idx="121">
                  <c:v>0.78064516129032258</c:v>
                </c:pt>
                <c:pt idx="122">
                  <c:v>0.75806451612903225</c:v>
                </c:pt>
                <c:pt idx="123">
                  <c:v>0.82580645161290323</c:v>
                </c:pt>
                <c:pt idx="124">
                  <c:v>0.79677419354838708</c:v>
                </c:pt>
                <c:pt idx="125">
                  <c:v>0.8354838709677419</c:v>
                </c:pt>
                <c:pt idx="126">
                  <c:v>0.79032258064516125</c:v>
                </c:pt>
                <c:pt idx="127">
                  <c:v>0.88064516129032255</c:v>
                </c:pt>
                <c:pt idx="128">
                  <c:v>0.8612903225806452</c:v>
                </c:pt>
                <c:pt idx="129">
                  <c:v>0.90322580645161288</c:v>
                </c:pt>
                <c:pt idx="130">
                  <c:v>0.8935483870967742</c:v>
                </c:pt>
                <c:pt idx="131">
                  <c:v>0.9096774193548387</c:v>
                </c:pt>
                <c:pt idx="132">
                  <c:v>0.88709677419354838</c:v>
                </c:pt>
                <c:pt idx="133">
                  <c:v>0.83225806451612905</c:v>
                </c:pt>
                <c:pt idx="134">
                  <c:v>0.89032258064516134</c:v>
                </c:pt>
                <c:pt idx="135">
                  <c:v>0.88064516129032255</c:v>
                </c:pt>
                <c:pt idx="136">
                  <c:v>0.90645161290322585</c:v>
                </c:pt>
                <c:pt idx="137">
                  <c:v>0.86774193548387102</c:v>
                </c:pt>
                <c:pt idx="138">
                  <c:v>0.7870967741935484</c:v>
                </c:pt>
                <c:pt idx="139">
                  <c:v>0.83225806451612905</c:v>
                </c:pt>
                <c:pt idx="140">
                  <c:v>0.86451612903225805</c:v>
                </c:pt>
                <c:pt idx="141">
                  <c:v>0.92258064516129035</c:v>
                </c:pt>
                <c:pt idx="142">
                  <c:v>0.9096774193548387</c:v>
                </c:pt>
                <c:pt idx="143">
                  <c:v>0.93870967741935485</c:v>
                </c:pt>
                <c:pt idx="144">
                  <c:v>0.90645161290322585</c:v>
                </c:pt>
                <c:pt idx="145">
                  <c:v>0.91612903225806452</c:v>
                </c:pt>
                <c:pt idx="146">
                  <c:v>0.90322580645161288</c:v>
                </c:pt>
                <c:pt idx="147">
                  <c:v>0.88064516129032255</c:v>
                </c:pt>
                <c:pt idx="148">
                  <c:v>0.88064516129032255</c:v>
                </c:pt>
                <c:pt idx="149">
                  <c:v>0.92258064516129035</c:v>
                </c:pt>
                <c:pt idx="150">
                  <c:v>0.88709677419354838</c:v>
                </c:pt>
                <c:pt idx="151">
                  <c:v>0.93225806451612903</c:v>
                </c:pt>
                <c:pt idx="152">
                  <c:v>0.7870967741935484</c:v>
                </c:pt>
                <c:pt idx="153">
                  <c:v>0.8935483870967742</c:v>
                </c:pt>
                <c:pt idx="154">
                  <c:v>0.85483870967741937</c:v>
                </c:pt>
                <c:pt idx="155">
                  <c:v>0.87096774193548387</c:v>
                </c:pt>
                <c:pt idx="156">
                  <c:v>0.87337662337662336</c:v>
                </c:pt>
                <c:pt idx="157">
                  <c:v>0.86038961038961037</c:v>
                </c:pt>
                <c:pt idx="158">
                  <c:v>0.86688311688311692</c:v>
                </c:pt>
                <c:pt idx="159">
                  <c:v>0.8910891089108911</c:v>
                </c:pt>
                <c:pt idx="160">
                  <c:v>0.86468646864686471</c:v>
                </c:pt>
                <c:pt idx="161">
                  <c:v>0.85808580858085803</c:v>
                </c:pt>
                <c:pt idx="162">
                  <c:v>0.93069306930693074</c:v>
                </c:pt>
                <c:pt idx="163">
                  <c:v>0.93399339933993397</c:v>
                </c:pt>
                <c:pt idx="164">
                  <c:v>0.94059405940594054</c:v>
                </c:pt>
                <c:pt idx="165">
                  <c:v>0.93729372937293731</c:v>
                </c:pt>
                <c:pt idx="166">
                  <c:v>0.85148514851485146</c:v>
                </c:pt>
                <c:pt idx="167">
                  <c:v>0.88448844884488453</c:v>
                </c:pt>
                <c:pt idx="168">
                  <c:v>0.83168316831683164</c:v>
                </c:pt>
                <c:pt idx="169">
                  <c:v>0.91089108910891092</c:v>
                </c:pt>
                <c:pt idx="170">
                  <c:v>0.97359735973597361</c:v>
                </c:pt>
                <c:pt idx="171">
                  <c:v>0.93729372937293731</c:v>
                </c:pt>
                <c:pt idx="172">
                  <c:v>0.8910891089108911</c:v>
                </c:pt>
                <c:pt idx="173">
                  <c:v>0.89438943894389444</c:v>
                </c:pt>
                <c:pt idx="174">
                  <c:v>0.91089108910891092</c:v>
                </c:pt>
                <c:pt idx="175">
                  <c:v>0.91749174917491749</c:v>
                </c:pt>
                <c:pt idx="176">
                  <c:v>0.95709570957095713</c:v>
                </c:pt>
                <c:pt idx="177">
                  <c:v>0.89768976897689767</c:v>
                </c:pt>
                <c:pt idx="178">
                  <c:v>0.95379537953795379</c:v>
                </c:pt>
                <c:pt idx="179">
                  <c:v>0.94788273615635177</c:v>
                </c:pt>
                <c:pt idx="180">
                  <c:v>0.94462540716612375</c:v>
                </c:pt>
                <c:pt idx="181">
                  <c:v>0.9315960912052117</c:v>
                </c:pt>
                <c:pt idx="182">
                  <c:v>0.90553745928338758</c:v>
                </c:pt>
                <c:pt idx="183">
                  <c:v>0.87947882736156346</c:v>
                </c:pt>
                <c:pt idx="184">
                  <c:v>0.94462540716612375</c:v>
                </c:pt>
                <c:pt idx="185">
                  <c:v>0.89576547231270354</c:v>
                </c:pt>
                <c:pt idx="186">
                  <c:v>0.92182410423452765</c:v>
                </c:pt>
                <c:pt idx="187">
                  <c:v>0.91530944625407162</c:v>
                </c:pt>
                <c:pt idx="188">
                  <c:v>0.91530944625407162</c:v>
                </c:pt>
                <c:pt idx="189">
                  <c:v>0.91856677524429964</c:v>
                </c:pt>
                <c:pt idx="190">
                  <c:v>0.83713355048859939</c:v>
                </c:pt>
                <c:pt idx="191">
                  <c:v>0.80456026058631924</c:v>
                </c:pt>
                <c:pt idx="192">
                  <c:v>0.80456026058631924</c:v>
                </c:pt>
                <c:pt idx="193">
                  <c:v>0.80456026058631924</c:v>
                </c:pt>
                <c:pt idx="194">
                  <c:v>0.75895765472312704</c:v>
                </c:pt>
                <c:pt idx="195">
                  <c:v>0.79153094462540718</c:v>
                </c:pt>
                <c:pt idx="196">
                  <c:v>0.8631921824104235</c:v>
                </c:pt>
                <c:pt idx="197">
                  <c:v>0.80781758957654726</c:v>
                </c:pt>
                <c:pt idx="198">
                  <c:v>0.82736156351791534</c:v>
                </c:pt>
                <c:pt idx="199">
                  <c:v>0.84364820846905542</c:v>
                </c:pt>
                <c:pt idx="200">
                  <c:v>0.88599348534201949</c:v>
                </c:pt>
                <c:pt idx="201">
                  <c:v>0.83061889250814336</c:v>
                </c:pt>
                <c:pt idx="202">
                  <c:v>0.80456026058631924</c:v>
                </c:pt>
                <c:pt idx="203">
                  <c:v>0.73941368078175895</c:v>
                </c:pt>
                <c:pt idx="204">
                  <c:v>0.80781758957654726</c:v>
                </c:pt>
                <c:pt idx="205">
                  <c:v>0.82736156351791534</c:v>
                </c:pt>
                <c:pt idx="206">
                  <c:v>0.82736156351791534</c:v>
                </c:pt>
                <c:pt idx="207">
                  <c:v>0.88273615635179148</c:v>
                </c:pt>
                <c:pt idx="208">
                  <c:v>0.85993485342019549</c:v>
                </c:pt>
                <c:pt idx="209">
                  <c:v>0.85947712418300659</c:v>
                </c:pt>
                <c:pt idx="210">
                  <c:v>0.89215686274509809</c:v>
                </c:pt>
                <c:pt idx="211">
                  <c:v>0.86928104575163401</c:v>
                </c:pt>
                <c:pt idx="212">
                  <c:v>0.8529411764705882</c:v>
                </c:pt>
                <c:pt idx="213">
                  <c:v>0.85947712418300659</c:v>
                </c:pt>
                <c:pt idx="214">
                  <c:v>0.80392156862745101</c:v>
                </c:pt>
                <c:pt idx="215">
                  <c:v>0.82352941176470584</c:v>
                </c:pt>
                <c:pt idx="216">
                  <c:v>0.79084967320261434</c:v>
                </c:pt>
                <c:pt idx="217">
                  <c:v>0.80392156862745101</c:v>
                </c:pt>
                <c:pt idx="218">
                  <c:v>0.80718954248366015</c:v>
                </c:pt>
                <c:pt idx="219">
                  <c:v>0.82679738562091498</c:v>
                </c:pt>
                <c:pt idx="220">
                  <c:v>0.77450980392156865</c:v>
                </c:pt>
                <c:pt idx="221">
                  <c:v>0.83333333333333337</c:v>
                </c:pt>
                <c:pt idx="222">
                  <c:v>0.77124183006535951</c:v>
                </c:pt>
                <c:pt idx="223">
                  <c:v>0.85620915032679734</c:v>
                </c:pt>
                <c:pt idx="224">
                  <c:v>0.78431372549019607</c:v>
                </c:pt>
                <c:pt idx="225">
                  <c:v>0.79738562091503273</c:v>
                </c:pt>
                <c:pt idx="226">
                  <c:v>0.81045751633986929</c:v>
                </c:pt>
                <c:pt idx="227">
                  <c:v>0.85620915032679734</c:v>
                </c:pt>
                <c:pt idx="228">
                  <c:v>0.8529411764705882</c:v>
                </c:pt>
                <c:pt idx="229">
                  <c:v>0.90196078431372551</c:v>
                </c:pt>
                <c:pt idx="230">
                  <c:v>0.8529411764705882</c:v>
                </c:pt>
                <c:pt idx="231">
                  <c:v>0.8529411764705882</c:v>
                </c:pt>
                <c:pt idx="232">
                  <c:v>0.934640522875817</c:v>
                </c:pt>
                <c:pt idx="233">
                  <c:v>0.83986928104575165</c:v>
                </c:pt>
                <c:pt idx="234">
                  <c:v>0.89869281045751637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21-4747-8DB8-9253884172A7}"/>
            </c:ext>
          </c:extLst>
        </c:ser>
        <c:ser>
          <c:idx val="1"/>
          <c:order val="1"/>
          <c:tx>
            <c:strRef>
              <c:f>NEONATAL!$E$3</c:f>
              <c:strCache>
                <c:ptCount val="1"/>
                <c:pt idx="0">
                  <c:v>%
OCUPACION INTERMEDIO NEONATAL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Lbls>
            <c:dLbl>
              <c:idx val="233"/>
              <c:layout>
                <c:manualLayout>
                  <c:x val="-1.9789734075448543E-2"/>
                  <c:y val="7.1428552298314768E-2"/>
                </c:manualLayout>
              </c:layout>
              <c:spPr>
                <a:solidFill>
                  <a:schemeClr val="accent6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846-4200-ABB8-DAE59FA02C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NEONATAL!$C$4:$C$239</c:f>
              <c:numCache>
                <c:formatCode>m/d/yyyy</c:formatCode>
                <c:ptCount val="236"/>
                <c:pt idx="1">
                  <c:v>44562</c:v>
                </c:pt>
                <c:pt idx="2">
                  <c:v>44563</c:v>
                </c:pt>
                <c:pt idx="3">
                  <c:v>44564</c:v>
                </c:pt>
                <c:pt idx="4">
                  <c:v>44565</c:v>
                </c:pt>
                <c:pt idx="5">
                  <c:v>44566</c:v>
                </c:pt>
                <c:pt idx="6">
                  <c:v>44567</c:v>
                </c:pt>
                <c:pt idx="7">
                  <c:v>44568</c:v>
                </c:pt>
                <c:pt idx="8">
                  <c:v>44569</c:v>
                </c:pt>
                <c:pt idx="9">
                  <c:v>44570</c:v>
                </c:pt>
                <c:pt idx="10">
                  <c:v>44571</c:v>
                </c:pt>
                <c:pt idx="11">
                  <c:v>44572</c:v>
                </c:pt>
                <c:pt idx="12">
                  <c:v>44573</c:v>
                </c:pt>
                <c:pt idx="13">
                  <c:v>44574</c:v>
                </c:pt>
                <c:pt idx="14">
                  <c:v>44575</c:v>
                </c:pt>
                <c:pt idx="15">
                  <c:v>44576</c:v>
                </c:pt>
                <c:pt idx="16">
                  <c:v>44577</c:v>
                </c:pt>
                <c:pt idx="17">
                  <c:v>44578</c:v>
                </c:pt>
                <c:pt idx="18">
                  <c:v>44579</c:v>
                </c:pt>
                <c:pt idx="19">
                  <c:v>44580</c:v>
                </c:pt>
                <c:pt idx="20">
                  <c:v>44581</c:v>
                </c:pt>
                <c:pt idx="21">
                  <c:v>44582</c:v>
                </c:pt>
                <c:pt idx="22">
                  <c:v>44583</c:v>
                </c:pt>
                <c:pt idx="23">
                  <c:v>44584</c:v>
                </c:pt>
                <c:pt idx="24">
                  <c:v>44585</c:v>
                </c:pt>
                <c:pt idx="25">
                  <c:v>44586</c:v>
                </c:pt>
                <c:pt idx="26">
                  <c:v>44587</c:v>
                </c:pt>
                <c:pt idx="27">
                  <c:v>44588</c:v>
                </c:pt>
                <c:pt idx="28">
                  <c:v>44589</c:v>
                </c:pt>
                <c:pt idx="29">
                  <c:v>44590</c:v>
                </c:pt>
                <c:pt idx="30">
                  <c:v>44591</c:v>
                </c:pt>
                <c:pt idx="31">
                  <c:v>44592</c:v>
                </c:pt>
                <c:pt idx="32">
                  <c:v>44593</c:v>
                </c:pt>
                <c:pt idx="33">
                  <c:v>44594</c:v>
                </c:pt>
                <c:pt idx="34">
                  <c:v>44595</c:v>
                </c:pt>
                <c:pt idx="35">
                  <c:v>44596</c:v>
                </c:pt>
                <c:pt idx="36">
                  <c:v>44597</c:v>
                </c:pt>
                <c:pt idx="37">
                  <c:v>44598</c:v>
                </c:pt>
                <c:pt idx="38">
                  <c:v>44599</c:v>
                </c:pt>
                <c:pt idx="39">
                  <c:v>44600</c:v>
                </c:pt>
                <c:pt idx="40">
                  <c:v>44601</c:v>
                </c:pt>
                <c:pt idx="41">
                  <c:v>44602</c:v>
                </c:pt>
                <c:pt idx="42">
                  <c:v>44603</c:v>
                </c:pt>
                <c:pt idx="43">
                  <c:v>44604</c:v>
                </c:pt>
                <c:pt idx="44">
                  <c:v>44605</c:v>
                </c:pt>
                <c:pt idx="45">
                  <c:v>44606</c:v>
                </c:pt>
                <c:pt idx="46">
                  <c:v>44607</c:v>
                </c:pt>
                <c:pt idx="47">
                  <c:v>44608</c:v>
                </c:pt>
                <c:pt idx="48">
                  <c:v>44609</c:v>
                </c:pt>
                <c:pt idx="49">
                  <c:v>44610</c:v>
                </c:pt>
                <c:pt idx="50">
                  <c:v>44611</c:v>
                </c:pt>
                <c:pt idx="51">
                  <c:v>44612</c:v>
                </c:pt>
                <c:pt idx="52">
                  <c:v>44613</c:v>
                </c:pt>
                <c:pt idx="53">
                  <c:v>44614</c:v>
                </c:pt>
                <c:pt idx="54">
                  <c:v>44615</c:v>
                </c:pt>
                <c:pt idx="55">
                  <c:v>44616</c:v>
                </c:pt>
                <c:pt idx="56">
                  <c:v>44617</c:v>
                </c:pt>
                <c:pt idx="57">
                  <c:v>44618</c:v>
                </c:pt>
                <c:pt idx="58">
                  <c:v>44619</c:v>
                </c:pt>
                <c:pt idx="59">
                  <c:v>44620</c:v>
                </c:pt>
                <c:pt idx="60">
                  <c:v>44621</c:v>
                </c:pt>
                <c:pt idx="61">
                  <c:v>44622</c:v>
                </c:pt>
                <c:pt idx="62">
                  <c:v>44623</c:v>
                </c:pt>
                <c:pt idx="63">
                  <c:v>44624</c:v>
                </c:pt>
                <c:pt idx="64">
                  <c:v>44625</c:v>
                </c:pt>
                <c:pt idx="65">
                  <c:v>44626</c:v>
                </c:pt>
                <c:pt idx="66">
                  <c:v>44627</c:v>
                </c:pt>
                <c:pt idx="67">
                  <c:v>44628</c:v>
                </c:pt>
                <c:pt idx="68">
                  <c:v>44629</c:v>
                </c:pt>
                <c:pt idx="69">
                  <c:v>44630</c:v>
                </c:pt>
                <c:pt idx="70">
                  <c:v>44631</c:v>
                </c:pt>
                <c:pt idx="71">
                  <c:v>44632</c:v>
                </c:pt>
                <c:pt idx="72">
                  <c:v>44633</c:v>
                </c:pt>
                <c:pt idx="73">
                  <c:v>44634</c:v>
                </c:pt>
                <c:pt idx="74">
                  <c:v>44635</c:v>
                </c:pt>
                <c:pt idx="75">
                  <c:v>44636</c:v>
                </c:pt>
                <c:pt idx="76">
                  <c:v>44637</c:v>
                </c:pt>
                <c:pt idx="77">
                  <c:v>44638</c:v>
                </c:pt>
                <c:pt idx="78">
                  <c:v>44639</c:v>
                </c:pt>
                <c:pt idx="79">
                  <c:v>44640</c:v>
                </c:pt>
                <c:pt idx="80">
                  <c:v>44641</c:v>
                </c:pt>
                <c:pt idx="81">
                  <c:v>44642</c:v>
                </c:pt>
                <c:pt idx="82">
                  <c:v>44643</c:v>
                </c:pt>
                <c:pt idx="83">
                  <c:v>44644</c:v>
                </c:pt>
                <c:pt idx="84">
                  <c:v>44645</c:v>
                </c:pt>
                <c:pt idx="85">
                  <c:v>44646</c:v>
                </c:pt>
                <c:pt idx="86">
                  <c:v>44647</c:v>
                </c:pt>
                <c:pt idx="87">
                  <c:v>44648</c:v>
                </c:pt>
                <c:pt idx="88">
                  <c:v>44649</c:v>
                </c:pt>
                <c:pt idx="89">
                  <c:v>44650</c:v>
                </c:pt>
                <c:pt idx="90">
                  <c:v>44651</c:v>
                </c:pt>
                <c:pt idx="91">
                  <c:v>44652</c:v>
                </c:pt>
                <c:pt idx="92">
                  <c:v>44653</c:v>
                </c:pt>
                <c:pt idx="93">
                  <c:v>44654</c:v>
                </c:pt>
                <c:pt idx="94">
                  <c:v>44655</c:v>
                </c:pt>
                <c:pt idx="95">
                  <c:v>44656</c:v>
                </c:pt>
                <c:pt idx="96">
                  <c:v>44657</c:v>
                </c:pt>
                <c:pt idx="97">
                  <c:v>44658</c:v>
                </c:pt>
                <c:pt idx="98">
                  <c:v>44659</c:v>
                </c:pt>
                <c:pt idx="99">
                  <c:v>44660</c:v>
                </c:pt>
                <c:pt idx="100">
                  <c:v>44661</c:v>
                </c:pt>
                <c:pt idx="101">
                  <c:v>44662</c:v>
                </c:pt>
                <c:pt idx="102">
                  <c:v>44663</c:v>
                </c:pt>
                <c:pt idx="103">
                  <c:v>44664</c:v>
                </c:pt>
                <c:pt idx="104">
                  <c:v>44665</c:v>
                </c:pt>
                <c:pt idx="105">
                  <c:v>44666</c:v>
                </c:pt>
                <c:pt idx="106">
                  <c:v>44667</c:v>
                </c:pt>
                <c:pt idx="107">
                  <c:v>44668</c:v>
                </c:pt>
                <c:pt idx="108">
                  <c:v>44669</c:v>
                </c:pt>
                <c:pt idx="109">
                  <c:v>44670</c:v>
                </c:pt>
                <c:pt idx="110">
                  <c:v>44671</c:v>
                </c:pt>
                <c:pt idx="111">
                  <c:v>44672</c:v>
                </c:pt>
                <c:pt idx="112">
                  <c:v>44673</c:v>
                </c:pt>
                <c:pt idx="113">
                  <c:v>44674</c:v>
                </c:pt>
                <c:pt idx="114">
                  <c:v>44675</c:v>
                </c:pt>
                <c:pt idx="115">
                  <c:v>44676</c:v>
                </c:pt>
                <c:pt idx="116">
                  <c:v>44677</c:v>
                </c:pt>
                <c:pt idx="117">
                  <c:v>44678</c:v>
                </c:pt>
                <c:pt idx="118">
                  <c:v>44679</c:v>
                </c:pt>
                <c:pt idx="119">
                  <c:v>44680</c:v>
                </c:pt>
                <c:pt idx="120">
                  <c:v>44681</c:v>
                </c:pt>
                <c:pt idx="121">
                  <c:v>44682</c:v>
                </c:pt>
                <c:pt idx="122">
                  <c:v>44683</c:v>
                </c:pt>
                <c:pt idx="123">
                  <c:v>44684</c:v>
                </c:pt>
                <c:pt idx="124">
                  <c:v>44685</c:v>
                </c:pt>
                <c:pt idx="125">
                  <c:v>44686</c:v>
                </c:pt>
                <c:pt idx="126">
                  <c:v>44687</c:v>
                </c:pt>
                <c:pt idx="127">
                  <c:v>44688</c:v>
                </c:pt>
                <c:pt idx="128">
                  <c:v>44689</c:v>
                </c:pt>
                <c:pt idx="129">
                  <c:v>44690</c:v>
                </c:pt>
                <c:pt idx="130">
                  <c:v>44691</c:v>
                </c:pt>
                <c:pt idx="131">
                  <c:v>44692</c:v>
                </c:pt>
                <c:pt idx="132">
                  <c:v>44693</c:v>
                </c:pt>
                <c:pt idx="133">
                  <c:v>44694</c:v>
                </c:pt>
                <c:pt idx="134">
                  <c:v>44695</c:v>
                </c:pt>
                <c:pt idx="135">
                  <c:v>44696</c:v>
                </c:pt>
                <c:pt idx="136">
                  <c:v>44697</c:v>
                </c:pt>
                <c:pt idx="137">
                  <c:v>44698</c:v>
                </c:pt>
                <c:pt idx="138">
                  <c:v>44699</c:v>
                </c:pt>
                <c:pt idx="139">
                  <c:v>44700</c:v>
                </c:pt>
                <c:pt idx="140">
                  <c:v>44701</c:v>
                </c:pt>
                <c:pt idx="141">
                  <c:v>44702</c:v>
                </c:pt>
                <c:pt idx="142">
                  <c:v>44703</c:v>
                </c:pt>
                <c:pt idx="143">
                  <c:v>44704</c:v>
                </c:pt>
                <c:pt idx="144">
                  <c:v>44705</c:v>
                </c:pt>
                <c:pt idx="145">
                  <c:v>44706</c:v>
                </c:pt>
                <c:pt idx="146">
                  <c:v>44707</c:v>
                </c:pt>
                <c:pt idx="147">
                  <c:v>44708</c:v>
                </c:pt>
                <c:pt idx="148">
                  <c:v>44709</c:v>
                </c:pt>
                <c:pt idx="149">
                  <c:v>44710</c:v>
                </c:pt>
                <c:pt idx="150">
                  <c:v>44711</c:v>
                </c:pt>
                <c:pt idx="151">
                  <c:v>44712</c:v>
                </c:pt>
                <c:pt idx="152">
                  <c:v>44713</c:v>
                </c:pt>
                <c:pt idx="153">
                  <c:v>44714</c:v>
                </c:pt>
                <c:pt idx="154">
                  <c:v>44715</c:v>
                </c:pt>
                <c:pt idx="155">
                  <c:v>44716</c:v>
                </c:pt>
                <c:pt idx="156">
                  <c:v>44717</c:v>
                </c:pt>
                <c:pt idx="157">
                  <c:v>44718</c:v>
                </c:pt>
                <c:pt idx="158">
                  <c:v>44719</c:v>
                </c:pt>
                <c:pt idx="159">
                  <c:v>44720</c:v>
                </c:pt>
                <c:pt idx="160">
                  <c:v>44721</c:v>
                </c:pt>
                <c:pt idx="161">
                  <c:v>44722</c:v>
                </c:pt>
                <c:pt idx="162">
                  <c:v>44723</c:v>
                </c:pt>
                <c:pt idx="163">
                  <c:v>44724</c:v>
                </c:pt>
                <c:pt idx="164">
                  <c:v>44725</c:v>
                </c:pt>
                <c:pt idx="165">
                  <c:v>44726</c:v>
                </c:pt>
                <c:pt idx="166">
                  <c:v>44727</c:v>
                </c:pt>
                <c:pt idx="167">
                  <c:v>44728</c:v>
                </c:pt>
                <c:pt idx="168">
                  <c:v>44729</c:v>
                </c:pt>
                <c:pt idx="169">
                  <c:v>44730</c:v>
                </c:pt>
                <c:pt idx="170">
                  <c:v>44731</c:v>
                </c:pt>
                <c:pt idx="171">
                  <c:v>44732</c:v>
                </c:pt>
                <c:pt idx="172">
                  <c:v>44733</c:v>
                </c:pt>
                <c:pt idx="173">
                  <c:v>44734</c:v>
                </c:pt>
                <c:pt idx="174">
                  <c:v>44735</c:v>
                </c:pt>
                <c:pt idx="175">
                  <c:v>44736</c:v>
                </c:pt>
                <c:pt idx="176">
                  <c:v>44737</c:v>
                </c:pt>
                <c:pt idx="177">
                  <c:v>44738</c:v>
                </c:pt>
                <c:pt idx="178">
                  <c:v>44739</c:v>
                </c:pt>
                <c:pt idx="179">
                  <c:v>44740</c:v>
                </c:pt>
                <c:pt idx="180">
                  <c:v>44741</c:v>
                </c:pt>
                <c:pt idx="181">
                  <c:v>44742</c:v>
                </c:pt>
                <c:pt idx="182">
                  <c:v>44743</c:v>
                </c:pt>
                <c:pt idx="183">
                  <c:v>44744</c:v>
                </c:pt>
                <c:pt idx="184">
                  <c:v>44745</c:v>
                </c:pt>
                <c:pt idx="185">
                  <c:v>44746</c:v>
                </c:pt>
                <c:pt idx="186">
                  <c:v>44747</c:v>
                </c:pt>
                <c:pt idx="187">
                  <c:v>44748</c:v>
                </c:pt>
                <c:pt idx="188">
                  <c:v>44749</c:v>
                </c:pt>
                <c:pt idx="189">
                  <c:v>44750</c:v>
                </c:pt>
                <c:pt idx="190">
                  <c:v>44751</c:v>
                </c:pt>
                <c:pt idx="191">
                  <c:v>44752</c:v>
                </c:pt>
                <c:pt idx="192">
                  <c:v>44753</c:v>
                </c:pt>
                <c:pt idx="193">
                  <c:v>44754</c:v>
                </c:pt>
                <c:pt idx="194">
                  <c:v>44755</c:v>
                </c:pt>
                <c:pt idx="195">
                  <c:v>44756</c:v>
                </c:pt>
                <c:pt idx="196">
                  <c:v>44757</c:v>
                </c:pt>
                <c:pt idx="197">
                  <c:v>44758</c:v>
                </c:pt>
                <c:pt idx="198">
                  <c:v>44759</c:v>
                </c:pt>
                <c:pt idx="199">
                  <c:v>44760</c:v>
                </c:pt>
                <c:pt idx="200">
                  <c:v>44761</c:v>
                </c:pt>
                <c:pt idx="201">
                  <c:v>44762</c:v>
                </c:pt>
                <c:pt idx="202">
                  <c:v>44763</c:v>
                </c:pt>
                <c:pt idx="203">
                  <c:v>44764</c:v>
                </c:pt>
                <c:pt idx="204">
                  <c:v>44765</c:v>
                </c:pt>
                <c:pt idx="205">
                  <c:v>44766</c:v>
                </c:pt>
                <c:pt idx="206">
                  <c:v>44767</c:v>
                </c:pt>
                <c:pt idx="207">
                  <c:v>44768</c:v>
                </c:pt>
                <c:pt idx="208">
                  <c:v>44769</c:v>
                </c:pt>
                <c:pt idx="209">
                  <c:v>44770</c:v>
                </c:pt>
                <c:pt idx="210">
                  <c:v>44771</c:v>
                </c:pt>
                <c:pt idx="211">
                  <c:v>44772</c:v>
                </c:pt>
                <c:pt idx="212">
                  <c:v>44773</c:v>
                </c:pt>
                <c:pt idx="213">
                  <c:v>44774</c:v>
                </c:pt>
                <c:pt idx="214">
                  <c:v>44775</c:v>
                </c:pt>
                <c:pt idx="215">
                  <c:v>44776</c:v>
                </c:pt>
                <c:pt idx="216">
                  <c:v>44777</c:v>
                </c:pt>
                <c:pt idx="217">
                  <c:v>44778</c:v>
                </c:pt>
                <c:pt idx="218">
                  <c:v>44779</c:v>
                </c:pt>
                <c:pt idx="219">
                  <c:v>44780</c:v>
                </c:pt>
                <c:pt idx="220">
                  <c:v>44781</c:v>
                </c:pt>
                <c:pt idx="221">
                  <c:v>44782</c:v>
                </c:pt>
                <c:pt idx="222">
                  <c:v>44783</c:v>
                </c:pt>
                <c:pt idx="223">
                  <c:v>44784</c:v>
                </c:pt>
                <c:pt idx="224">
                  <c:v>44785</c:v>
                </c:pt>
                <c:pt idx="225">
                  <c:v>44786</c:v>
                </c:pt>
                <c:pt idx="226">
                  <c:v>44787</c:v>
                </c:pt>
                <c:pt idx="227">
                  <c:v>44788</c:v>
                </c:pt>
                <c:pt idx="228">
                  <c:v>44789</c:v>
                </c:pt>
                <c:pt idx="229">
                  <c:v>44790</c:v>
                </c:pt>
                <c:pt idx="230">
                  <c:v>44791</c:v>
                </c:pt>
                <c:pt idx="231">
                  <c:v>44792</c:v>
                </c:pt>
                <c:pt idx="232">
                  <c:v>44793</c:v>
                </c:pt>
                <c:pt idx="233">
                  <c:v>44794</c:v>
                </c:pt>
                <c:pt idx="234">
                  <c:v>44795</c:v>
                </c:pt>
                <c:pt idx="235">
                  <c:v>44796</c:v>
                </c:pt>
              </c:numCache>
            </c:numRef>
          </c:cat>
          <c:val>
            <c:numRef>
              <c:f>NEONATAL!$E$4:$E$239</c:f>
              <c:numCache>
                <c:formatCode>0%</c:formatCode>
                <c:ptCount val="236"/>
                <c:pt idx="1">
                  <c:v>0.63076923076923075</c:v>
                </c:pt>
                <c:pt idx="2">
                  <c:v>0.64102564102564108</c:v>
                </c:pt>
                <c:pt idx="3">
                  <c:v>0.67948717948717952</c:v>
                </c:pt>
                <c:pt idx="4">
                  <c:v>0.66410256410256407</c:v>
                </c:pt>
                <c:pt idx="5">
                  <c:v>0.61538461538461542</c:v>
                </c:pt>
                <c:pt idx="6">
                  <c:v>0.62307692307692308</c:v>
                </c:pt>
                <c:pt idx="7">
                  <c:v>0.6333333333333333</c:v>
                </c:pt>
                <c:pt idx="8">
                  <c:v>0.57179487179487176</c:v>
                </c:pt>
                <c:pt idx="9">
                  <c:v>0.61794871794871797</c:v>
                </c:pt>
                <c:pt idx="10">
                  <c:v>0.61794871794871797</c:v>
                </c:pt>
                <c:pt idx="11">
                  <c:v>0.64615384615384619</c:v>
                </c:pt>
                <c:pt idx="12">
                  <c:v>0.66923076923076918</c:v>
                </c:pt>
                <c:pt idx="13">
                  <c:v>0.62307692307692308</c:v>
                </c:pt>
                <c:pt idx="14">
                  <c:v>0.63076923076923075</c:v>
                </c:pt>
                <c:pt idx="15">
                  <c:v>0.57435897435897432</c:v>
                </c:pt>
                <c:pt idx="16">
                  <c:v>0.60512820512820509</c:v>
                </c:pt>
                <c:pt idx="17">
                  <c:v>0.58461538461538465</c:v>
                </c:pt>
                <c:pt idx="18">
                  <c:v>0.62051282051282053</c:v>
                </c:pt>
                <c:pt idx="19">
                  <c:v>0.67179487179487174</c:v>
                </c:pt>
                <c:pt idx="20">
                  <c:v>0.64615384615384619</c:v>
                </c:pt>
                <c:pt idx="21">
                  <c:v>0.6333333333333333</c:v>
                </c:pt>
                <c:pt idx="22">
                  <c:v>0.62307692307692308</c:v>
                </c:pt>
                <c:pt idx="23">
                  <c:v>0.63589743589743586</c:v>
                </c:pt>
                <c:pt idx="24">
                  <c:v>0.58205128205128209</c:v>
                </c:pt>
                <c:pt idx="25">
                  <c:v>0.66153846153846152</c:v>
                </c:pt>
                <c:pt idx="26">
                  <c:v>0.59743589743589742</c:v>
                </c:pt>
                <c:pt idx="27">
                  <c:v>0.66923076923076918</c:v>
                </c:pt>
                <c:pt idx="28">
                  <c:v>0.62239583333333337</c:v>
                </c:pt>
                <c:pt idx="29">
                  <c:v>0.625</c:v>
                </c:pt>
                <c:pt idx="30">
                  <c:v>0.56770833333333337</c:v>
                </c:pt>
                <c:pt idx="31">
                  <c:v>0.61458333333333337</c:v>
                </c:pt>
                <c:pt idx="32">
                  <c:v>0.59635416666666663</c:v>
                </c:pt>
                <c:pt idx="33">
                  <c:v>0.63020833333333337</c:v>
                </c:pt>
                <c:pt idx="34">
                  <c:v>0.61197916666666663</c:v>
                </c:pt>
                <c:pt idx="35">
                  <c:v>0.64583333333333337</c:v>
                </c:pt>
                <c:pt idx="36">
                  <c:v>0.60416666666666663</c:v>
                </c:pt>
                <c:pt idx="37">
                  <c:v>0.65885416666666663</c:v>
                </c:pt>
                <c:pt idx="38">
                  <c:v>0.64583333333333337</c:v>
                </c:pt>
                <c:pt idx="39">
                  <c:v>0.5859375</c:v>
                </c:pt>
                <c:pt idx="40">
                  <c:v>0.54166666666666663</c:v>
                </c:pt>
                <c:pt idx="41">
                  <c:v>0.6171875</c:v>
                </c:pt>
                <c:pt idx="42">
                  <c:v>0.59383033419023135</c:v>
                </c:pt>
                <c:pt idx="43">
                  <c:v>0.62467866323907451</c:v>
                </c:pt>
                <c:pt idx="44">
                  <c:v>0.59125964010282772</c:v>
                </c:pt>
                <c:pt idx="45">
                  <c:v>0.62982005141388175</c:v>
                </c:pt>
                <c:pt idx="46">
                  <c:v>0.57840616966580982</c:v>
                </c:pt>
                <c:pt idx="47">
                  <c:v>0.62724935732647813</c:v>
                </c:pt>
                <c:pt idx="48">
                  <c:v>0.60668380462724936</c:v>
                </c:pt>
                <c:pt idx="49">
                  <c:v>0.66323907455012854</c:v>
                </c:pt>
                <c:pt idx="50">
                  <c:v>0.61439588688946012</c:v>
                </c:pt>
                <c:pt idx="51">
                  <c:v>0.65295629820051415</c:v>
                </c:pt>
                <c:pt idx="52">
                  <c:v>0.59383033419023135</c:v>
                </c:pt>
                <c:pt idx="53">
                  <c:v>0.6478149100257069</c:v>
                </c:pt>
                <c:pt idx="54">
                  <c:v>0.6478149100257069</c:v>
                </c:pt>
                <c:pt idx="55">
                  <c:v>0.66323907455012854</c:v>
                </c:pt>
                <c:pt idx="56">
                  <c:v>0.58354755784061696</c:v>
                </c:pt>
                <c:pt idx="57">
                  <c:v>0.64524421593830339</c:v>
                </c:pt>
                <c:pt idx="58">
                  <c:v>0.61439588688946012</c:v>
                </c:pt>
                <c:pt idx="59">
                  <c:v>0.54755784061696655</c:v>
                </c:pt>
                <c:pt idx="60">
                  <c:v>0.59640102827763497</c:v>
                </c:pt>
                <c:pt idx="61">
                  <c:v>0.60154241645244211</c:v>
                </c:pt>
                <c:pt idx="62">
                  <c:v>0.5758354755784062</c:v>
                </c:pt>
                <c:pt idx="63">
                  <c:v>0.61182519280205661</c:v>
                </c:pt>
                <c:pt idx="64">
                  <c:v>0.60154241645244211</c:v>
                </c:pt>
                <c:pt idx="65">
                  <c:v>0.63239074550128538</c:v>
                </c:pt>
                <c:pt idx="66">
                  <c:v>0.57326478149100257</c:v>
                </c:pt>
                <c:pt idx="67">
                  <c:v>0.61182519280205661</c:v>
                </c:pt>
                <c:pt idx="68">
                  <c:v>0.59897172236503859</c:v>
                </c:pt>
                <c:pt idx="69">
                  <c:v>0.65809768637532129</c:v>
                </c:pt>
                <c:pt idx="70">
                  <c:v>0.62467866323907451</c:v>
                </c:pt>
                <c:pt idx="71">
                  <c:v>0.63753213367609252</c:v>
                </c:pt>
                <c:pt idx="72">
                  <c:v>0.59897172236503859</c:v>
                </c:pt>
                <c:pt idx="73">
                  <c:v>0.59897172236503859</c:v>
                </c:pt>
                <c:pt idx="74">
                  <c:v>0.58354755784061696</c:v>
                </c:pt>
                <c:pt idx="75">
                  <c:v>0.55784061696658094</c:v>
                </c:pt>
                <c:pt idx="76">
                  <c:v>0.57069408740359895</c:v>
                </c:pt>
                <c:pt idx="77">
                  <c:v>0.66323907455012854</c:v>
                </c:pt>
                <c:pt idx="78">
                  <c:v>0.6478149100257069</c:v>
                </c:pt>
                <c:pt idx="79">
                  <c:v>0.70694087403598971</c:v>
                </c:pt>
                <c:pt idx="80">
                  <c:v>0.61439588688946012</c:v>
                </c:pt>
                <c:pt idx="81">
                  <c:v>0.71465295629820047</c:v>
                </c:pt>
                <c:pt idx="82">
                  <c:v>0.64267352185089976</c:v>
                </c:pt>
                <c:pt idx="83">
                  <c:v>0.69922879177377895</c:v>
                </c:pt>
                <c:pt idx="84">
                  <c:v>0.65809768637532129</c:v>
                </c:pt>
                <c:pt idx="85">
                  <c:v>0.69151670951156807</c:v>
                </c:pt>
                <c:pt idx="86">
                  <c:v>0.65552699228791778</c:v>
                </c:pt>
                <c:pt idx="87">
                  <c:v>0.67866323907455017</c:v>
                </c:pt>
                <c:pt idx="88">
                  <c:v>0.66580976863753216</c:v>
                </c:pt>
                <c:pt idx="89">
                  <c:v>0.68894601542416456</c:v>
                </c:pt>
                <c:pt idx="90">
                  <c:v>0.64267352185089976</c:v>
                </c:pt>
                <c:pt idx="91">
                  <c:v>0.68380462724935731</c:v>
                </c:pt>
                <c:pt idx="92">
                  <c:v>0.71722365038560409</c:v>
                </c:pt>
                <c:pt idx="93">
                  <c:v>0.70951156812339333</c:v>
                </c:pt>
                <c:pt idx="94">
                  <c:v>0.68380462724935731</c:v>
                </c:pt>
                <c:pt idx="95">
                  <c:v>0.72236503856041134</c:v>
                </c:pt>
                <c:pt idx="96">
                  <c:v>0.6940874035989717</c:v>
                </c:pt>
                <c:pt idx="97">
                  <c:v>0.72493573264781486</c:v>
                </c:pt>
                <c:pt idx="98">
                  <c:v>0.71465295629820047</c:v>
                </c:pt>
                <c:pt idx="99">
                  <c:v>0.6940874035989717</c:v>
                </c:pt>
                <c:pt idx="100">
                  <c:v>0.67352185089974292</c:v>
                </c:pt>
                <c:pt idx="101">
                  <c:v>0.71465295629820047</c:v>
                </c:pt>
                <c:pt idx="102">
                  <c:v>0.68894601542416456</c:v>
                </c:pt>
                <c:pt idx="103">
                  <c:v>0.70179948586118257</c:v>
                </c:pt>
                <c:pt idx="104">
                  <c:v>0.71722365038560409</c:v>
                </c:pt>
                <c:pt idx="105">
                  <c:v>0.70694087403598971</c:v>
                </c:pt>
                <c:pt idx="106">
                  <c:v>0.67866323907455017</c:v>
                </c:pt>
                <c:pt idx="107">
                  <c:v>0.72493573264781486</c:v>
                </c:pt>
                <c:pt idx="108">
                  <c:v>0.68123393316195369</c:v>
                </c:pt>
                <c:pt idx="109">
                  <c:v>0.60925449871465298</c:v>
                </c:pt>
                <c:pt idx="110">
                  <c:v>0.66066838046272491</c:v>
                </c:pt>
                <c:pt idx="111">
                  <c:v>0.68637532133676094</c:v>
                </c:pt>
                <c:pt idx="112">
                  <c:v>0.62982005141388175</c:v>
                </c:pt>
                <c:pt idx="113">
                  <c:v>0.6478149100257069</c:v>
                </c:pt>
                <c:pt idx="114">
                  <c:v>0.62982005141388175</c:v>
                </c:pt>
                <c:pt idx="115">
                  <c:v>0.65038560411311053</c:v>
                </c:pt>
                <c:pt idx="116">
                  <c:v>0.60154241645244211</c:v>
                </c:pt>
                <c:pt idx="117">
                  <c:v>0.63239074550128538</c:v>
                </c:pt>
                <c:pt idx="118">
                  <c:v>0.61696658097686374</c:v>
                </c:pt>
                <c:pt idx="119">
                  <c:v>0.62210796915167099</c:v>
                </c:pt>
                <c:pt idx="120">
                  <c:v>0.61696658097686374</c:v>
                </c:pt>
                <c:pt idx="121">
                  <c:v>0.58097686375321334</c:v>
                </c:pt>
                <c:pt idx="122">
                  <c:v>0.55526992287917742</c:v>
                </c:pt>
                <c:pt idx="123">
                  <c:v>0.62982005141388175</c:v>
                </c:pt>
                <c:pt idx="124">
                  <c:v>0.61696658097686374</c:v>
                </c:pt>
                <c:pt idx="125">
                  <c:v>0.60668380462724936</c:v>
                </c:pt>
                <c:pt idx="126">
                  <c:v>0.61953727506426737</c:v>
                </c:pt>
                <c:pt idx="127">
                  <c:v>0.68380462724935731</c:v>
                </c:pt>
                <c:pt idx="128">
                  <c:v>0.68380462724935731</c:v>
                </c:pt>
                <c:pt idx="129">
                  <c:v>0.70179948586118257</c:v>
                </c:pt>
                <c:pt idx="130">
                  <c:v>0.69151670951156807</c:v>
                </c:pt>
                <c:pt idx="131">
                  <c:v>0.69151670951156807</c:v>
                </c:pt>
                <c:pt idx="132">
                  <c:v>0.67609254498714655</c:v>
                </c:pt>
                <c:pt idx="133">
                  <c:v>0.64267352185089976</c:v>
                </c:pt>
                <c:pt idx="134">
                  <c:v>0.71208226221079696</c:v>
                </c:pt>
                <c:pt idx="135">
                  <c:v>0.64524421593830339</c:v>
                </c:pt>
                <c:pt idx="136">
                  <c:v>0.6709511568123393</c:v>
                </c:pt>
                <c:pt idx="137">
                  <c:v>0.66580976863753216</c:v>
                </c:pt>
                <c:pt idx="138">
                  <c:v>0.67609254498714655</c:v>
                </c:pt>
                <c:pt idx="139">
                  <c:v>0.73778920308483287</c:v>
                </c:pt>
                <c:pt idx="140">
                  <c:v>0.70437017994858608</c:v>
                </c:pt>
                <c:pt idx="141">
                  <c:v>0.68380462724935731</c:v>
                </c:pt>
                <c:pt idx="142">
                  <c:v>0.74550128534704374</c:v>
                </c:pt>
                <c:pt idx="143">
                  <c:v>0.6940874035989717</c:v>
                </c:pt>
                <c:pt idx="144">
                  <c:v>0.70437017994858608</c:v>
                </c:pt>
                <c:pt idx="145">
                  <c:v>0.71208226221079696</c:v>
                </c:pt>
                <c:pt idx="146">
                  <c:v>0.72493573264781486</c:v>
                </c:pt>
                <c:pt idx="147">
                  <c:v>0.64267352185089976</c:v>
                </c:pt>
                <c:pt idx="148">
                  <c:v>0.63496143958868889</c:v>
                </c:pt>
                <c:pt idx="149">
                  <c:v>0.63496143958868889</c:v>
                </c:pt>
                <c:pt idx="150">
                  <c:v>0.60154241645244211</c:v>
                </c:pt>
                <c:pt idx="151">
                  <c:v>0.62724935732647813</c:v>
                </c:pt>
                <c:pt idx="152">
                  <c:v>0.61439588688946012</c:v>
                </c:pt>
                <c:pt idx="153">
                  <c:v>0.6709511568123393</c:v>
                </c:pt>
                <c:pt idx="154">
                  <c:v>0.66838046272493579</c:v>
                </c:pt>
                <c:pt idx="155">
                  <c:v>0.66580976863753216</c:v>
                </c:pt>
                <c:pt idx="156">
                  <c:v>0.70951156812339333</c:v>
                </c:pt>
                <c:pt idx="157">
                  <c:v>0.77120822622107965</c:v>
                </c:pt>
                <c:pt idx="158">
                  <c:v>0.70437017994858608</c:v>
                </c:pt>
                <c:pt idx="159">
                  <c:v>0.71722365038560409</c:v>
                </c:pt>
                <c:pt idx="160">
                  <c:v>0.67609254498714655</c:v>
                </c:pt>
                <c:pt idx="161">
                  <c:v>0.70951156812339333</c:v>
                </c:pt>
                <c:pt idx="162">
                  <c:v>0.68123393316195369</c:v>
                </c:pt>
                <c:pt idx="163">
                  <c:v>0.68637532133676094</c:v>
                </c:pt>
                <c:pt idx="164">
                  <c:v>0.6709511568123393</c:v>
                </c:pt>
                <c:pt idx="165">
                  <c:v>0.70951156812339333</c:v>
                </c:pt>
                <c:pt idx="166">
                  <c:v>0.65038560411311053</c:v>
                </c:pt>
                <c:pt idx="167">
                  <c:v>0.66066838046272491</c:v>
                </c:pt>
                <c:pt idx="168">
                  <c:v>0.65552699228791778</c:v>
                </c:pt>
                <c:pt idx="169">
                  <c:v>0.68894601542416456</c:v>
                </c:pt>
                <c:pt idx="170">
                  <c:v>0.66323907455012854</c:v>
                </c:pt>
                <c:pt idx="171">
                  <c:v>0.67609254498714655</c:v>
                </c:pt>
                <c:pt idx="172">
                  <c:v>0.6709511568123393</c:v>
                </c:pt>
                <c:pt idx="173">
                  <c:v>0.71722365038560409</c:v>
                </c:pt>
                <c:pt idx="174">
                  <c:v>0.72750642673521848</c:v>
                </c:pt>
                <c:pt idx="175">
                  <c:v>0.73264781491002573</c:v>
                </c:pt>
                <c:pt idx="176">
                  <c:v>0.73521850899742935</c:v>
                </c:pt>
                <c:pt idx="177">
                  <c:v>0.71979434447300772</c:v>
                </c:pt>
                <c:pt idx="178">
                  <c:v>0.67609254498714655</c:v>
                </c:pt>
                <c:pt idx="179">
                  <c:v>0.71979434447300772</c:v>
                </c:pt>
                <c:pt idx="180">
                  <c:v>0.67609254498714655</c:v>
                </c:pt>
                <c:pt idx="181">
                  <c:v>0.68380462724935731</c:v>
                </c:pt>
                <c:pt idx="182">
                  <c:v>0.70437017994858608</c:v>
                </c:pt>
                <c:pt idx="183">
                  <c:v>0.75064267352185088</c:v>
                </c:pt>
                <c:pt idx="184">
                  <c:v>0.69151670951156807</c:v>
                </c:pt>
                <c:pt idx="185">
                  <c:v>0.71722365038560409</c:v>
                </c:pt>
                <c:pt idx="186">
                  <c:v>0.66838046272493579</c:v>
                </c:pt>
                <c:pt idx="187">
                  <c:v>0.71208226221079696</c:v>
                </c:pt>
                <c:pt idx="188">
                  <c:v>0.65552699228791778</c:v>
                </c:pt>
                <c:pt idx="189">
                  <c:v>0.60668380462724936</c:v>
                </c:pt>
                <c:pt idx="190">
                  <c:v>0.59125964010282772</c:v>
                </c:pt>
                <c:pt idx="191">
                  <c:v>0.60668380462724936</c:v>
                </c:pt>
                <c:pt idx="192">
                  <c:v>0.58868894601542421</c:v>
                </c:pt>
                <c:pt idx="193">
                  <c:v>0.64010282776349614</c:v>
                </c:pt>
                <c:pt idx="194">
                  <c:v>0.64010282776349614</c:v>
                </c:pt>
                <c:pt idx="195">
                  <c:v>0.68123393316195369</c:v>
                </c:pt>
                <c:pt idx="196">
                  <c:v>0.65552699228791778</c:v>
                </c:pt>
                <c:pt idx="197">
                  <c:v>0.66323907455012854</c:v>
                </c:pt>
                <c:pt idx="198">
                  <c:v>0.70437017994858608</c:v>
                </c:pt>
                <c:pt idx="199">
                  <c:v>0.66323907455012854</c:v>
                </c:pt>
                <c:pt idx="200">
                  <c:v>0.66323907455012854</c:v>
                </c:pt>
                <c:pt idx="201">
                  <c:v>0.67352185089974292</c:v>
                </c:pt>
                <c:pt idx="202">
                  <c:v>0.6709511568123393</c:v>
                </c:pt>
                <c:pt idx="203">
                  <c:v>0.69922879177377895</c:v>
                </c:pt>
                <c:pt idx="204">
                  <c:v>0.6709511568123393</c:v>
                </c:pt>
                <c:pt idx="205">
                  <c:v>0.68123393316195369</c:v>
                </c:pt>
                <c:pt idx="206">
                  <c:v>0.65552699228791778</c:v>
                </c:pt>
                <c:pt idx="207">
                  <c:v>0.65552699228791778</c:v>
                </c:pt>
                <c:pt idx="208">
                  <c:v>0.63496143958868889</c:v>
                </c:pt>
                <c:pt idx="209">
                  <c:v>0.66323907455012854</c:v>
                </c:pt>
                <c:pt idx="210">
                  <c:v>0.63753213367609252</c:v>
                </c:pt>
                <c:pt idx="211">
                  <c:v>0.61696658097686374</c:v>
                </c:pt>
                <c:pt idx="212">
                  <c:v>0.63239074550128538</c:v>
                </c:pt>
                <c:pt idx="213">
                  <c:v>0.61953727506426737</c:v>
                </c:pt>
                <c:pt idx="214">
                  <c:v>0.61182519280205661</c:v>
                </c:pt>
                <c:pt idx="215">
                  <c:v>0.69151670951156807</c:v>
                </c:pt>
                <c:pt idx="216">
                  <c:v>0.65552699228791778</c:v>
                </c:pt>
                <c:pt idx="217">
                  <c:v>0.66323907455012854</c:v>
                </c:pt>
                <c:pt idx="218">
                  <c:v>0.6478149100257069</c:v>
                </c:pt>
                <c:pt idx="219">
                  <c:v>0.62724935732647813</c:v>
                </c:pt>
                <c:pt idx="220">
                  <c:v>0.65809768637532129</c:v>
                </c:pt>
                <c:pt idx="221">
                  <c:v>0.68380462724935731</c:v>
                </c:pt>
                <c:pt idx="222">
                  <c:v>0.66323907455012854</c:v>
                </c:pt>
                <c:pt idx="223">
                  <c:v>0.65295629820051415</c:v>
                </c:pt>
                <c:pt idx="224">
                  <c:v>0.58868894601542421</c:v>
                </c:pt>
                <c:pt idx="225">
                  <c:v>0.65038560411311053</c:v>
                </c:pt>
                <c:pt idx="226">
                  <c:v>0.63753213367609252</c:v>
                </c:pt>
                <c:pt idx="227">
                  <c:v>0.60154241645244211</c:v>
                </c:pt>
                <c:pt idx="228">
                  <c:v>0.61182519280205661</c:v>
                </c:pt>
                <c:pt idx="229">
                  <c:v>0.62467866323907451</c:v>
                </c:pt>
                <c:pt idx="230">
                  <c:v>0.61953727506426737</c:v>
                </c:pt>
                <c:pt idx="231">
                  <c:v>0.61182519280205661</c:v>
                </c:pt>
                <c:pt idx="232">
                  <c:v>0.61182519280205661</c:v>
                </c:pt>
                <c:pt idx="233">
                  <c:v>0.60925449871465298</c:v>
                </c:pt>
                <c:pt idx="234">
                  <c:v>0.57840616966580982</c:v>
                </c:pt>
                <c:pt idx="235">
                  <c:v>0.64267352185089976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21-4747-8DB8-9253884172A7}"/>
            </c:ext>
          </c:extLst>
        </c:ser>
        <c:ser>
          <c:idx val="2"/>
          <c:order val="2"/>
          <c:tx>
            <c:strRef>
              <c:f>NEONATAL!$F$3</c:f>
              <c:strCache>
                <c:ptCount val="1"/>
                <c:pt idx="0">
                  <c:v>%
OCUPACION INTENSIVO NEONATAL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Lbls>
            <c:dLbl>
              <c:idx val="233"/>
              <c:layout>
                <c:manualLayout>
                  <c:x val="-1.2368583797155407E-2"/>
                  <c:y val="6.12244733985555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846-4200-ABB8-DAE59FA02CE5}"/>
                </c:ext>
              </c:extLst>
            </c:dLbl>
            <c:dLbl>
              <c:idx val="235"/>
              <c:layout>
                <c:manualLayout>
                  <c:x val="-1.1131725417439703E-2"/>
                  <c:y val="-9.18367100978332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846-4200-ABB8-DAE59FA02CE5}"/>
                </c:ext>
              </c:extLst>
            </c:dLbl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NEONATAL!$C$4:$C$239</c:f>
              <c:numCache>
                <c:formatCode>m/d/yyyy</c:formatCode>
                <c:ptCount val="236"/>
                <c:pt idx="1">
                  <c:v>44562</c:v>
                </c:pt>
                <c:pt idx="2">
                  <c:v>44563</c:v>
                </c:pt>
                <c:pt idx="3">
                  <c:v>44564</c:v>
                </c:pt>
                <c:pt idx="4">
                  <c:v>44565</c:v>
                </c:pt>
                <c:pt idx="5">
                  <c:v>44566</c:v>
                </c:pt>
                <c:pt idx="6">
                  <c:v>44567</c:v>
                </c:pt>
                <c:pt idx="7">
                  <c:v>44568</c:v>
                </c:pt>
                <c:pt idx="8">
                  <c:v>44569</c:v>
                </c:pt>
                <c:pt idx="9">
                  <c:v>44570</c:v>
                </c:pt>
                <c:pt idx="10">
                  <c:v>44571</c:v>
                </c:pt>
                <c:pt idx="11">
                  <c:v>44572</c:v>
                </c:pt>
                <c:pt idx="12">
                  <c:v>44573</c:v>
                </c:pt>
                <c:pt idx="13">
                  <c:v>44574</c:v>
                </c:pt>
                <c:pt idx="14">
                  <c:v>44575</c:v>
                </c:pt>
                <c:pt idx="15">
                  <c:v>44576</c:v>
                </c:pt>
                <c:pt idx="16">
                  <c:v>44577</c:v>
                </c:pt>
                <c:pt idx="17">
                  <c:v>44578</c:v>
                </c:pt>
                <c:pt idx="18">
                  <c:v>44579</c:v>
                </c:pt>
                <c:pt idx="19">
                  <c:v>44580</c:v>
                </c:pt>
                <c:pt idx="20">
                  <c:v>44581</c:v>
                </c:pt>
                <c:pt idx="21">
                  <c:v>44582</c:v>
                </c:pt>
                <c:pt idx="22">
                  <c:v>44583</c:v>
                </c:pt>
                <c:pt idx="23">
                  <c:v>44584</c:v>
                </c:pt>
                <c:pt idx="24">
                  <c:v>44585</c:v>
                </c:pt>
                <c:pt idx="25">
                  <c:v>44586</c:v>
                </c:pt>
                <c:pt idx="26">
                  <c:v>44587</c:v>
                </c:pt>
                <c:pt idx="27">
                  <c:v>44588</c:v>
                </c:pt>
                <c:pt idx="28">
                  <c:v>44589</c:v>
                </c:pt>
                <c:pt idx="29">
                  <c:v>44590</c:v>
                </c:pt>
                <c:pt idx="30">
                  <c:v>44591</c:v>
                </c:pt>
                <c:pt idx="31">
                  <c:v>44592</c:v>
                </c:pt>
                <c:pt idx="32">
                  <c:v>44593</c:v>
                </c:pt>
                <c:pt idx="33">
                  <c:v>44594</c:v>
                </c:pt>
                <c:pt idx="34">
                  <c:v>44595</c:v>
                </c:pt>
                <c:pt idx="35">
                  <c:v>44596</c:v>
                </c:pt>
                <c:pt idx="36">
                  <c:v>44597</c:v>
                </c:pt>
                <c:pt idx="37">
                  <c:v>44598</c:v>
                </c:pt>
                <c:pt idx="38">
                  <c:v>44599</c:v>
                </c:pt>
                <c:pt idx="39">
                  <c:v>44600</c:v>
                </c:pt>
                <c:pt idx="40">
                  <c:v>44601</c:v>
                </c:pt>
                <c:pt idx="41">
                  <c:v>44602</c:v>
                </c:pt>
                <c:pt idx="42">
                  <c:v>44603</c:v>
                </c:pt>
                <c:pt idx="43">
                  <c:v>44604</c:v>
                </c:pt>
                <c:pt idx="44">
                  <c:v>44605</c:v>
                </c:pt>
                <c:pt idx="45">
                  <c:v>44606</c:v>
                </c:pt>
                <c:pt idx="46">
                  <c:v>44607</c:v>
                </c:pt>
                <c:pt idx="47">
                  <c:v>44608</c:v>
                </c:pt>
                <c:pt idx="48">
                  <c:v>44609</c:v>
                </c:pt>
                <c:pt idx="49">
                  <c:v>44610</c:v>
                </c:pt>
                <c:pt idx="50">
                  <c:v>44611</c:v>
                </c:pt>
                <c:pt idx="51">
                  <c:v>44612</c:v>
                </c:pt>
                <c:pt idx="52">
                  <c:v>44613</c:v>
                </c:pt>
                <c:pt idx="53">
                  <c:v>44614</c:v>
                </c:pt>
                <c:pt idx="54">
                  <c:v>44615</c:v>
                </c:pt>
                <c:pt idx="55">
                  <c:v>44616</c:v>
                </c:pt>
                <c:pt idx="56">
                  <c:v>44617</c:v>
                </c:pt>
                <c:pt idx="57">
                  <c:v>44618</c:v>
                </c:pt>
                <c:pt idx="58">
                  <c:v>44619</c:v>
                </c:pt>
                <c:pt idx="59">
                  <c:v>44620</c:v>
                </c:pt>
                <c:pt idx="60">
                  <c:v>44621</c:v>
                </c:pt>
                <c:pt idx="61">
                  <c:v>44622</c:v>
                </c:pt>
                <c:pt idx="62">
                  <c:v>44623</c:v>
                </c:pt>
                <c:pt idx="63">
                  <c:v>44624</c:v>
                </c:pt>
                <c:pt idx="64">
                  <c:v>44625</c:v>
                </c:pt>
                <c:pt idx="65">
                  <c:v>44626</c:v>
                </c:pt>
                <c:pt idx="66">
                  <c:v>44627</c:v>
                </c:pt>
                <c:pt idx="67">
                  <c:v>44628</c:v>
                </c:pt>
                <c:pt idx="68">
                  <c:v>44629</c:v>
                </c:pt>
                <c:pt idx="69">
                  <c:v>44630</c:v>
                </c:pt>
                <c:pt idx="70">
                  <c:v>44631</c:v>
                </c:pt>
                <c:pt idx="71">
                  <c:v>44632</c:v>
                </c:pt>
                <c:pt idx="72">
                  <c:v>44633</c:v>
                </c:pt>
                <c:pt idx="73">
                  <c:v>44634</c:v>
                </c:pt>
                <c:pt idx="74">
                  <c:v>44635</c:v>
                </c:pt>
                <c:pt idx="75">
                  <c:v>44636</c:v>
                </c:pt>
                <c:pt idx="76">
                  <c:v>44637</c:v>
                </c:pt>
                <c:pt idx="77">
                  <c:v>44638</c:v>
                </c:pt>
                <c:pt idx="78">
                  <c:v>44639</c:v>
                </c:pt>
                <c:pt idx="79">
                  <c:v>44640</c:v>
                </c:pt>
                <c:pt idx="80">
                  <c:v>44641</c:v>
                </c:pt>
                <c:pt idx="81">
                  <c:v>44642</c:v>
                </c:pt>
                <c:pt idx="82">
                  <c:v>44643</c:v>
                </c:pt>
                <c:pt idx="83">
                  <c:v>44644</c:v>
                </c:pt>
                <c:pt idx="84">
                  <c:v>44645</c:v>
                </c:pt>
                <c:pt idx="85">
                  <c:v>44646</c:v>
                </c:pt>
                <c:pt idx="86">
                  <c:v>44647</c:v>
                </c:pt>
                <c:pt idx="87">
                  <c:v>44648</c:v>
                </c:pt>
                <c:pt idx="88">
                  <c:v>44649</c:v>
                </c:pt>
                <c:pt idx="89">
                  <c:v>44650</c:v>
                </c:pt>
                <c:pt idx="90">
                  <c:v>44651</c:v>
                </c:pt>
                <c:pt idx="91">
                  <c:v>44652</c:v>
                </c:pt>
                <c:pt idx="92">
                  <c:v>44653</c:v>
                </c:pt>
                <c:pt idx="93">
                  <c:v>44654</c:v>
                </c:pt>
                <c:pt idx="94">
                  <c:v>44655</c:v>
                </c:pt>
                <c:pt idx="95">
                  <c:v>44656</c:v>
                </c:pt>
                <c:pt idx="96">
                  <c:v>44657</c:v>
                </c:pt>
                <c:pt idx="97">
                  <c:v>44658</c:v>
                </c:pt>
                <c:pt idx="98">
                  <c:v>44659</c:v>
                </c:pt>
                <c:pt idx="99">
                  <c:v>44660</c:v>
                </c:pt>
                <c:pt idx="100">
                  <c:v>44661</c:v>
                </c:pt>
                <c:pt idx="101">
                  <c:v>44662</c:v>
                </c:pt>
                <c:pt idx="102">
                  <c:v>44663</c:v>
                </c:pt>
                <c:pt idx="103">
                  <c:v>44664</c:v>
                </c:pt>
                <c:pt idx="104">
                  <c:v>44665</c:v>
                </c:pt>
                <c:pt idx="105">
                  <c:v>44666</c:v>
                </c:pt>
                <c:pt idx="106">
                  <c:v>44667</c:v>
                </c:pt>
                <c:pt idx="107">
                  <c:v>44668</c:v>
                </c:pt>
                <c:pt idx="108">
                  <c:v>44669</c:v>
                </c:pt>
                <c:pt idx="109">
                  <c:v>44670</c:v>
                </c:pt>
                <c:pt idx="110">
                  <c:v>44671</c:v>
                </c:pt>
                <c:pt idx="111">
                  <c:v>44672</c:v>
                </c:pt>
                <c:pt idx="112">
                  <c:v>44673</c:v>
                </c:pt>
                <c:pt idx="113">
                  <c:v>44674</c:v>
                </c:pt>
                <c:pt idx="114">
                  <c:v>44675</c:v>
                </c:pt>
                <c:pt idx="115">
                  <c:v>44676</c:v>
                </c:pt>
                <c:pt idx="116">
                  <c:v>44677</c:v>
                </c:pt>
                <c:pt idx="117">
                  <c:v>44678</c:v>
                </c:pt>
                <c:pt idx="118">
                  <c:v>44679</c:v>
                </c:pt>
                <c:pt idx="119">
                  <c:v>44680</c:v>
                </c:pt>
                <c:pt idx="120">
                  <c:v>44681</c:v>
                </c:pt>
                <c:pt idx="121">
                  <c:v>44682</c:v>
                </c:pt>
                <c:pt idx="122">
                  <c:v>44683</c:v>
                </c:pt>
                <c:pt idx="123">
                  <c:v>44684</c:v>
                </c:pt>
                <c:pt idx="124">
                  <c:v>44685</c:v>
                </c:pt>
                <c:pt idx="125">
                  <c:v>44686</c:v>
                </c:pt>
                <c:pt idx="126">
                  <c:v>44687</c:v>
                </c:pt>
                <c:pt idx="127">
                  <c:v>44688</c:v>
                </c:pt>
                <c:pt idx="128">
                  <c:v>44689</c:v>
                </c:pt>
                <c:pt idx="129">
                  <c:v>44690</c:v>
                </c:pt>
                <c:pt idx="130">
                  <c:v>44691</c:v>
                </c:pt>
                <c:pt idx="131">
                  <c:v>44692</c:v>
                </c:pt>
                <c:pt idx="132">
                  <c:v>44693</c:v>
                </c:pt>
                <c:pt idx="133">
                  <c:v>44694</c:v>
                </c:pt>
                <c:pt idx="134">
                  <c:v>44695</c:v>
                </c:pt>
                <c:pt idx="135">
                  <c:v>44696</c:v>
                </c:pt>
                <c:pt idx="136">
                  <c:v>44697</c:v>
                </c:pt>
                <c:pt idx="137">
                  <c:v>44698</c:v>
                </c:pt>
                <c:pt idx="138">
                  <c:v>44699</c:v>
                </c:pt>
                <c:pt idx="139">
                  <c:v>44700</c:v>
                </c:pt>
                <c:pt idx="140">
                  <c:v>44701</c:v>
                </c:pt>
                <c:pt idx="141">
                  <c:v>44702</c:v>
                </c:pt>
                <c:pt idx="142">
                  <c:v>44703</c:v>
                </c:pt>
                <c:pt idx="143">
                  <c:v>44704</c:v>
                </c:pt>
                <c:pt idx="144">
                  <c:v>44705</c:v>
                </c:pt>
                <c:pt idx="145">
                  <c:v>44706</c:v>
                </c:pt>
                <c:pt idx="146">
                  <c:v>44707</c:v>
                </c:pt>
                <c:pt idx="147">
                  <c:v>44708</c:v>
                </c:pt>
                <c:pt idx="148">
                  <c:v>44709</c:v>
                </c:pt>
                <c:pt idx="149">
                  <c:v>44710</c:v>
                </c:pt>
                <c:pt idx="150">
                  <c:v>44711</c:v>
                </c:pt>
                <c:pt idx="151">
                  <c:v>44712</c:v>
                </c:pt>
                <c:pt idx="152">
                  <c:v>44713</c:v>
                </c:pt>
                <c:pt idx="153">
                  <c:v>44714</c:v>
                </c:pt>
                <c:pt idx="154">
                  <c:v>44715</c:v>
                </c:pt>
                <c:pt idx="155">
                  <c:v>44716</c:v>
                </c:pt>
                <c:pt idx="156">
                  <c:v>44717</c:v>
                </c:pt>
                <c:pt idx="157">
                  <c:v>44718</c:v>
                </c:pt>
                <c:pt idx="158">
                  <c:v>44719</c:v>
                </c:pt>
                <c:pt idx="159">
                  <c:v>44720</c:v>
                </c:pt>
                <c:pt idx="160">
                  <c:v>44721</c:v>
                </c:pt>
                <c:pt idx="161">
                  <c:v>44722</c:v>
                </c:pt>
                <c:pt idx="162">
                  <c:v>44723</c:v>
                </c:pt>
                <c:pt idx="163">
                  <c:v>44724</c:v>
                </c:pt>
                <c:pt idx="164">
                  <c:v>44725</c:v>
                </c:pt>
                <c:pt idx="165">
                  <c:v>44726</c:v>
                </c:pt>
                <c:pt idx="166">
                  <c:v>44727</c:v>
                </c:pt>
                <c:pt idx="167">
                  <c:v>44728</c:v>
                </c:pt>
                <c:pt idx="168">
                  <c:v>44729</c:v>
                </c:pt>
                <c:pt idx="169">
                  <c:v>44730</c:v>
                </c:pt>
                <c:pt idx="170">
                  <c:v>44731</c:v>
                </c:pt>
                <c:pt idx="171">
                  <c:v>44732</c:v>
                </c:pt>
                <c:pt idx="172">
                  <c:v>44733</c:v>
                </c:pt>
                <c:pt idx="173">
                  <c:v>44734</c:v>
                </c:pt>
                <c:pt idx="174">
                  <c:v>44735</c:v>
                </c:pt>
                <c:pt idx="175">
                  <c:v>44736</c:v>
                </c:pt>
                <c:pt idx="176">
                  <c:v>44737</c:v>
                </c:pt>
                <c:pt idx="177">
                  <c:v>44738</c:v>
                </c:pt>
                <c:pt idx="178">
                  <c:v>44739</c:v>
                </c:pt>
                <c:pt idx="179">
                  <c:v>44740</c:v>
                </c:pt>
                <c:pt idx="180">
                  <c:v>44741</c:v>
                </c:pt>
                <c:pt idx="181">
                  <c:v>44742</c:v>
                </c:pt>
                <c:pt idx="182">
                  <c:v>44743</c:v>
                </c:pt>
                <c:pt idx="183">
                  <c:v>44744</c:v>
                </c:pt>
                <c:pt idx="184">
                  <c:v>44745</c:v>
                </c:pt>
                <c:pt idx="185">
                  <c:v>44746</c:v>
                </c:pt>
                <c:pt idx="186">
                  <c:v>44747</c:v>
                </c:pt>
                <c:pt idx="187">
                  <c:v>44748</c:v>
                </c:pt>
                <c:pt idx="188">
                  <c:v>44749</c:v>
                </c:pt>
                <c:pt idx="189">
                  <c:v>44750</c:v>
                </c:pt>
                <c:pt idx="190">
                  <c:v>44751</c:v>
                </c:pt>
                <c:pt idx="191">
                  <c:v>44752</c:v>
                </c:pt>
                <c:pt idx="192">
                  <c:v>44753</c:v>
                </c:pt>
                <c:pt idx="193">
                  <c:v>44754</c:v>
                </c:pt>
                <c:pt idx="194">
                  <c:v>44755</c:v>
                </c:pt>
                <c:pt idx="195">
                  <c:v>44756</c:v>
                </c:pt>
                <c:pt idx="196">
                  <c:v>44757</c:v>
                </c:pt>
                <c:pt idx="197">
                  <c:v>44758</c:v>
                </c:pt>
                <c:pt idx="198">
                  <c:v>44759</c:v>
                </c:pt>
                <c:pt idx="199">
                  <c:v>44760</c:v>
                </c:pt>
                <c:pt idx="200">
                  <c:v>44761</c:v>
                </c:pt>
                <c:pt idx="201">
                  <c:v>44762</c:v>
                </c:pt>
                <c:pt idx="202">
                  <c:v>44763</c:v>
                </c:pt>
                <c:pt idx="203">
                  <c:v>44764</c:v>
                </c:pt>
                <c:pt idx="204">
                  <c:v>44765</c:v>
                </c:pt>
                <c:pt idx="205">
                  <c:v>44766</c:v>
                </c:pt>
                <c:pt idx="206">
                  <c:v>44767</c:v>
                </c:pt>
                <c:pt idx="207">
                  <c:v>44768</c:v>
                </c:pt>
                <c:pt idx="208">
                  <c:v>44769</c:v>
                </c:pt>
                <c:pt idx="209">
                  <c:v>44770</c:v>
                </c:pt>
                <c:pt idx="210">
                  <c:v>44771</c:v>
                </c:pt>
                <c:pt idx="211">
                  <c:v>44772</c:v>
                </c:pt>
                <c:pt idx="212">
                  <c:v>44773</c:v>
                </c:pt>
                <c:pt idx="213">
                  <c:v>44774</c:v>
                </c:pt>
                <c:pt idx="214">
                  <c:v>44775</c:v>
                </c:pt>
                <c:pt idx="215">
                  <c:v>44776</c:v>
                </c:pt>
                <c:pt idx="216">
                  <c:v>44777</c:v>
                </c:pt>
                <c:pt idx="217">
                  <c:v>44778</c:v>
                </c:pt>
                <c:pt idx="218">
                  <c:v>44779</c:v>
                </c:pt>
                <c:pt idx="219">
                  <c:v>44780</c:v>
                </c:pt>
                <c:pt idx="220">
                  <c:v>44781</c:v>
                </c:pt>
                <c:pt idx="221">
                  <c:v>44782</c:v>
                </c:pt>
                <c:pt idx="222">
                  <c:v>44783</c:v>
                </c:pt>
                <c:pt idx="223">
                  <c:v>44784</c:v>
                </c:pt>
                <c:pt idx="224">
                  <c:v>44785</c:v>
                </c:pt>
                <c:pt idx="225">
                  <c:v>44786</c:v>
                </c:pt>
                <c:pt idx="226">
                  <c:v>44787</c:v>
                </c:pt>
                <c:pt idx="227">
                  <c:v>44788</c:v>
                </c:pt>
                <c:pt idx="228">
                  <c:v>44789</c:v>
                </c:pt>
                <c:pt idx="229">
                  <c:v>44790</c:v>
                </c:pt>
                <c:pt idx="230">
                  <c:v>44791</c:v>
                </c:pt>
                <c:pt idx="231">
                  <c:v>44792</c:v>
                </c:pt>
                <c:pt idx="232">
                  <c:v>44793</c:v>
                </c:pt>
                <c:pt idx="233">
                  <c:v>44794</c:v>
                </c:pt>
                <c:pt idx="234">
                  <c:v>44795</c:v>
                </c:pt>
                <c:pt idx="235">
                  <c:v>44796</c:v>
                </c:pt>
              </c:numCache>
            </c:numRef>
          </c:cat>
          <c:val>
            <c:numRef>
              <c:f>NEONATAL!$F$4:$F$239</c:f>
              <c:numCache>
                <c:formatCode>0%</c:formatCode>
                <c:ptCount val="236"/>
                <c:pt idx="1">
                  <c:v>0.76450511945392496</c:v>
                </c:pt>
                <c:pt idx="2">
                  <c:v>0.71331058020477811</c:v>
                </c:pt>
                <c:pt idx="3">
                  <c:v>0.69283276450511944</c:v>
                </c:pt>
                <c:pt idx="4">
                  <c:v>0.70989761092150172</c:v>
                </c:pt>
                <c:pt idx="5">
                  <c:v>0.7303754266211604</c:v>
                </c:pt>
                <c:pt idx="6">
                  <c:v>0.70307167235494883</c:v>
                </c:pt>
                <c:pt idx="7">
                  <c:v>0.78156996587030714</c:v>
                </c:pt>
                <c:pt idx="8">
                  <c:v>0.80546075085324231</c:v>
                </c:pt>
                <c:pt idx="9">
                  <c:v>0.69624573378839594</c:v>
                </c:pt>
                <c:pt idx="10">
                  <c:v>0.69624573378839594</c:v>
                </c:pt>
                <c:pt idx="11">
                  <c:v>0.78839590443686003</c:v>
                </c:pt>
                <c:pt idx="12">
                  <c:v>0.76450511945392496</c:v>
                </c:pt>
                <c:pt idx="13">
                  <c:v>0.79522184300341292</c:v>
                </c:pt>
                <c:pt idx="14">
                  <c:v>0.8225255972696246</c:v>
                </c:pt>
                <c:pt idx="15">
                  <c:v>0.76791808873720135</c:v>
                </c:pt>
                <c:pt idx="16">
                  <c:v>0.78156996587030714</c:v>
                </c:pt>
                <c:pt idx="17">
                  <c:v>0.68259385665529015</c:v>
                </c:pt>
                <c:pt idx="18">
                  <c:v>0.71672354948805461</c:v>
                </c:pt>
                <c:pt idx="19">
                  <c:v>0.69965870307167233</c:v>
                </c:pt>
                <c:pt idx="20">
                  <c:v>0.77815699658703075</c:v>
                </c:pt>
                <c:pt idx="21">
                  <c:v>0.74402730375426618</c:v>
                </c:pt>
                <c:pt idx="22">
                  <c:v>0.77815699658703075</c:v>
                </c:pt>
                <c:pt idx="23">
                  <c:v>0.76450511945392496</c:v>
                </c:pt>
                <c:pt idx="24">
                  <c:v>0.71672354948805461</c:v>
                </c:pt>
                <c:pt idx="25">
                  <c:v>0.74744027303754268</c:v>
                </c:pt>
                <c:pt idx="26">
                  <c:v>0.70307167235494883</c:v>
                </c:pt>
                <c:pt idx="27">
                  <c:v>0.77133105802047786</c:v>
                </c:pt>
                <c:pt idx="28">
                  <c:v>0.77815699658703075</c:v>
                </c:pt>
                <c:pt idx="29">
                  <c:v>0.80204778156996592</c:v>
                </c:pt>
                <c:pt idx="30">
                  <c:v>0.8122866894197952</c:v>
                </c:pt>
                <c:pt idx="31">
                  <c:v>0.69624573378839594</c:v>
                </c:pt>
                <c:pt idx="32">
                  <c:v>0.75767918088737196</c:v>
                </c:pt>
                <c:pt idx="33">
                  <c:v>0.7303754266211604</c:v>
                </c:pt>
                <c:pt idx="34">
                  <c:v>0.73720136518771329</c:v>
                </c:pt>
                <c:pt idx="35">
                  <c:v>0.75767918088737196</c:v>
                </c:pt>
                <c:pt idx="36">
                  <c:v>0.78839590443686003</c:v>
                </c:pt>
                <c:pt idx="37">
                  <c:v>0.78498293515358364</c:v>
                </c:pt>
                <c:pt idx="38">
                  <c:v>0.79863481228668942</c:v>
                </c:pt>
                <c:pt idx="39">
                  <c:v>0.76109215017064846</c:v>
                </c:pt>
                <c:pt idx="40">
                  <c:v>0.78156996587030714</c:v>
                </c:pt>
                <c:pt idx="41">
                  <c:v>0.87030716723549484</c:v>
                </c:pt>
                <c:pt idx="42">
                  <c:v>0.81756756756756754</c:v>
                </c:pt>
                <c:pt idx="43">
                  <c:v>0.84797297297297303</c:v>
                </c:pt>
                <c:pt idx="44">
                  <c:v>0.81756756756756754</c:v>
                </c:pt>
                <c:pt idx="45">
                  <c:v>0.78040540540540537</c:v>
                </c:pt>
                <c:pt idx="46">
                  <c:v>0.78378378378378377</c:v>
                </c:pt>
                <c:pt idx="47">
                  <c:v>0.77027027027027029</c:v>
                </c:pt>
                <c:pt idx="48">
                  <c:v>0.77702702702702697</c:v>
                </c:pt>
                <c:pt idx="49">
                  <c:v>0.82432432432432434</c:v>
                </c:pt>
                <c:pt idx="50">
                  <c:v>0.81418918918918914</c:v>
                </c:pt>
                <c:pt idx="51">
                  <c:v>0.82770270270270274</c:v>
                </c:pt>
                <c:pt idx="52">
                  <c:v>0.78716216216216217</c:v>
                </c:pt>
                <c:pt idx="53">
                  <c:v>0.78716216216216217</c:v>
                </c:pt>
                <c:pt idx="54">
                  <c:v>0.7533783783783784</c:v>
                </c:pt>
                <c:pt idx="55">
                  <c:v>0.77364864864864868</c:v>
                </c:pt>
                <c:pt idx="56">
                  <c:v>0.69256756756756754</c:v>
                </c:pt>
                <c:pt idx="57">
                  <c:v>0.7567567567567568</c:v>
                </c:pt>
                <c:pt idx="58">
                  <c:v>0.77027027027027029</c:v>
                </c:pt>
                <c:pt idx="59">
                  <c:v>0.78716216216216217</c:v>
                </c:pt>
                <c:pt idx="60">
                  <c:v>0.77364864864864868</c:v>
                </c:pt>
                <c:pt idx="61">
                  <c:v>0.81081081081081086</c:v>
                </c:pt>
                <c:pt idx="62">
                  <c:v>0.7466216216216216</c:v>
                </c:pt>
                <c:pt idx="63">
                  <c:v>0.80067567567567566</c:v>
                </c:pt>
                <c:pt idx="64">
                  <c:v>0.78040540540540537</c:v>
                </c:pt>
                <c:pt idx="65">
                  <c:v>0.81081081081081086</c:v>
                </c:pt>
                <c:pt idx="66">
                  <c:v>0.85472972972972971</c:v>
                </c:pt>
                <c:pt idx="67">
                  <c:v>0.76351351351351349</c:v>
                </c:pt>
                <c:pt idx="68">
                  <c:v>0.7533783783783784</c:v>
                </c:pt>
                <c:pt idx="69">
                  <c:v>0.73986486486486491</c:v>
                </c:pt>
                <c:pt idx="70">
                  <c:v>0.70608108108108103</c:v>
                </c:pt>
                <c:pt idx="71">
                  <c:v>0.69932432432432434</c:v>
                </c:pt>
                <c:pt idx="72">
                  <c:v>0.76013513513513509</c:v>
                </c:pt>
                <c:pt idx="73">
                  <c:v>0.73648648648648651</c:v>
                </c:pt>
                <c:pt idx="74">
                  <c:v>0.69932432432432434</c:v>
                </c:pt>
                <c:pt idx="75">
                  <c:v>0.72297297297297303</c:v>
                </c:pt>
                <c:pt idx="76">
                  <c:v>0.76351351351351349</c:v>
                </c:pt>
                <c:pt idx="77">
                  <c:v>0.69594594594594594</c:v>
                </c:pt>
                <c:pt idx="78">
                  <c:v>0.79054054054054057</c:v>
                </c:pt>
                <c:pt idx="79">
                  <c:v>0.77364864864864868</c:v>
                </c:pt>
                <c:pt idx="80">
                  <c:v>0.76013513513513509</c:v>
                </c:pt>
                <c:pt idx="81">
                  <c:v>0.72635135135135132</c:v>
                </c:pt>
                <c:pt idx="82">
                  <c:v>0.73986486486486491</c:v>
                </c:pt>
                <c:pt idx="83">
                  <c:v>0.80067567567567566</c:v>
                </c:pt>
                <c:pt idx="84">
                  <c:v>0.80067567567567566</c:v>
                </c:pt>
                <c:pt idx="85">
                  <c:v>0.80405405405405406</c:v>
                </c:pt>
                <c:pt idx="86">
                  <c:v>0.80067567567567566</c:v>
                </c:pt>
                <c:pt idx="87">
                  <c:v>0.77364864864864868</c:v>
                </c:pt>
                <c:pt idx="88">
                  <c:v>0.78716216216216217</c:v>
                </c:pt>
                <c:pt idx="89">
                  <c:v>0.79729729729729726</c:v>
                </c:pt>
                <c:pt idx="90">
                  <c:v>0.82432432432432434</c:v>
                </c:pt>
                <c:pt idx="91">
                  <c:v>0.8682432432432432</c:v>
                </c:pt>
                <c:pt idx="92">
                  <c:v>0.83783783783783783</c:v>
                </c:pt>
                <c:pt idx="93">
                  <c:v>0.80743243243243246</c:v>
                </c:pt>
                <c:pt idx="94">
                  <c:v>0.80405405405405406</c:v>
                </c:pt>
                <c:pt idx="95">
                  <c:v>0.77027027027027029</c:v>
                </c:pt>
                <c:pt idx="96">
                  <c:v>0.78378378378378377</c:v>
                </c:pt>
                <c:pt idx="97">
                  <c:v>0.85810810810810811</c:v>
                </c:pt>
                <c:pt idx="98">
                  <c:v>0.84797297297297303</c:v>
                </c:pt>
                <c:pt idx="99">
                  <c:v>0.84121621621621623</c:v>
                </c:pt>
                <c:pt idx="100">
                  <c:v>0.83783783783783783</c:v>
                </c:pt>
                <c:pt idx="101">
                  <c:v>0.81756756756756754</c:v>
                </c:pt>
                <c:pt idx="102">
                  <c:v>0.8817567567567568</c:v>
                </c:pt>
                <c:pt idx="103">
                  <c:v>0.83783783783783783</c:v>
                </c:pt>
                <c:pt idx="104">
                  <c:v>0.85472972972972971</c:v>
                </c:pt>
                <c:pt idx="105">
                  <c:v>0.85472972972972971</c:v>
                </c:pt>
                <c:pt idx="106">
                  <c:v>0.84121621621621623</c:v>
                </c:pt>
                <c:pt idx="107">
                  <c:v>0.72972972972972971</c:v>
                </c:pt>
                <c:pt idx="108">
                  <c:v>0.7466216216216216</c:v>
                </c:pt>
                <c:pt idx="109">
                  <c:v>0.76689189189189189</c:v>
                </c:pt>
                <c:pt idx="110">
                  <c:v>0.86486486486486491</c:v>
                </c:pt>
                <c:pt idx="111">
                  <c:v>0.83783783783783783</c:v>
                </c:pt>
                <c:pt idx="112">
                  <c:v>0.86148648648648651</c:v>
                </c:pt>
                <c:pt idx="113">
                  <c:v>0.8682432432432432</c:v>
                </c:pt>
                <c:pt idx="114">
                  <c:v>0.85135135135135132</c:v>
                </c:pt>
                <c:pt idx="115">
                  <c:v>0.7567567567567568</c:v>
                </c:pt>
                <c:pt idx="116">
                  <c:v>0.80067567567567566</c:v>
                </c:pt>
                <c:pt idx="117">
                  <c:v>0.79391891891891897</c:v>
                </c:pt>
                <c:pt idx="118">
                  <c:v>0.77027027027027029</c:v>
                </c:pt>
                <c:pt idx="119">
                  <c:v>0.80743243243243246</c:v>
                </c:pt>
                <c:pt idx="120">
                  <c:v>0.78716216216216217</c:v>
                </c:pt>
                <c:pt idx="121">
                  <c:v>0.76351351351351349</c:v>
                </c:pt>
                <c:pt idx="122">
                  <c:v>0.70945945945945943</c:v>
                </c:pt>
                <c:pt idx="123">
                  <c:v>0.72635135135135132</c:v>
                </c:pt>
                <c:pt idx="124">
                  <c:v>0.83783783783783783</c:v>
                </c:pt>
                <c:pt idx="125">
                  <c:v>0.83783783783783783</c:v>
                </c:pt>
                <c:pt idx="126">
                  <c:v>0.875</c:v>
                </c:pt>
                <c:pt idx="127">
                  <c:v>0.86486486486486491</c:v>
                </c:pt>
                <c:pt idx="128">
                  <c:v>0.84121621621621623</c:v>
                </c:pt>
                <c:pt idx="129">
                  <c:v>0.80405405405405406</c:v>
                </c:pt>
                <c:pt idx="130">
                  <c:v>0.79054054054054057</c:v>
                </c:pt>
                <c:pt idx="131">
                  <c:v>0.79054054054054057</c:v>
                </c:pt>
                <c:pt idx="132">
                  <c:v>0.77702702702702697</c:v>
                </c:pt>
                <c:pt idx="133">
                  <c:v>0.77702702702702697</c:v>
                </c:pt>
                <c:pt idx="134">
                  <c:v>0.81418918918918914</c:v>
                </c:pt>
                <c:pt idx="135">
                  <c:v>0.81081081081081086</c:v>
                </c:pt>
                <c:pt idx="136">
                  <c:v>0.79054054054054057</c:v>
                </c:pt>
                <c:pt idx="137">
                  <c:v>0.79729729729729726</c:v>
                </c:pt>
                <c:pt idx="138">
                  <c:v>0.83445945945945943</c:v>
                </c:pt>
                <c:pt idx="139">
                  <c:v>0.81756756756756754</c:v>
                </c:pt>
                <c:pt idx="140">
                  <c:v>0.88851351351351349</c:v>
                </c:pt>
                <c:pt idx="141">
                  <c:v>0.88513513513513509</c:v>
                </c:pt>
                <c:pt idx="142">
                  <c:v>0.875</c:v>
                </c:pt>
                <c:pt idx="143">
                  <c:v>0.89864864864864868</c:v>
                </c:pt>
                <c:pt idx="144">
                  <c:v>0.85135135135135132</c:v>
                </c:pt>
                <c:pt idx="145">
                  <c:v>0.86486486486486491</c:v>
                </c:pt>
                <c:pt idx="146">
                  <c:v>0.81756756756756754</c:v>
                </c:pt>
                <c:pt idx="147">
                  <c:v>0.89189189189189189</c:v>
                </c:pt>
                <c:pt idx="148">
                  <c:v>0.85810810810810811</c:v>
                </c:pt>
                <c:pt idx="149">
                  <c:v>0.85810810810810811</c:v>
                </c:pt>
                <c:pt idx="150">
                  <c:v>0.81081081081081086</c:v>
                </c:pt>
                <c:pt idx="151">
                  <c:v>0.78716216216216217</c:v>
                </c:pt>
                <c:pt idx="152">
                  <c:v>0.79738562091503273</c:v>
                </c:pt>
                <c:pt idx="153">
                  <c:v>0.81699346405228757</c:v>
                </c:pt>
                <c:pt idx="154">
                  <c:v>0.82679738562091498</c:v>
                </c:pt>
                <c:pt idx="155">
                  <c:v>0.84313725490196079</c:v>
                </c:pt>
                <c:pt idx="156">
                  <c:v>0.79411764705882348</c:v>
                </c:pt>
                <c:pt idx="157">
                  <c:v>0.79545454545454541</c:v>
                </c:pt>
                <c:pt idx="158">
                  <c:v>0.79870129870129869</c:v>
                </c:pt>
                <c:pt idx="159">
                  <c:v>0.79545454545454541</c:v>
                </c:pt>
                <c:pt idx="160">
                  <c:v>0.8441558441558441</c:v>
                </c:pt>
                <c:pt idx="161">
                  <c:v>0.86038961038961037</c:v>
                </c:pt>
                <c:pt idx="162">
                  <c:v>0.82467532467532467</c:v>
                </c:pt>
                <c:pt idx="163">
                  <c:v>0.77922077922077926</c:v>
                </c:pt>
                <c:pt idx="164">
                  <c:v>0.7857142857142857</c:v>
                </c:pt>
                <c:pt idx="165">
                  <c:v>0.75974025974025972</c:v>
                </c:pt>
                <c:pt idx="166">
                  <c:v>0.76948051948051943</c:v>
                </c:pt>
                <c:pt idx="167">
                  <c:v>0.78896103896103897</c:v>
                </c:pt>
                <c:pt idx="168">
                  <c:v>0.73701298701298701</c:v>
                </c:pt>
                <c:pt idx="169">
                  <c:v>0.77922077922077926</c:v>
                </c:pt>
                <c:pt idx="170">
                  <c:v>0.80194805194805197</c:v>
                </c:pt>
                <c:pt idx="171">
                  <c:v>0.77597402597402598</c:v>
                </c:pt>
                <c:pt idx="172">
                  <c:v>0.72402597402597402</c:v>
                </c:pt>
                <c:pt idx="173">
                  <c:v>0.75974025974025972</c:v>
                </c:pt>
                <c:pt idx="174">
                  <c:v>0.76623376623376627</c:v>
                </c:pt>
                <c:pt idx="175">
                  <c:v>0.74350649350649356</c:v>
                </c:pt>
                <c:pt idx="176">
                  <c:v>0.78246753246753242</c:v>
                </c:pt>
                <c:pt idx="177">
                  <c:v>0.79870129870129869</c:v>
                </c:pt>
                <c:pt idx="178">
                  <c:v>0.7142857142857143</c:v>
                </c:pt>
                <c:pt idx="179">
                  <c:v>0.73701298701298701</c:v>
                </c:pt>
                <c:pt idx="180">
                  <c:v>0.75974025974025972</c:v>
                </c:pt>
                <c:pt idx="181">
                  <c:v>0.7857142857142857</c:v>
                </c:pt>
                <c:pt idx="182">
                  <c:v>0.77597402597402598</c:v>
                </c:pt>
                <c:pt idx="183">
                  <c:v>0.8214285714285714</c:v>
                </c:pt>
                <c:pt idx="184">
                  <c:v>0.81168831168831168</c:v>
                </c:pt>
                <c:pt idx="185">
                  <c:v>0.81493506493506496</c:v>
                </c:pt>
                <c:pt idx="186">
                  <c:v>0.78896103896103897</c:v>
                </c:pt>
                <c:pt idx="187">
                  <c:v>0.78246753246753242</c:v>
                </c:pt>
                <c:pt idx="188">
                  <c:v>0.7857142857142857</c:v>
                </c:pt>
                <c:pt idx="189">
                  <c:v>0.81493506493506496</c:v>
                </c:pt>
                <c:pt idx="190">
                  <c:v>0.67532467532467533</c:v>
                </c:pt>
                <c:pt idx="191">
                  <c:v>0.76298701298701299</c:v>
                </c:pt>
                <c:pt idx="192">
                  <c:v>0.74025974025974028</c:v>
                </c:pt>
                <c:pt idx="193">
                  <c:v>0.76623376623376627</c:v>
                </c:pt>
                <c:pt idx="194">
                  <c:v>0.76623376623376627</c:v>
                </c:pt>
                <c:pt idx="195">
                  <c:v>0.81168831168831168</c:v>
                </c:pt>
                <c:pt idx="196">
                  <c:v>0.81493506493506496</c:v>
                </c:pt>
                <c:pt idx="197">
                  <c:v>0.8571428571428571</c:v>
                </c:pt>
                <c:pt idx="198">
                  <c:v>0.79220779220779225</c:v>
                </c:pt>
                <c:pt idx="199">
                  <c:v>0.78896103896103897</c:v>
                </c:pt>
                <c:pt idx="200">
                  <c:v>0.82467532467532467</c:v>
                </c:pt>
                <c:pt idx="201">
                  <c:v>0.86363636363636365</c:v>
                </c:pt>
                <c:pt idx="202">
                  <c:v>0.86363636363636365</c:v>
                </c:pt>
                <c:pt idx="203">
                  <c:v>0.83766233766233766</c:v>
                </c:pt>
                <c:pt idx="204">
                  <c:v>0.73701298701298701</c:v>
                </c:pt>
                <c:pt idx="205">
                  <c:v>0.80844155844155841</c:v>
                </c:pt>
                <c:pt idx="206">
                  <c:v>0.79220779220779225</c:v>
                </c:pt>
                <c:pt idx="207">
                  <c:v>0.79220779220779225</c:v>
                </c:pt>
                <c:pt idx="208">
                  <c:v>0.82792207792207795</c:v>
                </c:pt>
                <c:pt idx="209">
                  <c:v>0.81493506493506496</c:v>
                </c:pt>
                <c:pt idx="210">
                  <c:v>0.81229773462783172</c:v>
                </c:pt>
                <c:pt idx="211">
                  <c:v>0.84466019417475724</c:v>
                </c:pt>
                <c:pt idx="212">
                  <c:v>0.84142394822006472</c:v>
                </c:pt>
                <c:pt idx="213">
                  <c:v>0.78317152103559873</c:v>
                </c:pt>
                <c:pt idx="214">
                  <c:v>0.80582524271844658</c:v>
                </c:pt>
                <c:pt idx="215">
                  <c:v>0.7508090614886731</c:v>
                </c:pt>
                <c:pt idx="216">
                  <c:v>0.75404530744336573</c:v>
                </c:pt>
                <c:pt idx="217">
                  <c:v>0.73786407766990292</c:v>
                </c:pt>
                <c:pt idx="218">
                  <c:v>0.77669902912621358</c:v>
                </c:pt>
                <c:pt idx="219">
                  <c:v>0.78640776699029125</c:v>
                </c:pt>
                <c:pt idx="220">
                  <c:v>0.76699029126213591</c:v>
                </c:pt>
                <c:pt idx="221">
                  <c:v>0.76699029126213591</c:v>
                </c:pt>
                <c:pt idx="222">
                  <c:v>0.78688524590163933</c:v>
                </c:pt>
                <c:pt idx="223">
                  <c:v>0.79611650485436891</c:v>
                </c:pt>
                <c:pt idx="224">
                  <c:v>0.80258899676375406</c:v>
                </c:pt>
                <c:pt idx="225">
                  <c:v>0.78640776699029125</c:v>
                </c:pt>
                <c:pt idx="226">
                  <c:v>0.71521035598705507</c:v>
                </c:pt>
                <c:pt idx="227">
                  <c:v>0.7799352750809061</c:v>
                </c:pt>
                <c:pt idx="228">
                  <c:v>0.78317152103559873</c:v>
                </c:pt>
                <c:pt idx="229">
                  <c:v>0.79611650485436891</c:v>
                </c:pt>
                <c:pt idx="230">
                  <c:v>0.81553398058252424</c:v>
                </c:pt>
                <c:pt idx="231">
                  <c:v>0.82847896440129454</c:v>
                </c:pt>
                <c:pt idx="232">
                  <c:v>0.82847896440129454</c:v>
                </c:pt>
                <c:pt idx="233">
                  <c:v>0.78964401294498376</c:v>
                </c:pt>
                <c:pt idx="234">
                  <c:v>0.84789644012944987</c:v>
                </c:pt>
                <c:pt idx="235">
                  <c:v>0.83171521035598706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21-4747-8DB8-9253884172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90286776"/>
        <c:axId val="790287952"/>
      </c:lineChart>
      <c:dateAx>
        <c:axId val="79028677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287952"/>
        <c:crosses val="autoZero"/>
        <c:auto val="1"/>
        <c:lblOffset val="100"/>
        <c:baseTimeUnit val="days"/>
        <c:majorUnit val="7"/>
        <c:majorTimeUnit val="days"/>
      </c:dateAx>
      <c:valAx>
        <c:axId val="790287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286776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NEONATAL!$Z$3:$Z$4</c:f>
              <c:strCache>
                <c:ptCount val="2"/>
                <c:pt idx="0">
                  <c:v>UCI INTENSIVA NEONATAL</c:v>
                </c:pt>
                <c:pt idx="1">
                  <c:v>CAMAS HABILITADAS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NEONATAL!$Y$5:$Y$239</c:f>
              <c:numCache>
                <c:formatCode>m/d/yyyy</c:formatCode>
                <c:ptCount val="235"/>
                <c:pt idx="0">
                  <c:v>44562</c:v>
                </c:pt>
                <c:pt idx="1">
                  <c:v>44563</c:v>
                </c:pt>
                <c:pt idx="2">
                  <c:v>44564</c:v>
                </c:pt>
                <c:pt idx="3">
                  <c:v>44565</c:v>
                </c:pt>
                <c:pt idx="4">
                  <c:v>44566</c:v>
                </c:pt>
                <c:pt idx="5">
                  <c:v>44567</c:v>
                </c:pt>
                <c:pt idx="6">
                  <c:v>44568</c:v>
                </c:pt>
                <c:pt idx="7">
                  <c:v>44569</c:v>
                </c:pt>
                <c:pt idx="8">
                  <c:v>44570</c:v>
                </c:pt>
                <c:pt idx="9">
                  <c:v>44571</c:v>
                </c:pt>
                <c:pt idx="10">
                  <c:v>44572</c:v>
                </c:pt>
                <c:pt idx="11">
                  <c:v>44573</c:v>
                </c:pt>
                <c:pt idx="12">
                  <c:v>44574</c:v>
                </c:pt>
                <c:pt idx="13">
                  <c:v>44575</c:v>
                </c:pt>
                <c:pt idx="14">
                  <c:v>44576</c:v>
                </c:pt>
                <c:pt idx="15">
                  <c:v>44577</c:v>
                </c:pt>
                <c:pt idx="16">
                  <c:v>44578</c:v>
                </c:pt>
                <c:pt idx="17">
                  <c:v>44579</c:v>
                </c:pt>
                <c:pt idx="18">
                  <c:v>44580</c:v>
                </c:pt>
                <c:pt idx="19">
                  <c:v>44581</c:v>
                </c:pt>
                <c:pt idx="20">
                  <c:v>44582</c:v>
                </c:pt>
                <c:pt idx="21">
                  <c:v>44583</c:v>
                </c:pt>
                <c:pt idx="22">
                  <c:v>44584</c:v>
                </c:pt>
                <c:pt idx="23">
                  <c:v>44585</c:v>
                </c:pt>
                <c:pt idx="24">
                  <c:v>44586</c:v>
                </c:pt>
                <c:pt idx="25">
                  <c:v>44587</c:v>
                </c:pt>
                <c:pt idx="26">
                  <c:v>44588</c:v>
                </c:pt>
                <c:pt idx="27">
                  <c:v>44589</c:v>
                </c:pt>
                <c:pt idx="28">
                  <c:v>44590</c:v>
                </c:pt>
                <c:pt idx="29">
                  <c:v>44591</c:v>
                </c:pt>
                <c:pt idx="30">
                  <c:v>44592</c:v>
                </c:pt>
                <c:pt idx="31">
                  <c:v>44593</c:v>
                </c:pt>
                <c:pt idx="32">
                  <c:v>44594</c:v>
                </c:pt>
                <c:pt idx="33">
                  <c:v>44595</c:v>
                </c:pt>
                <c:pt idx="34">
                  <c:v>44596</c:v>
                </c:pt>
                <c:pt idx="35">
                  <c:v>44597</c:v>
                </c:pt>
                <c:pt idx="36">
                  <c:v>44598</c:v>
                </c:pt>
                <c:pt idx="37">
                  <c:v>44599</c:v>
                </c:pt>
                <c:pt idx="38">
                  <c:v>44600</c:v>
                </c:pt>
                <c:pt idx="39">
                  <c:v>44601</c:v>
                </c:pt>
                <c:pt idx="40">
                  <c:v>44602</c:v>
                </c:pt>
                <c:pt idx="41">
                  <c:v>44603</c:v>
                </c:pt>
                <c:pt idx="42">
                  <c:v>44604</c:v>
                </c:pt>
                <c:pt idx="43">
                  <c:v>44605</c:v>
                </c:pt>
                <c:pt idx="44">
                  <c:v>44606</c:v>
                </c:pt>
                <c:pt idx="45">
                  <c:v>44607</c:v>
                </c:pt>
                <c:pt idx="46">
                  <c:v>44608</c:v>
                </c:pt>
                <c:pt idx="47">
                  <c:v>44609</c:v>
                </c:pt>
                <c:pt idx="48">
                  <c:v>44610</c:v>
                </c:pt>
                <c:pt idx="49">
                  <c:v>44611</c:v>
                </c:pt>
                <c:pt idx="50">
                  <c:v>44612</c:v>
                </c:pt>
                <c:pt idx="51">
                  <c:v>44613</c:v>
                </c:pt>
                <c:pt idx="52">
                  <c:v>44614</c:v>
                </c:pt>
                <c:pt idx="53">
                  <c:v>44615</c:v>
                </c:pt>
                <c:pt idx="54">
                  <c:v>44616</c:v>
                </c:pt>
                <c:pt idx="55">
                  <c:v>44617</c:v>
                </c:pt>
                <c:pt idx="56">
                  <c:v>44618</c:v>
                </c:pt>
                <c:pt idx="57">
                  <c:v>44619</c:v>
                </c:pt>
                <c:pt idx="58">
                  <c:v>44620</c:v>
                </c:pt>
                <c:pt idx="59">
                  <c:v>44621</c:v>
                </c:pt>
                <c:pt idx="60">
                  <c:v>44622</c:v>
                </c:pt>
                <c:pt idx="61">
                  <c:v>44623</c:v>
                </c:pt>
                <c:pt idx="62">
                  <c:v>44624</c:v>
                </c:pt>
                <c:pt idx="63">
                  <c:v>44625</c:v>
                </c:pt>
                <c:pt idx="64">
                  <c:v>44626</c:v>
                </c:pt>
                <c:pt idx="65">
                  <c:v>44627</c:v>
                </c:pt>
                <c:pt idx="66">
                  <c:v>44628</c:v>
                </c:pt>
                <c:pt idx="67">
                  <c:v>44629</c:v>
                </c:pt>
                <c:pt idx="68">
                  <c:v>44630</c:v>
                </c:pt>
                <c:pt idx="69">
                  <c:v>44631</c:v>
                </c:pt>
                <c:pt idx="70">
                  <c:v>44632</c:v>
                </c:pt>
                <c:pt idx="71">
                  <c:v>44633</c:v>
                </c:pt>
                <c:pt idx="72">
                  <c:v>44634</c:v>
                </c:pt>
                <c:pt idx="73">
                  <c:v>44635</c:v>
                </c:pt>
                <c:pt idx="74">
                  <c:v>44636</c:v>
                </c:pt>
                <c:pt idx="75">
                  <c:v>44637</c:v>
                </c:pt>
                <c:pt idx="76">
                  <c:v>44638</c:v>
                </c:pt>
                <c:pt idx="77">
                  <c:v>44639</c:v>
                </c:pt>
                <c:pt idx="78">
                  <c:v>44640</c:v>
                </c:pt>
                <c:pt idx="79">
                  <c:v>44641</c:v>
                </c:pt>
                <c:pt idx="80">
                  <c:v>44642</c:v>
                </c:pt>
                <c:pt idx="81">
                  <c:v>44643</c:v>
                </c:pt>
                <c:pt idx="82">
                  <c:v>44644</c:v>
                </c:pt>
                <c:pt idx="83">
                  <c:v>44645</c:v>
                </c:pt>
                <c:pt idx="84">
                  <c:v>44646</c:v>
                </c:pt>
                <c:pt idx="85">
                  <c:v>44647</c:v>
                </c:pt>
                <c:pt idx="86">
                  <c:v>44648</c:v>
                </c:pt>
                <c:pt idx="87">
                  <c:v>44649</c:v>
                </c:pt>
                <c:pt idx="88">
                  <c:v>44650</c:v>
                </c:pt>
                <c:pt idx="89">
                  <c:v>44651</c:v>
                </c:pt>
                <c:pt idx="90">
                  <c:v>44652</c:v>
                </c:pt>
                <c:pt idx="91">
                  <c:v>44653</c:v>
                </c:pt>
                <c:pt idx="92">
                  <c:v>44654</c:v>
                </c:pt>
                <c:pt idx="93">
                  <c:v>44655</c:v>
                </c:pt>
                <c:pt idx="94">
                  <c:v>44656</c:v>
                </c:pt>
                <c:pt idx="95">
                  <c:v>44657</c:v>
                </c:pt>
                <c:pt idx="96">
                  <c:v>44658</c:v>
                </c:pt>
                <c:pt idx="97">
                  <c:v>44659</c:v>
                </c:pt>
                <c:pt idx="98">
                  <c:v>44660</c:v>
                </c:pt>
                <c:pt idx="99">
                  <c:v>44661</c:v>
                </c:pt>
                <c:pt idx="100">
                  <c:v>44662</c:v>
                </c:pt>
                <c:pt idx="101">
                  <c:v>44663</c:v>
                </c:pt>
                <c:pt idx="102">
                  <c:v>44664</c:v>
                </c:pt>
                <c:pt idx="103">
                  <c:v>44665</c:v>
                </c:pt>
                <c:pt idx="104">
                  <c:v>44666</c:v>
                </c:pt>
                <c:pt idx="105">
                  <c:v>44667</c:v>
                </c:pt>
                <c:pt idx="106">
                  <c:v>44668</c:v>
                </c:pt>
                <c:pt idx="107">
                  <c:v>44669</c:v>
                </c:pt>
                <c:pt idx="108">
                  <c:v>44670</c:v>
                </c:pt>
                <c:pt idx="109">
                  <c:v>44671</c:v>
                </c:pt>
                <c:pt idx="110">
                  <c:v>44672</c:v>
                </c:pt>
                <c:pt idx="111">
                  <c:v>44673</c:v>
                </c:pt>
                <c:pt idx="112">
                  <c:v>44674</c:v>
                </c:pt>
                <c:pt idx="113">
                  <c:v>44675</c:v>
                </c:pt>
                <c:pt idx="114">
                  <c:v>44676</c:v>
                </c:pt>
                <c:pt idx="115">
                  <c:v>44677</c:v>
                </c:pt>
                <c:pt idx="116">
                  <c:v>44678</c:v>
                </c:pt>
                <c:pt idx="117">
                  <c:v>44679</c:v>
                </c:pt>
                <c:pt idx="118">
                  <c:v>44680</c:v>
                </c:pt>
                <c:pt idx="119">
                  <c:v>44681</c:v>
                </c:pt>
                <c:pt idx="120">
                  <c:v>44682</c:v>
                </c:pt>
                <c:pt idx="121">
                  <c:v>44683</c:v>
                </c:pt>
                <c:pt idx="122">
                  <c:v>44684</c:v>
                </c:pt>
                <c:pt idx="123">
                  <c:v>44685</c:v>
                </c:pt>
                <c:pt idx="124">
                  <c:v>44686</c:v>
                </c:pt>
                <c:pt idx="125">
                  <c:v>44687</c:v>
                </c:pt>
                <c:pt idx="126">
                  <c:v>44688</c:v>
                </c:pt>
                <c:pt idx="127">
                  <c:v>44689</c:v>
                </c:pt>
                <c:pt idx="128">
                  <c:v>44690</c:v>
                </c:pt>
                <c:pt idx="129">
                  <c:v>44691</c:v>
                </c:pt>
                <c:pt idx="130">
                  <c:v>44692</c:v>
                </c:pt>
                <c:pt idx="131">
                  <c:v>44693</c:v>
                </c:pt>
                <c:pt idx="132">
                  <c:v>44694</c:v>
                </c:pt>
                <c:pt idx="133">
                  <c:v>44695</c:v>
                </c:pt>
                <c:pt idx="134">
                  <c:v>44696</c:v>
                </c:pt>
                <c:pt idx="135">
                  <c:v>44697</c:v>
                </c:pt>
                <c:pt idx="136">
                  <c:v>44698</c:v>
                </c:pt>
                <c:pt idx="137">
                  <c:v>44699</c:v>
                </c:pt>
                <c:pt idx="138">
                  <c:v>44700</c:v>
                </c:pt>
                <c:pt idx="139">
                  <c:v>44701</c:v>
                </c:pt>
                <c:pt idx="140">
                  <c:v>44702</c:v>
                </c:pt>
                <c:pt idx="141">
                  <c:v>44703</c:v>
                </c:pt>
                <c:pt idx="142">
                  <c:v>44704</c:v>
                </c:pt>
                <c:pt idx="143">
                  <c:v>44705</c:v>
                </c:pt>
                <c:pt idx="144">
                  <c:v>44706</c:v>
                </c:pt>
                <c:pt idx="145">
                  <c:v>44707</c:v>
                </c:pt>
                <c:pt idx="146">
                  <c:v>44708</c:v>
                </c:pt>
                <c:pt idx="147">
                  <c:v>44709</c:v>
                </c:pt>
                <c:pt idx="148">
                  <c:v>44710</c:v>
                </c:pt>
                <c:pt idx="149">
                  <c:v>44711</c:v>
                </c:pt>
                <c:pt idx="150">
                  <c:v>44712</c:v>
                </c:pt>
                <c:pt idx="151">
                  <c:v>44713</c:v>
                </c:pt>
                <c:pt idx="152">
                  <c:v>44714</c:v>
                </c:pt>
                <c:pt idx="153">
                  <c:v>44715</c:v>
                </c:pt>
                <c:pt idx="154">
                  <c:v>44716</c:v>
                </c:pt>
                <c:pt idx="155">
                  <c:v>44717</c:v>
                </c:pt>
                <c:pt idx="156">
                  <c:v>44718</c:v>
                </c:pt>
                <c:pt idx="157">
                  <c:v>44719</c:v>
                </c:pt>
                <c:pt idx="158">
                  <c:v>44720</c:v>
                </c:pt>
                <c:pt idx="159">
                  <c:v>44721</c:v>
                </c:pt>
                <c:pt idx="160">
                  <c:v>44722</c:v>
                </c:pt>
                <c:pt idx="161">
                  <c:v>44723</c:v>
                </c:pt>
                <c:pt idx="162">
                  <c:v>44724</c:v>
                </c:pt>
                <c:pt idx="163">
                  <c:v>44725</c:v>
                </c:pt>
                <c:pt idx="164">
                  <c:v>44726</c:v>
                </c:pt>
                <c:pt idx="165">
                  <c:v>44727</c:v>
                </c:pt>
                <c:pt idx="166">
                  <c:v>44728</c:v>
                </c:pt>
                <c:pt idx="167">
                  <c:v>44729</c:v>
                </c:pt>
                <c:pt idx="168">
                  <c:v>44730</c:v>
                </c:pt>
                <c:pt idx="169">
                  <c:v>44731</c:v>
                </c:pt>
                <c:pt idx="170">
                  <c:v>44732</c:v>
                </c:pt>
                <c:pt idx="171">
                  <c:v>44733</c:v>
                </c:pt>
                <c:pt idx="172">
                  <c:v>44734</c:v>
                </c:pt>
                <c:pt idx="173">
                  <c:v>44735</c:v>
                </c:pt>
                <c:pt idx="174">
                  <c:v>44736</c:v>
                </c:pt>
                <c:pt idx="175">
                  <c:v>44737</c:v>
                </c:pt>
                <c:pt idx="176">
                  <c:v>44738</c:v>
                </c:pt>
                <c:pt idx="177">
                  <c:v>44739</c:v>
                </c:pt>
                <c:pt idx="178">
                  <c:v>44740</c:v>
                </c:pt>
                <c:pt idx="179">
                  <c:v>44741</c:v>
                </c:pt>
                <c:pt idx="180">
                  <c:v>44742</c:v>
                </c:pt>
                <c:pt idx="181">
                  <c:v>44743</c:v>
                </c:pt>
                <c:pt idx="182">
                  <c:v>44744</c:v>
                </c:pt>
                <c:pt idx="183">
                  <c:v>44745</c:v>
                </c:pt>
                <c:pt idx="184">
                  <c:v>44746</c:v>
                </c:pt>
                <c:pt idx="185">
                  <c:v>44747</c:v>
                </c:pt>
                <c:pt idx="186">
                  <c:v>44748</c:v>
                </c:pt>
                <c:pt idx="187">
                  <c:v>44749</c:v>
                </c:pt>
                <c:pt idx="188">
                  <c:v>44750</c:v>
                </c:pt>
                <c:pt idx="189">
                  <c:v>44751</c:v>
                </c:pt>
                <c:pt idx="190">
                  <c:v>44752</c:v>
                </c:pt>
                <c:pt idx="191">
                  <c:v>44753</c:v>
                </c:pt>
                <c:pt idx="192">
                  <c:v>44754</c:v>
                </c:pt>
                <c:pt idx="193">
                  <c:v>44755</c:v>
                </c:pt>
                <c:pt idx="194">
                  <c:v>44756</c:v>
                </c:pt>
                <c:pt idx="195">
                  <c:v>44757</c:v>
                </c:pt>
                <c:pt idx="196">
                  <c:v>44758</c:v>
                </c:pt>
                <c:pt idx="197">
                  <c:v>44759</c:v>
                </c:pt>
                <c:pt idx="198">
                  <c:v>44760</c:v>
                </c:pt>
                <c:pt idx="199">
                  <c:v>44761</c:v>
                </c:pt>
                <c:pt idx="200">
                  <c:v>44762</c:v>
                </c:pt>
                <c:pt idx="201">
                  <c:v>44763</c:v>
                </c:pt>
                <c:pt idx="202">
                  <c:v>44764</c:v>
                </c:pt>
                <c:pt idx="203">
                  <c:v>44765</c:v>
                </c:pt>
                <c:pt idx="204">
                  <c:v>44766</c:v>
                </c:pt>
                <c:pt idx="205">
                  <c:v>44767</c:v>
                </c:pt>
                <c:pt idx="206">
                  <c:v>44768</c:v>
                </c:pt>
                <c:pt idx="207">
                  <c:v>44769</c:v>
                </c:pt>
                <c:pt idx="208">
                  <c:v>44770</c:v>
                </c:pt>
                <c:pt idx="209">
                  <c:v>44771</c:v>
                </c:pt>
                <c:pt idx="210">
                  <c:v>44772</c:v>
                </c:pt>
                <c:pt idx="211">
                  <c:v>44773</c:v>
                </c:pt>
                <c:pt idx="212">
                  <c:v>44774</c:v>
                </c:pt>
                <c:pt idx="213">
                  <c:v>44775</c:v>
                </c:pt>
                <c:pt idx="214">
                  <c:v>44776</c:v>
                </c:pt>
                <c:pt idx="215">
                  <c:v>44777</c:v>
                </c:pt>
                <c:pt idx="216">
                  <c:v>44778</c:v>
                </c:pt>
                <c:pt idx="217">
                  <c:v>44779</c:v>
                </c:pt>
                <c:pt idx="218">
                  <c:v>44780</c:v>
                </c:pt>
                <c:pt idx="219">
                  <c:v>44781</c:v>
                </c:pt>
                <c:pt idx="220">
                  <c:v>44782</c:v>
                </c:pt>
                <c:pt idx="221">
                  <c:v>44783</c:v>
                </c:pt>
                <c:pt idx="222">
                  <c:v>44784</c:v>
                </c:pt>
                <c:pt idx="223">
                  <c:v>44785</c:v>
                </c:pt>
                <c:pt idx="224">
                  <c:v>44786</c:v>
                </c:pt>
                <c:pt idx="225">
                  <c:v>44787</c:v>
                </c:pt>
                <c:pt idx="226">
                  <c:v>44788</c:v>
                </c:pt>
                <c:pt idx="227">
                  <c:v>44789</c:v>
                </c:pt>
                <c:pt idx="228">
                  <c:v>44790</c:v>
                </c:pt>
                <c:pt idx="229">
                  <c:v>44791</c:v>
                </c:pt>
                <c:pt idx="230">
                  <c:v>44792</c:v>
                </c:pt>
                <c:pt idx="231">
                  <c:v>44793</c:v>
                </c:pt>
                <c:pt idx="232">
                  <c:v>44794</c:v>
                </c:pt>
                <c:pt idx="233">
                  <c:v>44795</c:v>
                </c:pt>
                <c:pt idx="234">
                  <c:v>44796</c:v>
                </c:pt>
              </c:numCache>
            </c:numRef>
          </c:cat>
          <c:val>
            <c:numRef>
              <c:f>NEONATAL!$Z$5:$Z$239</c:f>
              <c:numCache>
                <c:formatCode>General</c:formatCode>
                <c:ptCount val="235"/>
                <c:pt idx="0">
                  <c:v>293</c:v>
                </c:pt>
                <c:pt idx="1">
                  <c:v>293</c:v>
                </c:pt>
                <c:pt idx="2">
                  <c:v>293</c:v>
                </c:pt>
                <c:pt idx="3">
                  <c:v>293</c:v>
                </c:pt>
                <c:pt idx="4">
                  <c:v>293</c:v>
                </c:pt>
                <c:pt idx="5">
                  <c:v>293</c:v>
                </c:pt>
                <c:pt idx="6">
                  <c:v>293</c:v>
                </c:pt>
                <c:pt idx="7">
                  <c:v>293</c:v>
                </c:pt>
                <c:pt idx="8">
                  <c:v>293</c:v>
                </c:pt>
                <c:pt idx="9">
                  <c:v>293</c:v>
                </c:pt>
                <c:pt idx="10">
                  <c:v>293</c:v>
                </c:pt>
                <c:pt idx="11">
                  <c:v>293</c:v>
                </c:pt>
                <c:pt idx="12">
                  <c:v>293</c:v>
                </c:pt>
                <c:pt idx="13">
                  <c:v>293</c:v>
                </c:pt>
                <c:pt idx="14">
                  <c:v>293</c:v>
                </c:pt>
                <c:pt idx="15">
                  <c:v>293</c:v>
                </c:pt>
                <c:pt idx="16">
                  <c:v>293</c:v>
                </c:pt>
                <c:pt idx="17">
                  <c:v>293</c:v>
                </c:pt>
                <c:pt idx="18">
                  <c:v>293</c:v>
                </c:pt>
                <c:pt idx="19">
                  <c:v>293</c:v>
                </c:pt>
                <c:pt idx="20">
                  <c:v>293</c:v>
                </c:pt>
                <c:pt idx="21">
                  <c:v>293</c:v>
                </c:pt>
                <c:pt idx="22">
                  <c:v>293</c:v>
                </c:pt>
                <c:pt idx="23">
                  <c:v>293</c:v>
                </c:pt>
                <c:pt idx="24">
                  <c:v>293</c:v>
                </c:pt>
                <c:pt idx="25">
                  <c:v>293</c:v>
                </c:pt>
                <c:pt idx="26">
                  <c:v>293</c:v>
                </c:pt>
                <c:pt idx="27">
                  <c:v>293</c:v>
                </c:pt>
                <c:pt idx="28">
                  <c:v>293</c:v>
                </c:pt>
                <c:pt idx="29">
                  <c:v>293</c:v>
                </c:pt>
                <c:pt idx="30">
                  <c:v>293</c:v>
                </c:pt>
                <c:pt idx="31">
                  <c:v>293</c:v>
                </c:pt>
                <c:pt idx="32">
                  <c:v>293</c:v>
                </c:pt>
                <c:pt idx="33">
                  <c:v>293</c:v>
                </c:pt>
                <c:pt idx="34">
                  <c:v>293</c:v>
                </c:pt>
                <c:pt idx="35">
                  <c:v>293</c:v>
                </c:pt>
                <c:pt idx="36">
                  <c:v>293</c:v>
                </c:pt>
                <c:pt idx="37">
                  <c:v>293</c:v>
                </c:pt>
                <c:pt idx="38">
                  <c:v>293</c:v>
                </c:pt>
                <c:pt idx="39">
                  <c:v>293</c:v>
                </c:pt>
                <c:pt idx="40">
                  <c:v>293</c:v>
                </c:pt>
                <c:pt idx="41">
                  <c:v>296</c:v>
                </c:pt>
                <c:pt idx="42">
                  <c:v>296</c:v>
                </c:pt>
                <c:pt idx="43">
                  <c:v>296</c:v>
                </c:pt>
                <c:pt idx="44">
                  <c:v>296</c:v>
                </c:pt>
                <c:pt idx="45">
                  <c:v>296</c:v>
                </c:pt>
                <c:pt idx="46">
                  <c:v>296</c:v>
                </c:pt>
                <c:pt idx="47">
                  <c:v>296</c:v>
                </c:pt>
                <c:pt idx="48">
                  <c:v>296</c:v>
                </c:pt>
                <c:pt idx="49">
                  <c:v>296</c:v>
                </c:pt>
                <c:pt idx="50">
                  <c:v>296</c:v>
                </c:pt>
                <c:pt idx="51">
                  <c:v>296</c:v>
                </c:pt>
                <c:pt idx="52">
                  <c:v>296</c:v>
                </c:pt>
                <c:pt idx="53">
                  <c:v>296</c:v>
                </c:pt>
                <c:pt idx="54">
                  <c:v>296</c:v>
                </c:pt>
                <c:pt idx="55">
                  <c:v>296</c:v>
                </c:pt>
                <c:pt idx="56">
                  <c:v>296</c:v>
                </c:pt>
                <c:pt idx="57">
                  <c:v>296</c:v>
                </c:pt>
                <c:pt idx="58">
                  <c:v>296</c:v>
                </c:pt>
                <c:pt idx="59">
                  <c:v>296</c:v>
                </c:pt>
                <c:pt idx="60">
                  <c:v>296</c:v>
                </c:pt>
                <c:pt idx="61">
                  <c:v>296</c:v>
                </c:pt>
                <c:pt idx="62">
                  <c:v>296</c:v>
                </c:pt>
                <c:pt idx="63">
                  <c:v>296</c:v>
                </c:pt>
                <c:pt idx="64">
                  <c:v>296</c:v>
                </c:pt>
                <c:pt idx="65">
                  <c:v>296</c:v>
                </c:pt>
                <c:pt idx="66">
                  <c:v>296</c:v>
                </c:pt>
                <c:pt idx="67">
                  <c:v>296</c:v>
                </c:pt>
                <c:pt idx="68">
                  <c:v>296</c:v>
                </c:pt>
                <c:pt idx="69">
                  <c:v>296</c:v>
                </c:pt>
                <c:pt idx="70">
                  <c:v>296</c:v>
                </c:pt>
                <c:pt idx="71">
                  <c:v>296</c:v>
                </c:pt>
                <c:pt idx="72">
                  <c:v>296</c:v>
                </c:pt>
                <c:pt idx="73">
                  <c:v>296</c:v>
                </c:pt>
                <c:pt idx="74">
                  <c:v>296</c:v>
                </c:pt>
                <c:pt idx="75">
                  <c:v>296</c:v>
                </c:pt>
                <c:pt idx="76">
                  <c:v>296</c:v>
                </c:pt>
                <c:pt idx="77">
                  <c:v>296</c:v>
                </c:pt>
                <c:pt idx="78">
                  <c:v>296</c:v>
                </c:pt>
                <c:pt idx="79">
                  <c:v>296</c:v>
                </c:pt>
                <c:pt idx="80">
                  <c:v>296</c:v>
                </c:pt>
                <c:pt idx="81">
                  <c:v>296</c:v>
                </c:pt>
                <c:pt idx="82">
                  <c:v>296</c:v>
                </c:pt>
                <c:pt idx="83">
                  <c:v>296</c:v>
                </c:pt>
                <c:pt idx="84">
                  <c:v>296</c:v>
                </c:pt>
                <c:pt idx="85">
                  <c:v>296</c:v>
                </c:pt>
                <c:pt idx="86">
                  <c:v>296</c:v>
                </c:pt>
                <c:pt idx="87">
                  <c:v>296</c:v>
                </c:pt>
                <c:pt idx="88">
                  <c:v>296</c:v>
                </c:pt>
                <c:pt idx="89">
                  <c:v>296</c:v>
                </c:pt>
                <c:pt idx="90">
                  <c:v>296</c:v>
                </c:pt>
                <c:pt idx="91">
                  <c:v>296</c:v>
                </c:pt>
                <c:pt idx="92">
                  <c:v>296</c:v>
                </c:pt>
                <c:pt idx="93">
                  <c:v>296</c:v>
                </c:pt>
                <c:pt idx="94">
                  <c:v>296</c:v>
                </c:pt>
                <c:pt idx="95">
                  <c:v>296</c:v>
                </c:pt>
                <c:pt idx="96">
                  <c:v>296</c:v>
                </c:pt>
                <c:pt idx="97">
                  <c:v>296</c:v>
                </c:pt>
                <c:pt idx="98">
                  <c:v>296</c:v>
                </c:pt>
                <c:pt idx="99">
                  <c:v>296</c:v>
                </c:pt>
                <c:pt idx="100">
                  <c:v>296</c:v>
                </c:pt>
                <c:pt idx="101">
                  <c:v>296</c:v>
                </c:pt>
                <c:pt idx="102">
                  <c:v>296</c:v>
                </c:pt>
                <c:pt idx="103">
                  <c:v>296</c:v>
                </c:pt>
                <c:pt idx="104">
                  <c:v>296</c:v>
                </c:pt>
                <c:pt idx="105">
                  <c:v>296</c:v>
                </c:pt>
                <c:pt idx="106">
                  <c:v>296</c:v>
                </c:pt>
                <c:pt idx="107">
                  <c:v>296</c:v>
                </c:pt>
                <c:pt idx="108">
                  <c:v>296</c:v>
                </c:pt>
                <c:pt idx="109">
                  <c:v>296</c:v>
                </c:pt>
                <c:pt idx="110">
                  <c:v>296</c:v>
                </c:pt>
                <c:pt idx="111">
                  <c:v>296</c:v>
                </c:pt>
                <c:pt idx="112">
                  <c:v>296</c:v>
                </c:pt>
                <c:pt idx="113">
                  <c:v>296</c:v>
                </c:pt>
                <c:pt idx="114">
                  <c:v>296</c:v>
                </c:pt>
                <c:pt idx="115">
                  <c:v>296</c:v>
                </c:pt>
                <c:pt idx="116">
                  <c:v>296</c:v>
                </c:pt>
                <c:pt idx="117">
                  <c:v>296</c:v>
                </c:pt>
                <c:pt idx="118">
                  <c:v>296</c:v>
                </c:pt>
                <c:pt idx="119">
                  <c:v>296</c:v>
                </c:pt>
                <c:pt idx="120">
                  <c:v>296</c:v>
                </c:pt>
                <c:pt idx="121">
                  <c:v>296</c:v>
                </c:pt>
                <c:pt idx="122">
                  <c:v>296</c:v>
                </c:pt>
                <c:pt idx="123">
                  <c:v>296</c:v>
                </c:pt>
                <c:pt idx="124">
                  <c:v>296</c:v>
                </c:pt>
                <c:pt idx="125">
                  <c:v>296</c:v>
                </c:pt>
                <c:pt idx="126">
                  <c:v>296</c:v>
                </c:pt>
                <c:pt idx="127">
                  <c:v>296</c:v>
                </c:pt>
                <c:pt idx="128">
                  <c:v>296</c:v>
                </c:pt>
                <c:pt idx="129">
                  <c:v>296</c:v>
                </c:pt>
                <c:pt idx="130">
                  <c:v>296</c:v>
                </c:pt>
                <c:pt idx="131">
                  <c:v>296</c:v>
                </c:pt>
                <c:pt idx="132">
                  <c:v>296</c:v>
                </c:pt>
                <c:pt idx="133">
                  <c:v>296</c:v>
                </c:pt>
                <c:pt idx="134">
                  <c:v>296</c:v>
                </c:pt>
                <c:pt idx="135">
                  <c:v>296</c:v>
                </c:pt>
                <c:pt idx="136">
                  <c:v>296</c:v>
                </c:pt>
                <c:pt idx="137">
                  <c:v>296</c:v>
                </c:pt>
                <c:pt idx="138">
                  <c:v>296</c:v>
                </c:pt>
                <c:pt idx="139">
                  <c:v>296</c:v>
                </c:pt>
                <c:pt idx="140">
                  <c:v>296</c:v>
                </c:pt>
                <c:pt idx="141">
                  <c:v>296</c:v>
                </c:pt>
                <c:pt idx="142">
                  <c:v>296</c:v>
                </c:pt>
                <c:pt idx="143">
                  <c:v>296</c:v>
                </c:pt>
                <c:pt idx="144">
                  <c:v>296</c:v>
                </c:pt>
                <c:pt idx="145">
                  <c:v>296</c:v>
                </c:pt>
                <c:pt idx="146">
                  <c:v>296</c:v>
                </c:pt>
                <c:pt idx="147">
                  <c:v>296</c:v>
                </c:pt>
                <c:pt idx="148">
                  <c:v>296</c:v>
                </c:pt>
                <c:pt idx="149">
                  <c:v>296</c:v>
                </c:pt>
                <c:pt idx="150">
                  <c:v>296</c:v>
                </c:pt>
                <c:pt idx="151">
                  <c:v>306</c:v>
                </c:pt>
                <c:pt idx="152">
                  <c:v>306</c:v>
                </c:pt>
                <c:pt idx="153">
                  <c:v>306</c:v>
                </c:pt>
                <c:pt idx="154">
                  <c:v>306</c:v>
                </c:pt>
                <c:pt idx="155">
                  <c:v>306</c:v>
                </c:pt>
                <c:pt idx="156">
                  <c:v>308</c:v>
                </c:pt>
                <c:pt idx="157">
                  <c:v>308</c:v>
                </c:pt>
                <c:pt idx="158">
                  <c:v>308</c:v>
                </c:pt>
                <c:pt idx="159">
                  <c:v>303</c:v>
                </c:pt>
                <c:pt idx="160">
                  <c:v>308</c:v>
                </c:pt>
                <c:pt idx="161">
                  <c:v>308</c:v>
                </c:pt>
                <c:pt idx="162">
                  <c:v>308</c:v>
                </c:pt>
                <c:pt idx="163">
                  <c:v>308</c:v>
                </c:pt>
                <c:pt idx="164">
                  <c:v>308</c:v>
                </c:pt>
                <c:pt idx="165">
                  <c:v>308</c:v>
                </c:pt>
                <c:pt idx="166">
                  <c:v>308</c:v>
                </c:pt>
                <c:pt idx="167">
                  <c:v>308</c:v>
                </c:pt>
                <c:pt idx="168">
                  <c:v>308</c:v>
                </c:pt>
                <c:pt idx="169">
                  <c:v>308</c:v>
                </c:pt>
                <c:pt idx="170">
                  <c:v>308</c:v>
                </c:pt>
                <c:pt idx="171">
                  <c:v>308</c:v>
                </c:pt>
                <c:pt idx="172">
                  <c:v>308</c:v>
                </c:pt>
                <c:pt idx="173">
                  <c:v>308</c:v>
                </c:pt>
                <c:pt idx="174">
                  <c:v>308</c:v>
                </c:pt>
                <c:pt idx="175">
                  <c:v>308</c:v>
                </c:pt>
                <c:pt idx="176">
                  <c:v>308</c:v>
                </c:pt>
                <c:pt idx="177">
                  <c:v>308</c:v>
                </c:pt>
                <c:pt idx="178">
                  <c:v>308</c:v>
                </c:pt>
                <c:pt idx="179">
                  <c:v>308</c:v>
                </c:pt>
                <c:pt idx="180">
                  <c:v>308</c:v>
                </c:pt>
                <c:pt idx="181">
                  <c:v>308</c:v>
                </c:pt>
                <c:pt idx="182">
                  <c:v>308</c:v>
                </c:pt>
                <c:pt idx="183">
                  <c:v>308</c:v>
                </c:pt>
                <c:pt idx="184">
                  <c:v>308</c:v>
                </c:pt>
                <c:pt idx="185">
                  <c:v>308</c:v>
                </c:pt>
                <c:pt idx="186">
                  <c:v>308</c:v>
                </c:pt>
                <c:pt idx="187">
                  <c:v>308</c:v>
                </c:pt>
                <c:pt idx="188">
                  <c:v>308</c:v>
                </c:pt>
                <c:pt idx="189">
                  <c:v>308</c:v>
                </c:pt>
                <c:pt idx="190">
                  <c:v>308</c:v>
                </c:pt>
                <c:pt idx="191">
                  <c:v>308</c:v>
                </c:pt>
                <c:pt idx="192">
                  <c:v>308</c:v>
                </c:pt>
                <c:pt idx="193">
                  <c:v>308</c:v>
                </c:pt>
                <c:pt idx="194">
                  <c:v>308</c:v>
                </c:pt>
                <c:pt idx="195">
                  <c:v>308</c:v>
                </c:pt>
                <c:pt idx="196">
                  <c:v>308</c:v>
                </c:pt>
                <c:pt idx="197">
                  <c:v>308</c:v>
                </c:pt>
                <c:pt idx="198">
                  <c:v>308</c:v>
                </c:pt>
                <c:pt idx="199">
                  <c:v>308</c:v>
                </c:pt>
                <c:pt idx="200">
                  <c:v>308</c:v>
                </c:pt>
                <c:pt idx="201">
                  <c:v>308</c:v>
                </c:pt>
                <c:pt idx="202">
                  <c:v>308</c:v>
                </c:pt>
                <c:pt idx="203">
                  <c:v>308</c:v>
                </c:pt>
                <c:pt idx="204">
                  <c:v>308</c:v>
                </c:pt>
                <c:pt idx="205">
                  <c:v>308</c:v>
                </c:pt>
                <c:pt idx="206">
                  <c:v>308</c:v>
                </c:pt>
                <c:pt idx="207">
                  <c:v>308</c:v>
                </c:pt>
                <c:pt idx="208">
                  <c:v>308</c:v>
                </c:pt>
                <c:pt idx="209">
                  <c:v>309</c:v>
                </c:pt>
                <c:pt idx="210">
                  <c:v>309</c:v>
                </c:pt>
                <c:pt idx="211">
                  <c:v>309</c:v>
                </c:pt>
                <c:pt idx="212">
                  <c:v>309</c:v>
                </c:pt>
                <c:pt idx="213">
                  <c:v>309</c:v>
                </c:pt>
                <c:pt idx="214">
                  <c:v>309</c:v>
                </c:pt>
                <c:pt idx="215">
                  <c:v>309</c:v>
                </c:pt>
                <c:pt idx="216">
                  <c:v>309</c:v>
                </c:pt>
                <c:pt idx="217">
                  <c:v>309</c:v>
                </c:pt>
                <c:pt idx="218">
                  <c:v>309</c:v>
                </c:pt>
                <c:pt idx="219">
                  <c:v>309</c:v>
                </c:pt>
                <c:pt idx="220">
                  <c:v>309</c:v>
                </c:pt>
                <c:pt idx="221">
                  <c:v>305</c:v>
                </c:pt>
                <c:pt idx="222">
                  <c:v>309</c:v>
                </c:pt>
                <c:pt idx="223">
                  <c:v>309</c:v>
                </c:pt>
                <c:pt idx="224">
                  <c:v>309</c:v>
                </c:pt>
                <c:pt idx="225">
                  <c:v>309</c:v>
                </c:pt>
                <c:pt idx="226">
                  <c:v>309</c:v>
                </c:pt>
                <c:pt idx="227">
                  <c:v>309</c:v>
                </c:pt>
                <c:pt idx="228">
                  <c:v>309</c:v>
                </c:pt>
                <c:pt idx="229">
                  <c:v>309</c:v>
                </c:pt>
                <c:pt idx="230">
                  <c:v>309</c:v>
                </c:pt>
                <c:pt idx="231">
                  <c:v>309</c:v>
                </c:pt>
                <c:pt idx="232">
                  <c:v>309</c:v>
                </c:pt>
                <c:pt idx="233">
                  <c:v>309</c:v>
                </c:pt>
                <c:pt idx="234">
                  <c:v>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93-473C-AF7B-C54F423016C2}"/>
            </c:ext>
          </c:extLst>
        </c:ser>
        <c:ser>
          <c:idx val="1"/>
          <c:order val="1"/>
          <c:tx>
            <c:strRef>
              <c:f>NEONATAL!$AA$3:$AA$4</c:f>
              <c:strCache>
                <c:ptCount val="2"/>
                <c:pt idx="0">
                  <c:v>UCI INTENSIVA NEONATAL</c:v>
                </c:pt>
                <c:pt idx="1">
                  <c:v>CAMAS OCUPADAS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NEONATAL!$Y$5:$Y$239</c:f>
              <c:numCache>
                <c:formatCode>m/d/yyyy</c:formatCode>
                <c:ptCount val="235"/>
                <c:pt idx="0">
                  <c:v>44562</c:v>
                </c:pt>
                <c:pt idx="1">
                  <c:v>44563</c:v>
                </c:pt>
                <c:pt idx="2">
                  <c:v>44564</c:v>
                </c:pt>
                <c:pt idx="3">
                  <c:v>44565</c:v>
                </c:pt>
                <c:pt idx="4">
                  <c:v>44566</c:v>
                </c:pt>
                <c:pt idx="5">
                  <c:v>44567</c:v>
                </c:pt>
                <c:pt idx="6">
                  <c:v>44568</c:v>
                </c:pt>
                <c:pt idx="7">
                  <c:v>44569</c:v>
                </c:pt>
                <c:pt idx="8">
                  <c:v>44570</c:v>
                </c:pt>
                <c:pt idx="9">
                  <c:v>44571</c:v>
                </c:pt>
                <c:pt idx="10">
                  <c:v>44572</c:v>
                </c:pt>
                <c:pt idx="11">
                  <c:v>44573</c:v>
                </c:pt>
                <c:pt idx="12">
                  <c:v>44574</c:v>
                </c:pt>
                <c:pt idx="13">
                  <c:v>44575</c:v>
                </c:pt>
                <c:pt idx="14">
                  <c:v>44576</c:v>
                </c:pt>
                <c:pt idx="15">
                  <c:v>44577</c:v>
                </c:pt>
                <c:pt idx="16">
                  <c:v>44578</c:v>
                </c:pt>
                <c:pt idx="17">
                  <c:v>44579</c:v>
                </c:pt>
                <c:pt idx="18">
                  <c:v>44580</c:v>
                </c:pt>
                <c:pt idx="19">
                  <c:v>44581</c:v>
                </c:pt>
                <c:pt idx="20">
                  <c:v>44582</c:v>
                </c:pt>
                <c:pt idx="21">
                  <c:v>44583</c:v>
                </c:pt>
                <c:pt idx="22">
                  <c:v>44584</c:v>
                </c:pt>
                <c:pt idx="23">
                  <c:v>44585</c:v>
                </c:pt>
                <c:pt idx="24">
                  <c:v>44586</c:v>
                </c:pt>
                <c:pt idx="25">
                  <c:v>44587</c:v>
                </c:pt>
                <c:pt idx="26">
                  <c:v>44588</c:v>
                </c:pt>
                <c:pt idx="27">
                  <c:v>44589</c:v>
                </c:pt>
                <c:pt idx="28">
                  <c:v>44590</c:v>
                </c:pt>
                <c:pt idx="29">
                  <c:v>44591</c:v>
                </c:pt>
                <c:pt idx="30">
                  <c:v>44592</c:v>
                </c:pt>
                <c:pt idx="31">
                  <c:v>44593</c:v>
                </c:pt>
                <c:pt idx="32">
                  <c:v>44594</c:v>
                </c:pt>
                <c:pt idx="33">
                  <c:v>44595</c:v>
                </c:pt>
                <c:pt idx="34">
                  <c:v>44596</c:v>
                </c:pt>
                <c:pt idx="35">
                  <c:v>44597</c:v>
                </c:pt>
                <c:pt idx="36">
                  <c:v>44598</c:v>
                </c:pt>
                <c:pt idx="37">
                  <c:v>44599</c:v>
                </c:pt>
                <c:pt idx="38">
                  <c:v>44600</c:v>
                </c:pt>
                <c:pt idx="39">
                  <c:v>44601</c:v>
                </c:pt>
                <c:pt idx="40">
                  <c:v>44602</c:v>
                </c:pt>
                <c:pt idx="41">
                  <c:v>44603</c:v>
                </c:pt>
                <c:pt idx="42">
                  <c:v>44604</c:v>
                </c:pt>
                <c:pt idx="43">
                  <c:v>44605</c:v>
                </c:pt>
                <c:pt idx="44">
                  <c:v>44606</c:v>
                </c:pt>
                <c:pt idx="45">
                  <c:v>44607</c:v>
                </c:pt>
                <c:pt idx="46">
                  <c:v>44608</c:v>
                </c:pt>
                <c:pt idx="47">
                  <c:v>44609</c:v>
                </c:pt>
                <c:pt idx="48">
                  <c:v>44610</c:v>
                </c:pt>
                <c:pt idx="49">
                  <c:v>44611</c:v>
                </c:pt>
                <c:pt idx="50">
                  <c:v>44612</c:v>
                </c:pt>
                <c:pt idx="51">
                  <c:v>44613</c:v>
                </c:pt>
                <c:pt idx="52">
                  <c:v>44614</c:v>
                </c:pt>
                <c:pt idx="53">
                  <c:v>44615</c:v>
                </c:pt>
                <c:pt idx="54">
                  <c:v>44616</c:v>
                </c:pt>
                <c:pt idx="55">
                  <c:v>44617</c:v>
                </c:pt>
                <c:pt idx="56">
                  <c:v>44618</c:v>
                </c:pt>
                <c:pt idx="57">
                  <c:v>44619</c:v>
                </c:pt>
                <c:pt idx="58">
                  <c:v>44620</c:v>
                </c:pt>
                <c:pt idx="59">
                  <c:v>44621</c:v>
                </c:pt>
                <c:pt idx="60">
                  <c:v>44622</c:v>
                </c:pt>
                <c:pt idx="61">
                  <c:v>44623</c:v>
                </c:pt>
                <c:pt idx="62">
                  <c:v>44624</c:v>
                </c:pt>
                <c:pt idx="63">
                  <c:v>44625</c:v>
                </c:pt>
                <c:pt idx="64">
                  <c:v>44626</c:v>
                </c:pt>
                <c:pt idx="65">
                  <c:v>44627</c:v>
                </c:pt>
                <c:pt idx="66">
                  <c:v>44628</c:v>
                </c:pt>
                <c:pt idx="67">
                  <c:v>44629</c:v>
                </c:pt>
                <c:pt idx="68">
                  <c:v>44630</c:v>
                </c:pt>
                <c:pt idx="69">
                  <c:v>44631</c:v>
                </c:pt>
                <c:pt idx="70">
                  <c:v>44632</c:v>
                </c:pt>
                <c:pt idx="71">
                  <c:v>44633</c:v>
                </c:pt>
                <c:pt idx="72">
                  <c:v>44634</c:v>
                </c:pt>
                <c:pt idx="73">
                  <c:v>44635</c:v>
                </c:pt>
                <c:pt idx="74">
                  <c:v>44636</c:v>
                </c:pt>
                <c:pt idx="75">
                  <c:v>44637</c:v>
                </c:pt>
                <c:pt idx="76">
                  <c:v>44638</c:v>
                </c:pt>
                <c:pt idx="77">
                  <c:v>44639</c:v>
                </c:pt>
                <c:pt idx="78">
                  <c:v>44640</c:v>
                </c:pt>
                <c:pt idx="79">
                  <c:v>44641</c:v>
                </c:pt>
                <c:pt idx="80">
                  <c:v>44642</c:v>
                </c:pt>
                <c:pt idx="81">
                  <c:v>44643</c:v>
                </c:pt>
                <c:pt idx="82">
                  <c:v>44644</c:v>
                </c:pt>
                <c:pt idx="83">
                  <c:v>44645</c:v>
                </c:pt>
                <c:pt idx="84">
                  <c:v>44646</c:v>
                </c:pt>
                <c:pt idx="85">
                  <c:v>44647</c:v>
                </c:pt>
                <c:pt idx="86">
                  <c:v>44648</c:v>
                </c:pt>
                <c:pt idx="87">
                  <c:v>44649</c:v>
                </c:pt>
                <c:pt idx="88">
                  <c:v>44650</c:v>
                </c:pt>
                <c:pt idx="89">
                  <c:v>44651</c:v>
                </c:pt>
                <c:pt idx="90">
                  <c:v>44652</c:v>
                </c:pt>
                <c:pt idx="91">
                  <c:v>44653</c:v>
                </c:pt>
                <c:pt idx="92">
                  <c:v>44654</c:v>
                </c:pt>
                <c:pt idx="93">
                  <c:v>44655</c:v>
                </c:pt>
                <c:pt idx="94">
                  <c:v>44656</c:v>
                </c:pt>
                <c:pt idx="95">
                  <c:v>44657</c:v>
                </c:pt>
                <c:pt idx="96">
                  <c:v>44658</c:v>
                </c:pt>
                <c:pt idx="97">
                  <c:v>44659</c:v>
                </c:pt>
                <c:pt idx="98">
                  <c:v>44660</c:v>
                </c:pt>
                <c:pt idx="99">
                  <c:v>44661</c:v>
                </c:pt>
                <c:pt idx="100">
                  <c:v>44662</c:v>
                </c:pt>
                <c:pt idx="101">
                  <c:v>44663</c:v>
                </c:pt>
                <c:pt idx="102">
                  <c:v>44664</c:v>
                </c:pt>
                <c:pt idx="103">
                  <c:v>44665</c:v>
                </c:pt>
                <c:pt idx="104">
                  <c:v>44666</c:v>
                </c:pt>
                <c:pt idx="105">
                  <c:v>44667</c:v>
                </c:pt>
                <c:pt idx="106">
                  <c:v>44668</c:v>
                </c:pt>
                <c:pt idx="107">
                  <c:v>44669</c:v>
                </c:pt>
                <c:pt idx="108">
                  <c:v>44670</c:v>
                </c:pt>
                <c:pt idx="109">
                  <c:v>44671</c:v>
                </c:pt>
                <c:pt idx="110">
                  <c:v>44672</c:v>
                </c:pt>
                <c:pt idx="111">
                  <c:v>44673</c:v>
                </c:pt>
                <c:pt idx="112">
                  <c:v>44674</c:v>
                </c:pt>
                <c:pt idx="113">
                  <c:v>44675</c:v>
                </c:pt>
                <c:pt idx="114">
                  <c:v>44676</c:v>
                </c:pt>
                <c:pt idx="115">
                  <c:v>44677</c:v>
                </c:pt>
                <c:pt idx="116">
                  <c:v>44678</c:v>
                </c:pt>
                <c:pt idx="117">
                  <c:v>44679</c:v>
                </c:pt>
                <c:pt idx="118">
                  <c:v>44680</c:v>
                </c:pt>
                <c:pt idx="119">
                  <c:v>44681</c:v>
                </c:pt>
                <c:pt idx="120">
                  <c:v>44682</c:v>
                </c:pt>
                <c:pt idx="121">
                  <c:v>44683</c:v>
                </c:pt>
                <c:pt idx="122">
                  <c:v>44684</c:v>
                </c:pt>
                <c:pt idx="123">
                  <c:v>44685</c:v>
                </c:pt>
                <c:pt idx="124">
                  <c:v>44686</c:v>
                </c:pt>
                <c:pt idx="125">
                  <c:v>44687</c:v>
                </c:pt>
                <c:pt idx="126">
                  <c:v>44688</c:v>
                </c:pt>
                <c:pt idx="127">
                  <c:v>44689</c:v>
                </c:pt>
                <c:pt idx="128">
                  <c:v>44690</c:v>
                </c:pt>
                <c:pt idx="129">
                  <c:v>44691</c:v>
                </c:pt>
                <c:pt idx="130">
                  <c:v>44692</c:v>
                </c:pt>
                <c:pt idx="131">
                  <c:v>44693</c:v>
                </c:pt>
                <c:pt idx="132">
                  <c:v>44694</c:v>
                </c:pt>
                <c:pt idx="133">
                  <c:v>44695</c:v>
                </c:pt>
                <c:pt idx="134">
                  <c:v>44696</c:v>
                </c:pt>
                <c:pt idx="135">
                  <c:v>44697</c:v>
                </c:pt>
                <c:pt idx="136">
                  <c:v>44698</c:v>
                </c:pt>
                <c:pt idx="137">
                  <c:v>44699</c:v>
                </c:pt>
                <c:pt idx="138">
                  <c:v>44700</c:v>
                </c:pt>
                <c:pt idx="139">
                  <c:v>44701</c:v>
                </c:pt>
                <c:pt idx="140">
                  <c:v>44702</c:v>
                </c:pt>
                <c:pt idx="141">
                  <c:v>44703</c:v>
                </c:pt>
                <c:pt idx="142">
                  <c:v>44704</c:v>
                </c:pt>
                <c:pt idx="143">
                  <c:v>44705</c:v>
                </c:pt>
                <c:pt idx="144">
                  <c:v>44706</c:v>
                </c:pt>
                <c:pt idx="145">
                  <c:v>44707</c:v>
                </c:pt>
                <c:pt idx="146">
                  <c:v>44708</c:v>
                </c:pt>
                <c:pt idx="147">
                  <c:v>44709</c:v>
                </c:pt>
                <c:pt idx="148">
                  <c:v>44710</c:v>
                </c:pt>
                <c:pt idx="149">
                  <c:v>44711</c:v>
                </c:pt>
                <c:pt idx="150">
                  <c:v>44712</c:v>
                </c:pt>
                <c:pt idx="151">
                  <c:v>44713</c:v>
                </c:pt>
                <c:pt idx="152">
                  <c:v>44714</c:v>
                </c:pt>
                <c:pt idx="153">
                  <c:v>44715</c:v>
                </c:pt>
                <c:pt idx="154">
                  <c:v>44716</c:v>
                </c:pt>
                <c:pt idx="155">
                  <c:v>44717</c:v>
                </c:pt>
                <c:pt idx="156">
                  <c:v>44718</c:v>
                </c:pt>
                <c:pt idx="157">
                  <c:v>44719</c:v>
                </c:pt>
                <c:pt idx="158">
                  <c:v>44720</c:v>
                </c:pt>
                <c:pt idx="159">
                  <c:v>44721</c:v>
                </c:pt>
                <c:pt idx="160">
                  <c:v>44722</c:v>
                </c:pt>
                <c:pt idx="161">
                  <c:v>44723</c:v>
                </c:pt>
                <c:pt idx="162">
                  <c:v>44724</c:v>
                </c:pt>
                <c:pt idx="163">
                  <c:v>44725</c:v>
                </c:pt>
                <c:pt idx="164">
                  <c:v>44726</c:v>
                </c:pt>
                <c:pt idx="165">
                  <c:v>44727</c:v>
                </c:pt>
                <c:pt idx="166">
                  <c:v>44728</c:v>
                </c:pt>
                <c:pt idx="167">
                  <c:v>44729</c:v>
                </c:pt>
                <c:pt idx="168">
                  <c:v>44730</c:v>
                </c:pt>
                <c:pt idx="169">
                  <c:v>44731</c:v>
                </c:pt>
                <c:pt idx="170">
                  <c:v>44732</c:v>
                </c:pt>
                <c:pt idx="171">
                  <c:v>44733</c:v>
                </c:pt>
                <c:pt idx="172">
                  <c:v>44734</c:v>
                </c:pt>
                <c:pt idx="173">
                  <c:v>44735</c:v>
                </c:pt>
                <c:pt idx="174">
                  <c:v>44736</c:v>
                </c:pt>
                <c:pt idx="175">
                  <c:v>44737</c:v>
                </c:pt>
                <c:pt idx="176">
                  <c:v>44738</c:v>
                </c:pt>
                <c:pt idx="177">
                  <c:v>44739</c:v>
                </c:pt>
                <c:pt idx="178">
                  <c:v>44740</c:v>
                </c:pt>
                <c:pt idx="179">
                  <c:v>44741</c:v>
                </c:pt>
                <c:pt idx="180">
                  <c:v>44742</c:v>
                </c:pt>
                <c:pt idx="181">
                  <c:v>44743</c:v>
                </c:pt>
                <c:pt idx="182">
                  <c:v>44744</c:v>
                </c:pt>
                <c:pt idx="183">
                  <c:v>44745</c:v>
                </c:pt>
                <c:pt idx="184">
                  <c:v>44746</c:v>
                </c:pt>
                <c:pt idx="185">
                  <c:v>44747</c:v>
                </c:pt>
                <c:pt idx="186">
                  <c:v>44748</c:v>
                </c:pt>
                <c:pt idx="187">
                  <c:v>44749</c:v>
                </c:pt>
                <c:pt idx="188">
                  <c:v>44750</c:v>
                </c:pt>
                <c:pt idx="189">
                  <c:v>44751</c:v>
                </c:pt>
                <c:pt idx="190">
                  <c:v>44752</c:v>
                </c:pt>
                <c:pt idx="191">
                  <c:v>44753</c:v>
                </c:pt>
                <c:pt idx="192">
                  <c:v>44754</c:v>
                </c:pt>
                <c:pt idx="193">
                  <c:v>44755</c:v>
                </c:pt>
                <c:pt idx="194">
                  <c:v>44756</c:v>
                </c:pt>
                <c:pt idx="195">
                  <c:v>44757</c:v>
                </c:pt>
                <c:pt idx="196">
                  <c:v>44758</c:v>
                </c:pt>
                <c:pt idx="197">
                  <c:v>44759</c:v>
                </c:pt>
                <c:pt idx="198">
                  <c:v>44760</c:v>
                </c:pt>
                <c:pt idx="199">
                  <c:v>44761</c:v>
                </c:pt>
                <c:pt idx="200">
                  <c:v>44762</c:v>
                </c:pt>
                <c:pt idx="201">
                  <c:v>44763</c:v>
                </c:pt>
                <c:pt idx="202">
                  <c:v>44764</c:v>
                </c:pt>
                <c:pt idx="203">
                  <c:v>44765</c:v>
                </c:pt>
                <c:pt idx="204">
                  <c:v>44766</c:v>
                </c:pt>
                <c:pt idx="205">
                  <c:v>44767</c:v>
                </c:pt>
                <c:pt idx="206">
                  <c:v>44768</c:v>
                </c:pt>
                <c:pt idx="207">
                  <c:v>44769</c:v>
                </c:pt>
                <c:pt idx="208">
                  <c:v>44770</c:v>
                </c:pt>
                <c:pt idx="209">
                  <c:v>44771</c:v>
                </c:pt>
                <c:pt idx="210">
                  <c:v>44772</c:v>
                </c:pt>
                <c:pt idx="211">
                  <c:v>44773</c:v>
                </c:pt>
                <c:pt idx="212">
                  <c:v>44774</c:v>
                </c:pt>
                <c:pt idx="213">
                  <c:v>44775</c:v>
                </c:pt>
                <c:pt idx="214">
                  <c:v>44776</c:v>
                </c:pt>
                <c:pt idx="215">
                  <c:v>44777</c:v>
                </c:pt>
                <c:pt idx="216">
                  <c:v>44778</c:v>
                </c:pt>
                <c:pt idx="217">
                  <c:v>44779</c:v>
                </c:pt>
                <c:pt idx="218">
                  <c:v>44780</c:v>
                </c:pt>
                <c:pt idx="219">
                  <c:v>44781</c:v>
                </c:pt>
                <c:pt idx="220">
                  <c:v>44782</c:v>
                </c:pt>
                <c:pt idx="221">
                  <c:v>44783</c:v>
                </c:pt>
                <c:pt idx="222">
                  <c:v>44784</c:v>
                </c:pt>
                <c:pt idx="223">
                  <c:v>44785</c:v>
                </c:pt>
                <c:pt idx="224">
                  <c:v>44786</c:v>
                </c:pt>
                <c:pt idx="225">
                  <c:v>44787</c:v>
                </c:pt>
                <c:pt idx="226">
                  <c:v>44788</c:v>
                </c:pt>
                <c:pt idx="227">
                  <c:v>44789</c:v>
                </c:pt>
                <c:pt idx="228">
                  <c:v>44790</c:v>
                </c:pt>
                <c:pt idx="229">
                  <c:v>44791</c:v>
                </c:pt>
                <c:pt idx="230">
                  <c:v>44792</c:v>
                </c:pt>
                <c:pt idx="231">
                  <c:v>44793</c:v>
                </c:pt>
                <c:pt idx="232">
                  <c:v>44794</c:v>
                </c:pt>
                <c:pt idx="233">
                  <c:v>44795</c:v>
                </c:pt>
                <c:pt idx="234">
                  <c:v>44796</c:v>
                </c:pt>
              </c:numCache>
            </c:numRef>
          </c:cat>
          <c:val>
            <c:numRef>
              <c:f>NEONATAL!$AA$5:$AA$239</c:f>
              <c:numCache>
                <c:formatCode>General</c:formatCode>
                <c:ptCount val="235"/>
                <c:pt idx="0">
                  <c:v>224</c:v>
                </c:pt>
                <c:pt idx="1">
                  <c:v>209</c:v>
                </c:pt>
                <c:pt idx="2">
                  <c:v>203</c:v>
                </c:pt>
                <c:pt idx="3">
                  <c:v>208</c:v>
                </c:pt>
                <c:pt idx="4">
                  <c:v>214</c:v>
                </c:pt>
                <c:pt idx="5">
                  <c:v>206</c:v>
                </c:pt>
                <c:pt idx="6">
                  <c:v>229</c:v>
                </c:pt>
                <c:pt idx="7">
                  <c:v>236</c:v>
                </c:pt>
                <c:pt idx="8">
                  <c:v>204</c:v>
                </c:pt>
                <c:pt idx="9">
                  <c:v>204</c:v>
                </c:pt>
                <c:pt idx="10">
                  <c:v>231</c:v>
                </c:pt>
                <c:pt idx="11">
                  <c:v>224</c:v>
                </c:pt>
                <c:pt idx="12">
                  <c:v>233</c:v>
                </c:pt>
                <c:pt idx="13">
                  <c:v>241</c:v>
                </c:pt>
                <c:pt idx="14">
                  <c:v>225</c:v>
                </c:pt>
                <c:pt idx="15">
                  <c:v>229</c:v>
                </c:pt>
                <c:pt idx="16">
                  <c:v>200</c:v>
                </c:pt>
                <c:pt idx="17">
                  <c:v>210</c:v>
                </c:pt>
                <c:pt idx="18">
                  <c:v>205</c:v>
                </c:pt>
                <c:pt idx="19">
                  <c:v>228</c:v>
                </c:pt>
                <c:pt idx="20">
                  <c:v>218</c:v>
                </c:pt>
                <c:pt idx="21">
                  <c:v>228</c:v>
                </c:pt>
                <c:pt idx="22">
                  <c:v>224</c:v>
                </c:pt>
                <c:pt idx="23">
                  <c:v>210</c:v>
                </c:pt>
                <c:pt idx="24">
                  <c:v>219</c:v>
                </c:pt>
                <c:pt idx="25">
                  <c:v>206</c:v>
                </c:pt>
                <c:pt idx="26">
                  <c:v>226</c:v>
                </c:pt>
                <c:pt idx="27">
                  <c:v>228</c:v>
                </c:pt>
                <c:pt idx="28">
                  <c:v>235</c:v>
                </c:pt>
                <c:pt idx="29">
                  <c:v>238</c:v>
                </c:pt>
                <c:pt idx="30">
                  <c:v>204</c:v>
                </c:pt>
                <c:pt idx="31">
                  <c:v>222</c:v>
                </c:pt>
                <c:pt idx="32">
                  <c:v>214</c:v>
                </c:pt>
                <c:pt idx="33">
                  <c:v>216</c:v>
                </c:pt>
                <c:pt idx="34">
                  <c:v>222</c:v>
                </c:pt>
                <c:pt idx="35">
                  <c:v>231</c:v>
                </c:pt>
                <c:pt idx="36">
                  <c:v>230</c:v>
                </c:pt>
                <c:pt idx="37">
                  <c:v>234</c:v>
                </c:pt>
                <c:pt idx="38">
                  <c:v>223</c:v>
                </c:pt>
                <c:pt idx="39">
                  <c:v>229</c:v>
                </c:pt>
                <c:pt idx="40">
                  <c:v>255</c:v>
                </c:pt>
                <c:pt idx="41">
                  <c:v>242</c:v>
                </c:pt>
                <c:pt idx="42">
                  <c:v>251</c:v>
                </c:pt>
                <c:pt idx="43">
                  <c:v>242</c:v>
                </c:pt>
                <c:pt idx="44">
                  <c:v>231</c:v>
                </c:pt>
                <c:pt idx="45">
                  <c:v>232</c:v>
                </c:pt>
                <c:pt idx="46">
                  <c:v>228</c:v>
                </c:pt>
                <c:pt idx="47">
                  <c:v>230</c:v>
                </c:pt>
                <c:pt idx="48">
                  <c:v>244</c:v>
                </c:pt>
                <c:pt idx="49">
                  <c:v>241</c:v>
                </c:pt>
                <c:pt idx="50">
                  <c:v>245</c:v>
                </c:pt>
                <c:pt idx="51">
                  <c:v>233</c:v>
                </c:pt>
                <c:pt idx="52">
                  <c:v>233</c:v>
                </c:pt>
                <c:pt idx="53">
                  <c:v>223</c:v>
                </c:pt>
                <c:pt idx="54">
                  <c:v>229</c:v>
                </c:pt>
                <c:pt idx="55">
                  <c:v>205</c:v>
                </c:pt>
                <c:pt idx="56">
                  <c:v>224</c:v>
                </c:pt>
                <c:pt idx="57">
                  <c:v>228</c:v>
                </c:pt>
                <c:pt idx="58">
                  <c:v>233</c:v>
                </c:pt>
                <c:pt idx="59">
                  <c:v>229</c:v>
                </c:pt>
                <c:pt idx="60">
                  <c:v>240</c:v>
                </c:pt>
                <c:pt idx="61">
                  <c:v>221</c:v>
                </c:pt>
                <c:pt idx="62">
                  <c:v>237</c:v>
                </c:pt>
                <c:pt idx="63">
                  <c:v>231</c:v>
                </c:pt>
                <c:pt idx="64">
                  <c:v>240</c:v>
                </c:pt>
                <c:pt idx="65">
                  <c:v>253</c:v>
                </c:pt>
                <c:pt idx="66">
                  <c:v>226</c:v>
                </c:pt>
                <c:pt idx="67">
                  <c:v>223</c:v>
                </c:pt>
                <c:pt idx="68">
                  <c:v>219</c:v>
                </c:pt>
                <c:pt idx="69">
                  <c:v>209</c:v>
                </c:pt>
                <c:pt idx="70">
                  <c:v>207</c:v>
                </c:pt>
                <c:pt idx="71">
                  <c:v>225</c:v>
                </c:pt>
                <c:pt idx="72">
                  <c:v>218</c:v>
                </c:pt>
                <c:pt idx="73">
                  <c:v>207</c:v>
                </c:pt>
                <c:pt idx="74">
                  <c:v>214</c:v>
                </c:pt>
                <c:pt idx="75">
                  <c:v>226</c:v>
                </c:pt>
                <c:pt idx="76">
                  <c:v>206</c:v>
                </c:pt>
                <c:pt idx="77">
                  <c:v>234</c:v>
                </c:pt>
                <c:pt idx="78">
                  <c:v>229</c:v>
                </c:pt>
                <c:pt idx="79">
                  <c:v>225</c:v>
                </c:pt>
                <c:pt idx="80">
                  <c:v>215</c:v>
                </c:pt>
                <c:pt idx="81">
                  <c:v>219</c:v>
                </c:pt>
                <c:pt idx="82">
                  <c:v>237</c:v>
                </c:pt>
                <c:pt idx="83">
                  <c:v>237</c:v>
                </c:pt>
                <c:pt idx="84">
                  <c:v>238</c:v>
                </c:pt>
                <c:pt idx="85">
                  <c:v>237</c:v>
                </c:pt>
                <c:pt idx="86">
                  <c:v>229</c:v>
                </c:pt>
                <c:pt idx="87">
                  <c:v>233</c:v>
                </c:pt>
                <c:pt idx="88">
                  <c:v>236</c:v>
                </c:pt>
                <c:pt idx="89">
                  <c:v>244</c:v>
                </c:pt>
                <c:pt idx="90">
                  <c:v>257</c:v>
                </c:pt>
                <c:pt idx="91">
                  <c:v>248</c:v>
                </c:pt>
                <c:pt idx="92">
                  <c:v>239</c:v>
                </c:pt>
                <c:pt idx="93">
                  <c:v>238</c:v>
                </c:pt>
                <c:pt idx="94">
                  <c:v>228</c:v>
                </c:pt>
                <c:pt idx="95">
                  <c:v>232</c:v>
                </c:pt>
                <c:pt idx="96">
                  <c:v>254</c:v>
                </c:pt>
                <c:pt idx="97">
                  <c:v>251</c:v>
                </c:pt>
                <c:pt idx="98">
                  <c:v>249</c:v>
                </c:pt>
                <c:pt idx="99">
                  <c:v>248</c:v>
                </c:pt>
                <c:pt idx="100">
                  <c:v>242</c:v>
                </c:pt>
                <c:pt idx="101">
                  <c:v>261</c:v>
                </c:pt>
                <c:pt idx="102">
                  <c:v>248</c:v>
                </c:pt>
                <c:pt idx="103">
                  <c:v>253</c:v>
                </c:pt>
                <c:pt idx="104">
                  <c:v>253</c:v>
                </c:pt>
                <c:pt idx="105">
                  <c:v>249</c:v>
                </c:pt>
                <c:pt idx="106">
                  <c:v>216</c:v>
                </c:pt>
                <c:pt idx="107">
                  <c:v>221</c:v>
                </c:pt>
                <c:pt idx="108">
                  <c:v>227</c:v>
                </c:pt>
                <c:pt idx="109">
                  <c:v>256</c:v>
                </c:pt>
                <c:pt idx="110">
                  <c:v>248</c:v>
                </c:pt>
                <c:pt idx="111">
                  <c:v>255</c:v>
                </c:pt>
                <c:pt idx="112">
                  <c:v>257</c:v>
                </c:pt>
                <c:pt idx="113">
                  <c:v>252</c:v>
                </c:pt>
                <c:pt idx="114">
                  <c:v>224</c:v>
                </c:pt>
                <c:pt idx="115">
                  <c:v>237</c:v>
                </c:pt>
                <c:pt idx="116">
                  <c:v>235</c:v>
                </c:pt>
                <c:pt idx="117">
                  <c:v>228</c:v>
                </c:pt>
                <c:pt idx="118">
                  <c:v>239</c:v>
                </c:pt>
                <c:pt idx="119">
                  <c:v>233</c:v>
                </c:pt>
                <c:pt idx="120">
                  <c:v>226</c:v>
                </c:pt>
                <c:pt idx="121">
                  <c:v>210</c:v>
                </c:pt>
                <c:pt idx="122">
                  <c:v>215</c:v>
                </c:pt>
                <c:pt idx="123">
                  <c:v>248</c:v>
                </c:pt>
                <c:pt idx="124">
                  <c:v>248</c:v>
                </c:pt>
                <c:pt idx="125">
                  <c:v>259</c:v>
                </c:pt>
                <c:pt idx="126">
                  <c:v>256</c:v>
                </c:pt>
                <c:pt idx="127">
                  <c:v>249</c:v>
                </c:pt>
                <c:pt idx="128">
                  <c:v>238</c:v>
                </c:pt>
                <c:pt idx="129">
                  <c:v>234</c:v>
                </c:pt>
                <c:pt idx="130">
                  <c:v>234</c:v>
                </c:pt>
                <c:pt idx="131">
                  <c:v>230</c:v>
                </c:pt>
                <c:pt idx="132">
                  <c:v>230</c:v>
                </c:pt>
                <c:pt idx="133">
                  <c:v>241</c:v>
                </c:pt>
                <c:pt idx="134">
                  <c:v>240</c:v>
                </c:pt>
                <c:pt idx="135">
                  <c:v>234</c:v>
                </c:pt>
                <c:pt idx="136">
                  <c:v>236</c:v>
                </c:pt>
                <c:pt idx="137">
                  <c:v>247</c:v>
                </c:pt>
                <c:pt idx="138">
                  <c:v>242</c:v>
                </c:pt>
                <c:pt idx="139">
                  <c:v>263</c:v>
                </c:pt>
                <c:pt idx="140">
                  <c:v>262</c:v>
                </c:pt>
                <c:pt idx="141">
                  <c:v>259</c:v>
                </c:pt>
                <c:pt idx="142">
                  <c:v>266</c:v>
                </c:pt>
                <c:pt idx="143">
                  <c:v>252</c:v>
                </c:pt>
                <c:pt idx="144">
                  <c:v>256</c:v>
                </c:pt>
                <c:pt idx="145">
                  <c:v>242</c:v>
                </c:pt>
                <c:pt idx="146">
                  <c:v>264</c:v>
                </c:pt>
                <c:pt idx="147">
                  <c:v>254</c:v>
                </c:pt>
                <c:pt idx="148">
                  <c:v>238</c:v>
                </c:pt>
                <c:pt idx="149">
                  <c:v>240</c:v>
                </c:pt>
                <c:pt idx="150">
                  <c:v>233</c:v>
                </c:pt>
                <c:pt idx="151">
                  <c:v>244</c:v>
                </c:pt>
                <c:pt idx="152">
                  <c:v>250</c:v>
                </c:pt>
                <c:pt idx="153">
                  <c:v>253</c:v>
                </c:pt>
                <c:pt idx="154">
                  <c:v>258</c:v>
                </c:pt>
                <c:pt idx="155">
                  <c:v>243</c:v>
                </c:pt>
                <c:pt idx="156">
                  <c:v>245</c:v>
                </c:pt>
                <c:pt idx="157">
                  <c:v>246</c:v>
                </c:pt>
                <c:pt idx="158">
                  <c:v>245</c:v>
                </c:pt>
                <c:pt idx="159">
                  <c:v>270</c:v>
                </c:pt>
                <c:pt idx="160">
                  <c:v>265</c:v>
                </c:pt>
                <c:pt idx="161">
                  <c:v>254</c:v>
                </c:pt>
                <c:pt idx="162">
                  <c:v>240</c:v>
                </c:pt>
                <c:pt idx="163">
                  <c:v>242</c:v>
                </c:pt>
                <c:pt idx="164">
                  <c:v>234</c:v>
                </c:pt>
                <c:pt idx="165">
                  <c:v>237</c:v>
                </c:pt>
                <c:pt idx="166">
                  <c:v>243</c:v>
                </c:pt>
                <c:pt idx="167">
                  <c:v>227</c:v>
                </c:pt>
                <c:pt idx="168">
                  <c:v>240</c:v>
                </c:pt>
                <c:pt idx="169">
                  <c:v>247</c:v>
                </c:pt>
                <c:pt idx="170">
                  <c:v>239</c:v>
                </c:pt>
                <c:pt idx="171">
                  <c:v>223</c:v>
                </c:pt>
                <c:pt idx="172">
                  <c:v>234</c:v>
                </c:pt>
                <c:pt idx="173">
                  <c:v>236</c:v>
                </c:pt>
                <c:pt idx="174">
                  <c:v>229</c:v>
                </c:pt>
                <c:pt idx="175">
                  <c:v>241</c:v>
                </c:pt>
                <c:pt idx="176">
                  <c:v>246</c:v>
                </c:pt>
                <c:pt idx="177">
                  <c:v>220</c:v>
                </c:pt>
                <c:pt idx="178">
                  <c:v>227</c:v>
                </c:pt>
                <c:pt idx="179">
                  <c:v>234</c:v>
                </c:pt>
                <c:pt idx="180">
                  <c:v>242</c:v>
                </c:pt>
                <c:pt idx="181">
                  <c:v>239</c:v>
                </c:pt>
                <c:pt idx="182">
                  <c:v>253</c:v>
                </c:pt>
                <c:pt idx="183">
                  <c:v>250</c:v>
                </c:pt>
                <c:pt idx="184">
                  <c:v>251</c:v>
                </c:pt>
                <c:pt idx="185">
                  <c:v>243</c:v>
                </c:pt>
                <c:pt idx="186">
                  <c:v>241</c:v>
                </c:pt>
                <c:pt idx="187">
                  <c:v>242</c:v>
                </c:pt>
                <c:pt idx="188">
                  <c:v>251</c:v>
                </c:pt>
                <c:pt idx="189">
                  <c:v>208</c:v>
                </c:pt>
                <c:pt idx="190">
                  <c:v>235</c:v>
                </c:pt>
                <c:pt idx="191">
                  <c:v>228</c:v>
                </c:pt>
                <c:pt idx="192">
                  <c:v>238</c:v>
                </c:pt>
                <c:pt idx="193">
                  <c:v>236</c:v>
                </c:pt>
                <c:pt idx="194">
                  <c:v>250</c:v>
                </c:pt>
                <c:pt idx="195">
                  <c:v>251</c:v>
                </c:pt>
                <c:pt idx="196">
                  <c:v>264</c:v>
                </c:pt>
                <c:pt idx="197">
                  <c:v>244</c:v>
                </c:pt>
                <c:pt idx="198">
                  <c:v>243</c:v>
                </c:pt>
                <c:pt idx="199">
                  <c:v>254</c:v>
                </c:pt>
                <c:pt idx="200">
                  <c:v>266</c:v>
                </c:pt>
                <c:pt idx="201">
                  <c:v>266</c:v>
                </c:pt>
                <c:pt idx="202">
                  <c:v>258</c:v>
                </c:pt>
                <c:pt idx="203">
                  <c:v>227</c:v>
                </c:pt>
                <c:pt idx="204">
                  <c:v>249</c:v>
                </c:pt>
                <c:pt idx="205">
                  <c:v>244</c:v>
                </c:pt>
                <c:pt idx="206">
                  <c:v>248</c:v>
                </c:pt>
                <c:pt idx="207">
                  <c:v>255</c:v>
                </c:pt>
                <c:pt idx="208">
                  <c:v>251</c:v>
                </c:pt>
                <c:pt idx="209">
                  <c:v>251</c:v>
                </c:pt>
                <c:pt idx="210">
                  <c:v>261</c:v>
                </c:pt>
                <c:pt idx="211">
                  <c:v>260</c:v>
                </c:pt>
                <c:pt idx="212">
                  <c:v>242</c:v>
                </c:pt>
                <c:pt idx="213">
                  <c:v>249</c:v>
                </c:pt>
                <c:pt idx="214">
                  <c:v>232</c:v>
                </c:pt>
                <c:pt idx="215">
                  <c:v>233</c:v>
                </c:pt>
                <c:pt idx="216">
                  <c:v>228</c:v>
                </c:pt>
                <c:pt idx="217">
                  <c:v>240</c:v>
                </c:pt>
                <c:pt idx="218">
                  <c:v>243</c:v>
                </c:pt>
                <c:pt idx="219">
                  <c:v>237</c:v>
                </c:pt>
                <c:pt idx="220">
                  <c:v>237</c:v>
                </c:pt>
                <c:pt idx="221">
                  <c:v>240</c:v>
                </c:pt>
                <c:pt idx="222">
                  <c:v>246</c:v>
                </c:pt>
                <c:pt idx="223">
                  <c:v>248</c:v>
                </c:pt>
                <c:pt idx="224">
                  <c:v>243</c:v>
                </c:pt>
                <c:pt idx="225">
                  <c:v>221</c:v>
                </c:pt>
                <c:pt idx="226">
                  <c:v>241</c:v>
                </c:pt>
                <c:pt idx="227">
                  <c:v>242</c:v>
                </c:pt>
                <c:pt idx="228">
                  <c:v>246</c:v>
                </c:pt>
                <c:pt idx="229">
                  <c:v>252</c:v>
                </c:pt>
                <c:pt idx="230">
                  <c:v>256</c:v>
                </c:pt>
                <c:pt idx="231">
                  <c:v>256</c:v>
                </c:pt>
                <c:pt idx="232">
                  <c:v>244</c:v>
                </c:pt>
                <c:pt idx="233">
                  <c:v>262</c:v>
                </c:pt>
                <c:pt idx="234">
                  <c:v>257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93-473C-AF7B-C54F42301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0290304"/>
        <c:axId val="790289520"/>
      </c:barChart>
      <c:lineChart>
        <c:grouping val="standard"/>
        <c:varyColors val="0"/>
        <c:ser>
          <c:idx val="2"/>
          <c:order val="2"/>
          <c:tx>
            <c:strRef>
              <c:f>NEONATAL!$AB$3:$AB$4</c:f>
              <c:strCache>
                <c:ptCount val="2"/>
                <c:pt idx="0">
                  <c:v>UCI INTENSIVA NEONATAL</c:v>
                </c:pt>
                <c:pt idx="1">
                  <c:v>%
OCUPACION</c:v>
                </c:pt>
              </c:strCache>
            </c:strRef>
          </c:tx>
          <c:spPr>
            <a:ln w="285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5000"/>
                </a:schemeClr>
              </a:solidFill>
              <a:ln w="9525">
                <a:solidFill>
                  <a:schemeClr val="accent2">
                    <a:lumMod val="75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0"/>
                  <c:y val="-0.10666666666666667"/>
                </c:manualLayout>
              </c:layout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124-4799-B767-44EFA61FBAC0}"/>
                </c:ext>
              </c:extLst>
            </c:dLbl>
            <c:dLbl>
              <c:idx val="234"/>
              <c:layout>
                <c:manualLayout>
                  <c:x val="-4.7952047952048146E-2"/>
                  <c:y val="-7.3333333333333348E-2"/>
                </c:manualLayout>
              </c:layout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4BF-4146-9082-8502E7DB201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NEONATAL!$Y$5:$Y$239</c:f>
              <c:numCache>
                <c:formatCode>m/d/yyyy</c:formatCode>
                <c:ptCount val="235"/>
                <c:pt idx="0">
                  <c:v>44562</c:v>
                </c:pt>
                <c:pt idx="1">
                  <c:v>44563</c:v>
                </c:pt>
                <c:pt idx="2">
                  <c:v>44564</c:v>
                </c:pt>
                <c:pt idx="3">
                  <c:v>44565</c:v>
                </c:pt>
                <c:pt idx="4">
                  <c:v>44566</c:v>
                </c:pt>
                <c:pt idx="5">
                  <c:v>44567</c:v>
                </c:pt>
                <c:pt idx="6">
                  <c:v>44568</c:v>
                </c:pt>
                <c:pt idx="7">
                  <c:v>44569</c:v>
                </c:pt>
                <c:pt idx="8">
                  <c:v>44570</c:v>
                </c:pt>
                <c:pt idx="9">
                  <c:v>44571</c:v>
                </c:pt>
                <c:pt idx="10">
                  <c:v>44572</c:v>
                </c:pt>
                <c:pt idx="11">
                  <c:v>44573</c:v>
                </c:pt>
                <c:pt idx="12">
                  <c:v>44574</c:v>
                </c:pt>
                <c:pt idx="13">
                  <c:v>44575</c:v>
                </c:pt>
                <c:pt idx="14">
                  <c:v>44576</c:v>
                </c:pt>
                <c:pt idx="15">
                  <c:v>44577</c:v>
                </c:pt>
                <c:pt idx="16">
                  <c:v>44578</c:v>
                </c:pt>
                <c:pt idx="17">
                  <c:v>44579</c:v>
                </c:pt>
                <c:pt idx="18">
                  <c:v>44580</c:v>
                </c:pt>
                <c:pt idx="19">
                  <c:v>44581</c:v>
                </c:pt>
                <c:pt idx="20">
                  <c:v>44582</c:v>
                </c:pt>
                <c:pt idx="21">
                  <c:v>44583</c:v>
                </c:pt>
                <c:pt idx="22">
                  <c:v>44584</c:v>
                </c:pt>
                <c:pt idx="23">
                  <c:v>44585</c:v>
                </c:pt>
                <c:pt idx="24">
                  <c:v>44586</c:v>
                </c:pt>
                <c:pt idx="25">
                  <c:v>44587</c:v>
                </c:pt>
                <c:pt idx="26">
                  <c:v>44588</c:v>
                </c:pt>
                <c:pt idx="27">
                  <c:v>44589</c:v>
                </c:pt>
                <c:pt idx="28">
                  <c:v>44590</c:v>
                </c:pt>
                <c:pt idx="29">
                  <c:v>44591</c:v>
                </c:pt>
                <c:pt idx="30">
                  <c:v>44592</c:v>
                </c:pt>
                <c:pt idx="31">
                  <c:v>44593</c:v>
                </c:pt>
                <c:pt idx="32">
                  <c:v>44594</c:v>
                </c:pt>
                <c:pt idx="33">
                  <c:v>44595</c:v>
                </c:pt>
                <c:pt idx="34">
                  <c:v>44596</c:v>
                </c:pt>
                <c:pt idx="35">
                  <c:v>44597</c:v>
                </c:pt>
                <c:pt idx="36">
                  <c:v>44598</c:v>
                </c:pt>
                <c:pt idx="37">
                  <c:v>44599</c:v>
                </c:pt>
                <c:pt idx="38">
                  <c:v>44600</c:v>
                </c:pt>
                <c:pt idx="39">
                  <c:v>44601</c:v>
                </c:pt>
                <c:pt idx="40">
                  <c:v>44602</c:v>
                </c:pt>
                <c:pt idx="41">
                  <c:v>44603</c:v>
                </c:pt>
                <c:pt idx="42">
                  <c:v>44604</c:v>
                </c:pt>
                <c:pt idx="43">
                  <c:v>44605</c:v>
                </c:pt>
                <c:pt idx="44">
                  <c:v>44606</c:v>
                </c:pt>
                <c:pt idx="45">
                  <c:v>44607</c:v>
                </c:pt>
                <c:pt idx="46">
                  <c:v>44608</c:v>
                </c:pt>
                <c:pt idx="47">
                  <c:v>44609</c:v>
                </c:pt>
                <c:pt idx="48">
                  <c:v>44610</c:v>
                </c:pt>
                <c:pt idx="49">
                  <c:v>44611</c:v>
                </c:pt>
                <c:pt idx="50">
                  <c:v>44612</c:v>
                </c:pt>
                <c:pt idx="51">
                  <c:v>44613</c:v>
                </c:pt>
                <c:pt idx="52">
                  <c:v>44614</c:v>
                </c:pt>
                <c:pt idx="53">
                  <c:v>44615</c:v>
                </c:pt>
                <c:pt idx="54">
                  <c:v>44616</c:v>
                </c:pt>
                <c:pt idx="55">
                  <c:v>44617</c:v>
                </c:pt>
                <c:pt idx="56">
                  <c:v>44618</c:v>
                </c:pt>
                <c:pt idx="57">
                  <c:v>44619</c:v>
                </c:pt>
                <c:pt idx="58">
                  <c:v>44620</c:v>
                </c:pt>
                <c:pt idx="59">
                  <c:v>44621</c:v>
                </c:pt>
                <c:pt idx="60">
                  <c:v>44622</c:v>
                </c:pt>
                <c:pt idx="61">
                  <c:v>44623</c:v>
                </c:pt>
                <c:pt idx="62">
                  <c:v>44624</c:v>
                </c:pt>
                <c:pt idx="63">
                  <c:v>44625</c:v>
                </c:pt>
                <c:pt idx="64">
                  <c:v>44626</c:v>
                </c:pt>
                <c:pt idx="65">
                  <c:v>44627</c:v>
                </c:pt>
                <c:pt idx="66">
                  <c:v>44628</c:v>
                </c:pt>
                <c:pt idx="67">
                  <c:v>44629</c:v>
                </c:pt>
                <c:pt idx="68">
                  <c:v>44630</c:v>
                </c:pt>
                <c:pt idx="69">
                  <c:v>44631</c:v>
                </c:pt>
                <c:pt idx="70">
                  <c:v>44632</c:v>
                </c:pt>
                <c:pt idx="71">
                  <c:v>44633</c:v>
                </c:pt>
                <c:pt idx="72">
                  <c:v>44634</c:v>
                </c:pt>
                <c:pt idx="73">
                  <c:v>44635</c:v>
                </c:pt>
                <c:pt idx="74">
                  <c:v>44636</c:v>
                </c:pt>
                <c:pt idx="75">
                  <c:v>44637</c:v>
                </c:pt>
                <c:pt idx="76">
                  <c:v>44638</c:v>
                </c:pt>
                <c:pt idx="77">
                  <c:v>44639</c:v>
                </c:pt>
                <c:pt idx="78">
                  <c:v>44640</c:v>
                </c:pt>
                <c:pt idx="79">
                  <c:v>44641</c:v>
                </c:pt>
                <c:pt idx="80">
                  <c:v>44642</c:v>
                </c:pt>
                <c:pt idx="81">
                  <c:v>44643</c:v>
                </c:pt>
                <c:pt idx="82">
                  <c:v>44644</c:v>
                </c:pt>
                <c:pt idx="83">
                  <c:v>44645</c:v>
                </c:pt>
                <c:pt idx="84">
                  <c:v>44646</c:v>
                </c:pt>
                <c:pt idx="85">
                  <c:v>44647</c:v>
                </c:pt>
                <c:pt idx="86">
                  <c:v>44648</c:v>
                </c:pt>
                <c:pt idx="87">
                  <c:v>44649</c:v>
                </c:pt>
                <c:pt idx="88">
                  <c:v>44650</c:v>
                </c:pt>
                <c:pt idx="89">
                  <c:v>44651</c:v>
                </c:pt>
                <c:pt idx="90">
                  <c:v>44652</c:v>
                </c:pt>
                <c:pt idx="91">
                  <c:v>44653</c:v>
                </c:pt>
                <c:pt idx="92">
                  <c:v>44654</c:v>
                </c:pt>
                <c:pt idx="93">
                  <c:v>44655</c:v>
                </c:pt>
                <c:pt idx="94">
                  <c:v>44656</c:v>
                </c:pt>
                <c:pt idx="95">
                  <c:v>44657</c:v>
                </c:pt>
                <c:pt idx="96">
                  <c:v>44658</c:v>
                </c:pt>
                <c:pt idx="97">
                  <c:v>44659</c:v>
                </c:pt>
                <c:pt idx="98">
                  <c:v>44660</c:v>
                </c:pt>
                <c:pt idx="99">
                  <c:v>44661</c:v>
                </c:pt>
                <c:pt idx="100">
                  <c:v>44662</c:v>
                </c:pt>
                <c:pt idx="101">
                  <c:v>44663</c:v>
                </c:pt>
                <c:pt idx="102">
                  <c:v>44664</c:v>
                </c:pt>
                <c:pt idx="103">
                  <c:v>44665</c:v>
                </c:pt>
                <c:pt idx="104">
                  <c:v>44666</c:v>
                </c:pt>
                <c:pt idx="105">
                  <c:v>44667</c:v>
                </c:pt>
                <c:pt idx="106">
                  <c:v>44668</c:v>
                </c:pt>
                <c:pt idx="107">
                  <c:v>44669</c:v>
                </c:pt>
                <c:pt idx="108">
                  <c:v>44670</c:v>
                </c:pt>
                <c:pt idx="109">
                  <c:v>44671</c:v>
                </c:pt>
                <c:pt idx="110">
                  <c:v>44672</c:v>
                </c:pt>
                <c:pt idx="111">
                  <c:v>44673</c:v>
                </c:pt>
                <c:pt idx="112">
                  <c:v>44674</c:v>
                </c:pt>
                <c:pt idx="113">
                  <c:v>44675</c:v>
                </c:pt>
                <c:pt idx="114">
                  <c:v>44676</c:v>
                </c:pt>
                <c:pt idx="115">
                  <c:v>44677</c:v>
                </c:pt>
                <c:pt idx="116">
                  <c:v>44678</c:v>
                </c:pt>
                <c:pt idx="117">
                  <c:v>44679</c:v>
                </c:pt>
                <c:pt idx="118">
                  <c:v>44680</c:v>
                </c:pt>
                <c:pt idx="119">
                  <c:v>44681</c:v>
                </c:pt>
                <c:pt idx="120">
                  <c:v>44682</c:v>
                </c:pt>
                <c:pt idx="121">
                  <c:v>44683</c:v>
                </c:pt>
                <c:pt idx="122">
                  <c:v>44684</c:v>
                </c:pt>
                <c:pt idx="123">
                  <c:v>44685</c:v>
                </c:pt>
                <c:pt idx="124">
                  <c:v>44686</c:v>
                </c:pt>
                <c:pt idx="125">
                  <c:v>44687</c:v>
                </c:pt>
                <c:pt idx="126">
                  <c:v>44688</c:v>
                </c:pt>
                <c:pt idx="127">
                  <c:v>44689</c:v>
                </c:pt>
                <c:pt idx="128">
                  <c:v>44690</c:v>
                </c:pt>
                <c:pt idx="129">
                  <c:v>44691</c:v>
                </c:pt>
                <c:pt idx="130">
                  <c:v>44692</c:v>
                </c:pt>
                <c:pt idx="131">
                  <c:v>44693</c:v>
                </c:pt>
                <c:pt idx="132">
                  <c:v>44694</c:v>
                </c:pt>
                <c:pt idx="133">
                  <c:v>44695</c:v>
                </c:pt>
                <c:pt idx="134">
                  <c:v>44696</c:v>
                </c:pt>
                <c:pt idx="135">
                  <c:v>44697</c:v>
                </c:pt>
                <c:pt idx="136">
                  <c:v>44698</c:v>
                </c:pt>
                <c:pt idx="137">
                  <c:v>44699</c:v>
                </c:pt>
                <c:pt idx="138">
                  <c:v>44700</c:v>
                </c:pt>
                <c:pt idx="139">
                  <c:v>44701</c:v>
                </c:pt>
                <c:pt idx="140">
                  <c:v>44702</c:v>
                </c:pt>
                <c:pt idx="141">
                  <c:v>44703</c:v>
                </c:pt>
                <c:pt idx="142">
                  <c:v>44704</c:v>
                </c:pt>
                <c:pt idx="143">
                  <c:v>44705</c:v>
                </c:pt>
                <c:pt idx="144">
                  <c:v>44706</c:v>
                </c:pt>
                <c:pt idx="145">
                  <c:v>44707</c:v>
                </c:pt>
                <c:pt idx="146">
                  <c:v>44708</c:v>
                </c:pt>
                <c:pt idx="147">
                  <c:v>44709</c:v>
                </c:pt>
                <c:pt idx="148">
                  <c:v>44710</c:v>
                </c:pt>
                <c:pt idx="149">
                  <c:v>44711</c:v>
                </c:pt>
                <c:pt idx="150">
                  <c:v>44712</c:v>
                </c:pt>
                <c:pt idx="151">
                  <c:v>44713</c:v>
                </c:pt>
                <c:pt idx="152">
                  <c:v>44714</c:v>
                </c:pt>
                <c:pt idx="153">
                  <c:v>44715</c:v>
                </c:pt>
                <c:pt idx="154">
                  <c:v>44716</c:v>
                </c:pt>
                <c:pt idx="155">
                  <c:v>44717</c:v>
                </c:pt>
                <c:pt idx="156">
                  <c:v>44718</c:v>
                </c:pt>
                <c:pt idx="157">
                  <c:v>44719</c:v>
                </c:pt>
                <c:pt idx="158">
                  <c:v>44720</c:v>
                </c:pt>
                <c:pt idx="159">
                  <c:v>44721</c:v>
                </c:pt>
                <c:pt idx="160">
                  <c:v>44722</c:v>
                </c:pt>
                <c:pt idx="161">
                  <c:v>44723</c:v>
                </c:pt>
                <c:pt idx="162">
                  <c:v>44724</c:v>
                </c:pt>
                <c:pt idx="163">
                  <c:v>44725</c:v>
                </c:pt>
                <c:pt idx="164">
                  <c:v>44726</c:v>
                </c:pt>
                <c:pt idx="165">
                  <c:v>44727</c:v>
                </c:pt>
                <c:pt idx="166">
                  <c:v>44728</c:v>
                </c:pt>
                <c:pt idx="167">
                  <c:v>44729</c:v>
                </c:pt>
                <c:pt idx="168">
                  <c:v>44730</c:v>
                </c:pt>
                <c:pt idx="169">
                  <c:v>44731</c:v>
                </c:pt>
                <c:pt idx="170">
                  <c:v>44732</c:v>
                </c:pt>
                <c:pt idx="171">
                  <c:v>44733</c:v>
                </c:pt>
                <c:pt idx="172">
                  <c:v>44734</c:v>
                </c:pt>
                <c:pt idx="173">
                  <c:v>44735</c:v>
                </c:pt>
                <c:pt idx="174">
                  <c:v>44736</c:v>
                </c:pt>
                <c:pt idx="175">
                  <c:v>44737</c:v>
                </c:pt>
                <c:pt idx="176">
                  <c:v>44738</c:v>
                </c:pt>
                <c:pt idx="177">
                  <c:v>44739</c:v>
                </c:pt>
                <c:pt idx="178">
                  <c:v>44740</c:v>
                </c:pt>
                <c:pt idx="179">
                  <c:v>44741</c:v>
                </c:pt>
                <c:pt idx="180">
                  <c:v>44742</c:v>
                </c:pt>
                <c:pt idx="181">
                  <c:v>44743</c:v>
                </c:pt>
                <c:pt idx="182">
                  <c:v>44744</c:v>
                </c:pt>
                <c:pt idx="183">
                  <c:v>44745</c:v>
                </c:pt>
                <c:pt idx="184">
                  <c:v>44746</c:v>
                </c:pt>
                <c:pt idx="185">
                  <c:v>44747</c:v>
                </c:pt>
                <c:pt idx="186">
                  <c:v>44748</c:v>
                </c:pt>
                <c:pt idx="187">
                  <c:v>44749</c:v>
                </c:pt>
                <c:pt idx="188">
                  <c:v>44750</c:v>
                </c:pt>
                <c:pt idx="189">
                  <c:v>44751</c:v>
                </c:pt>
                <c:pt idx="190">
                  <c:v>44752</c:v>
                </c:pt>
                <c:pt idx="191">
                  <c:v>44753</c:v>
                </c:pt>
                <c:pt idx="192">
                  <c:v>44754</c:v>
                </c:pt>
                <c:pt idx="193">
                  <c:v>44755</c:v>
                </c:pt>
                <c:pt idx="194">
                  <c:v>44756</c:v>
                </c:pt>
                <c:pt idx="195">
                  <c:v>44757</c:v>
                </c:pt>
                <c:pt idx="196">
                  <c:v>44758</c:v>
                </c:pt>
                <c:pt idx="197">
                  <c:v>44759</c:v>
                </c:pt>
                <c:pt idx="198">
                  <c:v>44760</c:v>
                </c:pt>
                <c:pt idx="199">
                  <c:v>44761</c:v>
                </c:pt>
                <c:pt idx="200">
                  <c:v>44762</c:v>
                </c:pt>
                <c:pt idx="201">
                  <c:v>44763</c:v>
                </c:pt>
                <c:pt idx="202">
                  <c:v>44764</c:v>
                </c:pt>
                <c:pt idx="203">
                  <c:v>44765</c:v>
                </c:pt>
                <c:pt idx="204">
                  <c:v>44766</c:v>
                </c:pt>
                <c:pt idx="205">
                  <c:v>44767</c:v>
                </c:pt>
                <c:pt idx="206">
                  <c:v>44768</c:v>
                </c:pt>
                <c:pt idx="207">
                  <c:v>44769</c:v>
                </c:pt>
                <c:pt idx="208">
                  <c:v>44770</c:v>
                </c:pt>
                <c:pt idx="209">
                  <c:v>44771</c:v>
                </c:pt>
                <c:pt idx="210">
                  <c:v>44772</c:v>
                </c:pt>
                <c:pt idx="211">
                  <c:v>44773</c:v>
                </c:pt>
                <c:pt idx="212">
                  <c:v>44774</c:v>
                </c:pt>
                <c:pt idx="213">
                  <c:v>44775</c:v>
                </c:pt>
                <c:pt idx="214">
                  <c:v>44776</c:v>
                </c:pt>
                <c:pt idx="215">
                  <c:v>44777</c:v>
                </c:pt>
                <c:pt idx="216">
                  <c:v>44778</c:v>
                </c:pt>
                <c:pt idx="217">
                  <c:v>44779</c:v>
                </c:pt>
                <c:pt idx="218">
                  <c:v>44780</c:v>
                </c:pt>
                <c:pt idx="219">
                  <c:v>44781</c:v>
                </c:pt>
                <c:pt idx="220">
                  <c:v>44782</c:v>
                </c:pt>
                <c:pt idx="221">
                  <c:v>44783</c:v>
                </c:pt>
                <c:pt idx="222">
                  <c:v>44784</c:v>
                </c:pt>
                <c:pt idx="223">
                  <c:v>44785</c:v>
                </c:pt>
                <c:pt idx="224">
                  <c:v>44786</c:v>
                </c:pt>
                <c:pt idx="225">
                  <c:v>44787</c:v>
                </c:pt>
                <c:pt idx="226">
                  <c:v>44788</c:v>
                </c:pt>
                <c:pt idx="227">
                  <c:v>44789</c:v>
                </c:pt>
                <c:pt idx="228">
                  <c:v>44790</c:v>
                </c:pt>
                <c:pt idx="229">
                  <c:v>44791</c:v>
                </c:pt>
                <c:pt idx="230">
                  <c:v>44792</c:v>
                </c:pt>
                <c:pt idx="231">
                  <c:v>44793</c:v>
                </c:pt>
                <c:pt idx="232">
                  <c:v>44794</c:v>
                </c:pt>
                <c:pt idx="233">
                  <c:v>44795</c:v>
                </c:pt>
                <c:pt idx="234">
                  <c:v>44796</c:v>
                </c:pt>
              </c:numCache>
            </c:numRef>
          </c:cat>
          <c:val>
            <c:numRef>
              <c:f>NEONATAL!$AB$5:$AB$239</c:f>
              <c:numCache>
                <c:formatCode>0%</c:formatCode>
                <c:ptCount val="235"/>
                <c:pt idx="0">
                  <c:v>0.76450511945392496</c:v>
                </c:pt>
                <c:pt idx="1">
                  <c:v>0.71331058020477811</c:v>
                </c:pt>
                <c:pt idx="2">
                  <c:v>0.69283276450511944</c:v>
                </c:pt>
                <c:pt idx="3">
                  <c:v>0.70989761092150172</c:v>
                </c:pt>
                <c:pt idx="4">
                  <c:v>0.7303754266211604</c:v>
                </c:pt>
                <c:pt idx="5">
                  <c:v>0.70307167235494883</c:v>
                </c:pt>
                <c:pt idx="6">
                  <c:v>0.78156996587030714</c:v>
                </c:pt>
                <c:pt idx="7">
                  <c:v>0.80546075085324231</c:v>
                </c:pt>
                <c:pt idx="8">
                  <c:v>0.69624573378839594</c:v>
                </c:pt>
                <c:pt idx="9">
                  <c:v>0.69624573378839594</c:v>
                </c:pt>
                <c:pt idx="10">
                  <c:v>0.78839590443686003</c:v>
                </c:pt>
                <c:pt idx="11">
                  <c:v>0.76450511945392496</c:v>
                </c:pt>
                <c:pt idx="12">
                  <c:v>0.79522184300341292</c:v>
                </c:pt>
                <c:pt idx="13">
                  <c:v>0.8225255972696246</c:v>
                </c:pt>
                <c:pt idx="14">
                  <c:v>0.76791808873720135</c:v>
                </c:pt>
                <c:pt idx="15">
                  <c:v>0.78156996587030714</c:v>
                </c:pt>
                <c:pt idx="16">
                  <c:v>0.68259385665529015</c:v>
                </c:pt>
                <c:pt idx="17">
                  <c:v>0.71672354948805461</c:v>
                </c:pt>
                <c:pt idx="18">
                  <c:v>0.69965870307167233</c:v>
                </c:pt>
                <c:pt idx="19">
                  <c:v>0.77815699658703075</c:v>
                </c:pt>
                <c:pt idx="20">
                  <c:v>0.74402730375426618</c:v>
                </c:pt>
                <c:pt idx="21">
                  <c:v>0.77815699658703075</c:v>
                </c:pt>
                <c:pt idx="22">
                  <c:v>0.76450511945392496</c:v>
                </c:pt>
                <c:pt idx="23">
                  <c:v>0.71672354948805461</c:v>
                </c:pt>
                <c:pt idx="24">
                  <c:v>0.74744027303754268</c:v>
                </c:pt>
                <c:pt idx="25">
                  <c:v>0.70307167235494883</c:v>
                </c:pt>
                <c:pt idx="26">
                  <c:v>0.77133105802047786</c:v>
                </c:pt>
                <c:pt idx="27">
                  <c:v>0.77815699658703075</c:v>
                </c:pt>
                <c:pt idx="28">
                  <c:v>0.80204778156996592</c:v>
                </c:pt>
                <c:pt idx="29">
                  <c:v>0.8122866894197952</c:v>
                </c:pt>
                <c:pt idx="30">
                  <c:v>0.69624573378839594</c:v>
                </c:pt>
                <c:pt idx="31">
                  <c:v>0.75767918088737196</c:v>
                </c:pt>
                <c:pt idx="32">
                  <c:v>0.7303754266211604</c:v>
                </c:pt>
                <c:pt idx="33">
                  <c:v>0.73720136518771329</c:v>
                </c:pt>
                <c:pt idx="34">
                  <c:v>0.75767918088737196</c:v>
                </c:pt>
                <c:pt idx="35">
                  <c:v>0.78839590443686003</c:v>
                </c:pt>
                <c:pt idx="36">
                  <c:v>0.78498293515358364</c:v>
                </c:pt>
                <c:pt idx="37">
                  <c:v>0.79863481228668942</c:v>
                </c:pt>
                <c:pt idx="38">
                  <c:v>0.76109215017064846</c:v>
                </c:pt>
                <c:pt idx="39">
                  <c:v>0.78156996587030714</c:v>
                </c:pt>
                <c:pt idx="40">
                  <c:v>0.87030716723549484</c:v>
                </c:pt>
                <c:pt idx="41">
                  <c:v>0.81756756756756754</c:v>
                </c:pt>
                <c:pt idx="42">
                  <c:v>0.84797297297297303</c:v>
                </c:pt>
                <c:pt idx="43">
                  <c:v>0.81756756756756754</c:v>
                </c:pt>
                <c:pt idx="44">
                  <c:v>0.78040540540540537</c:v>
                </c:pt>
                <c:pt idx="45">
                  <c:v>0.78378378378378377</c:v>
                </c:pt>
                <c:pt idx="46">
                  <c:v>0.77027027027027029</c:v>
                </c:pt>
                <c:pt idx="47">
                  <c:v>0.77702702702702697</c:v>
                </c:pt>
                <c:pt idx="48">
                  <c:v>0.82432432432432434</c:v>
                </c:pt>
                <c:pt idx="49">
                  <c:v>0.81418918918918914</c:v>
                </c:pt>
                <c:pt idx="50">
                  <c:v>0.82770270270270274</c:v>
                </c:pt>
                <c:pt idx="51">
                  <c:v>0.78716216216216217</c:v>
                </c:pt>
                <c:pt idx="52">
                  <c:v>0.78716216216216217</c:v>
                </c:pt>
                <c:pt idx="53">
                  <c:v>0.7533783783783784</c:v>
                </c:pt>
                <c:pt idx="54">
                  <c:v>0.77364864864864868</c:v>
                </c:pt>
                <c:pt idx="55">
                  <c:v>0.69256756756756754</c:v>
                </c:pt>
                <c:pt idx="56">
                  <c:v>0.7567567567567568</c:v>
                </c:pt>
                <c:pt idx="57">
                  <c:v>0.77027027027027029</c:v>
                </c:pt>
                <c:pt idx="58">
                  <c:v>0.78716216216216217</c:v>
                </c:pt>
                <c:pt idx="59">
                  <c:v>0.77364864864864868</c:v>
                </c:pt>
                <c:pt idx="60">
                  <c:v>0.81081081081081086</c:v>
                </c:pt>
                <c:pt idx="61">
                  <c:v>0.7466216216216216</c:v>
                </c:pt>
                <c:pt idx="62">
                  <c:v>0.80067567567567566</c:v>
                </c:pt>
                <c:pt idx="63">
                  <c:v>0.78040540540540537</c:v>
                </c:pt>
                <c:pt idx="64">
                  <c:v>0.81081081081081086</c:v>
                </c:pt>
                <c:pt idx="65">
                  <c:v>0.85472972972972971</c:v>
                </c:pt>
                <c:pt idx="66">
                  <c:v>0.76351351351351349</c:v>
                </c:pt>
                <c:pt idx="67">
                  <c:v>0.7533783783783784</c:v>
                </c:pt>
                <c:pt idx="68">
                  <c:v>0.73986486486486491</c:v>
                </c:pt>
                <c:pt idx="69">
                  <c:v>0.70608108108108103</c:v>
                </c:pt>
                <c:pt idx="70">
                  <c:v>0.69932432432432434</c:v>
                </c:pt>
                <c:pt idx="71">
                  <c:v>0.76013513513513509</c:v>
                </c:pt>
                <c:pt idx="72">
                  <c:v>0.73648648648648651</c:v>
                </c:pt>
                <c:pt idx="73">
                  <c:v>0.69932432432432434</c:v>
                </c:pt>
                <c:pt idx="74">
                  <c:v>0.72297297297297303</c:v>
                </c:pt>
                <c:pt idx="75">
                  <c:v>0.76351351351351349</c:v>
                </c:pt>
                <c:pt idx="76">
                  <c:v>0.69594594594594594</c:v>
                </c:pt>
                <c:pt idx="77">
                  <c:v>0.79054054054054057</c:v>
                </c:pt>
                <c:pt idx="78">
                  <c:v>0.77364864864864868</c:v>
                </c:pt>
                <c:pt idx="79">
                  <c:v>0.76013513513513509</c:v>
                </c:pt>
                <c:pt idx="80">
                  <c:v>0.72635135135135132</c:v>
                </c:pt>
                <c:pt idx="81">
                  <c:v>0.73986486486486491</c:v>
                </c:pt>
                <c:pt idx="82">
                  <c:v>0.80067567567567566</c:v>
                </c:pt>
                <c:pt idx="83">
                  <c:v>0.80067567567567566</c:v>
                </c:pt>
                <c:pt idx="84">
                  <c:v>0.80405405405405406</c:v>
                </c:pt>
                <c:pt idx="85">
                  <c:v>0.80067567567567566</c:v>
                </c:pt>
                <c:pt idx="86">
                  <c:v>0.77364864864864868</c:v>
                </c:pt>
                <c:pt idx="87">
                  <c:v>0.78716216216216217</c:v>
                </c:pt>
                <c:pt idx="88">
                  <c:v>0.79729729729729726</c:v>
                </c:pt>
                <c:pt idx="89">
                  <c:v>0.82432432432432434</c:v>
                </c:pt>
                <c:pt idx="90">
                  <c:v>0.8682432432432432</c:v>
                </c:pt>
                <c:pt idx="91">
                  <c:v>0.83783783783783783</c:v>
                </c:pt>
                <c:pt idx="92">
                  <c:v>0.80743243243243246</c:v>
                </c:pt>
                <c:pt idx="93">
                  <c:v>0.80405405405405406</c:v>
                </c:pt>
                <c:pt idx="94">
                  <c:v>0.77027027027027029</c:v>
                </c:pt>
                <c:pt idx="95">
                  <c:v>0.78378378378378377</c:v>
                </c:pt>
                <c:pt idx="96">
                  <c:v>0.85810810810810811</c:v>
                </c:pt>
                <c:pt idx="97">
                  <c:v>0.84797297297297303</c:v>
                </c:pt>
                <c:pt idx="98">
                  <c:v>0.84121621621621623</c:v>
                </c:pt>
                <c:pt idx="99">
                  <c:v>0.83783783783783783</c:v>
                </c:pt>
                <c:pt idx="100">
                  <c:v>0.81756756756756754</c:v>
                </c:pt>
                <c:pt idx="101">
                  <c:v>0.8817567567567568</c:v>
                </c:pt>
                <c:pt idx="102">
                  <c:v>0.83783783783783783</c:v>
                </c:pt>
                <c:pt idx="103">
                  <c:v>0.85472972972972971</c:v>
                </c:pt>
                <c:pt idx="104">
                  <c:v>0.85472972972972971</c:v>
                </c:pt>
                <c:pt idx="105">
                  <c:v>0.84121621621621623</c:v>
                </c:pt>
                <c:pt idx="106">
                  <c:v>0.72972972972972971</c:v>
                </c:pt>
                <c:pt idx="107">
                  <c:v>0.7466216216216216</c:v>
                </c:pt>
                <c:pt idx="108">
                  <c:v>0.76689189189189189</c:v>
                </c:pt>
                <c:pt idx="109">
                  <c:v>0.86486486486486491</c:v>
                </c:pt>
                <c:pt idx="110">
                  <c:v>0.83783783783783783</c:v>
                </c:pt>
                <c:pt idx="111">
                  <c:v>0.86148648648648651</c:v>
                </c:pt>
                <c:pt idx="112">
                  <c:v>0.8682432432432432</c:v>
                </c:pt>
                <c:pt idx="113">
                  <c:v>0.85135135135135132</c:v>
                </c:pt>
                <c:pt idx="114">
                  <c:v>0.7567567567567568</c:v>
                </c:pt>
                <c:pt idx="115">
                  <c:v>0.80067567567567566</c:v>
                </c:pt>
                <c:pt idx="116">
                  <c:v>0.79391891891891897</c:v>
                </c:pt>
                <c:pt idx="117">
                  <c:v>0.77027027027027029</c:v>
                </c:pt>
                <c:pt idx="118">
                  <c:v>0.80743243243243246</c:v>
                </c:pt>
                <c:pt idx="119">
                  <c:v>0.78716216216216217</c:v>
                </c:pt>
                <c:pt idx="120">
                  <c:v>0.76351351351351349</c:v>
                </c:pt>
                <c:pt idx="121">
                  <c:v>0.70945945945945943</c:v>
                </c:pt>
                <c:pt idx="122">
                  <c:v>0.72635135135135132</c:v>
                </c:pt>
                <c:pt idx="123">
                  <c:v>0.83783783783783783</c:v>
                </c:pt>
                <c:pt idx="124">
                  <c:v>0.83783783783783783</c:v>
                </c:pt>
                <c:pt idx="125">
                  <c:v>0.875</c:v>
                </c:pt>
                <c:pt idx="126">
                  <c:v>0.86486486486486491</c:v>
                </c:pt>
                <c:pt idx="127">
                  <c:v>0.84121621621621623</c:v>
                </c:pt>
                <c:pt idx="128">
                  <c:v>0.80405405405405406</c:v>
                </c:pt>
                <c:pt idx="129">
                  <c:v>0.79054054054054057</c:v>
                </c:pt>
                <c:pt idx="130">
                  <c:v>0.79054054054054057</c:v>
                </c:pt>
                <c:pt idx="131">
                  <c:v>0.77702702702702697</c:v>
                </c:pt>
                <c:pt idx="132">
                  <c:v>0.77702702702702697</c:v>
                </c:pt>
                <c:pt idx="133">
                  <c:v>0.81418918918918914</c:v>
                </c:pt>
                <c:pt idx="134">
                  <c:v>0.81081081081081086</c:v>
                </c:pt>
                <c:pt idx="135">
                  <c:v>0.79054054054054057</c:v>
                </c:pt>
                <c:pt idx="136">
                  <c:v>0.79729729729729726</c:v>
                </c:pt>
                <c:pt idx="137">
                  <c:v>0.83445945945945943</c:v>
                </c:pt>
                <c:pt idx="138">
                  <c:v>0.81756756756756754</c:v>
                </c:pt>
                <c:pt idx="139">
                  <c:v>0.88851351351351349</c:v>
                </c:pt>
                <c:pt idx="140">
                  <c:v>0.88513513513513509</c:v>
                </c:pt>
                <c:pt idx="141">
                  <c:v>0.875</c:v>
                </c:pt>
                <c:pt idx="142">
                  <c:v>0.89864864864864868</c:v>
                </c:pt>
                <c:pt idx="143">
                  <c:v>0.85135135135135132</c:v>
                </c:pt>
                <c:pt idx="144">
                  <c:v>0.86486486486486491</c:v>
                </c:pt>
                <c:pt idx="145">
                  <c:v>0.81756756756756754</c:v>
                </c:pt>
                <c:pt idx="146">
                  <c:v>0.89</c:v>
                </c:pt>
                <c:pt idx="147">
                  <c:v>0.85810810810810811</c:v>
                </c:pt>
                <c:pt idx="148">
                  <c:v>0.80405405405405406</c:v>
                </c:pt>
                <c:pt idx="149">
                  <c:v>0.81081081081081086</c:v>
                </c:pt>
                <c:pt idx="150">
                  <c:v>0.79</c:v>
                </c:pt>
                <c:pt idx="151">
                  <c:v>0.79738562091503273</c:v>
                </c:pt>
                <c:pt idx="152">
                  <c:v>0.81699346405228757</c:v>
                </c:pt>
                <c:pt idx="153">
                  <c:v>0.82679738562091498</c:v>
                </c:pt>
                <c:pt idx="154">
                  <c:v>0.84313725490196079</c:v>
                </c:pt>
                <c:pt idx="155">
                  <c:v>0.79</c:v>
                </c:pt>
                <c:pt idx="156">
                  <c:v>0.79545454545454541</c:v>
                </c:pt>
                <c:pt idx="157">
                  <c:v>0.79870129870129869</c:v>
                </c:pt>
                <c:pt idx="158">
                  <c:v>0.8</c:v>
                </c:pt>
                <c:pt idx="159">
                  <c:v>0.8910891089108911</c:v>
                </c:pt>
                <c:pt idx="160">
                  <c:v>0.86038961038961037</c:v>
                </c:pt>
                <c:pt idx="161">
                  <c:v>0.82467532467532467</c:v>
                </c:pt>
                <c:pt idx="162">
                  <c:v>0.77922077922077926</c:v>
                </c:pt>
                <c:pt idx="163">
                  <c:v>0.7857142857142857</c:v>
                </c:pt>
                <c:pt idx="164">
                  <c:v>0.75974025974025972</c:v>
                </c:pt>
                <c:pt idx="165">
                  <c:v>0.76948051948051943</c:v>
                </c:pt>
                <c:pt idx="166">
                  <c:v>0.78896103896103897</c:v>
                </c:pt>
                <c:pt idx="167">
                  <c:v>0.73701298701298701</c:v>
                </c:pt>
                <c:pt idx="168">
                  <c:v>0.77922077922077926</c:v>
                </c:pt>
                <c:pt idx="169">
                  <c:v>0.80194805194805197</c:v>
                </c:pt>
                <c:pt idx="170">
                  <c:v>0.77597402597402598</c:v>
                </c:pt>
                <c:pt idx="171">
                  <c:v>0.72402597402597402</c:v>
                </c:pt>
                <c:pt idx="172">
                  <c:v>0.75974025974025972</c:v>
                </c:pt>
                <c:pt idx="173">
                  <c:v>0.76623376623376627</c:v>
                </c:pt>
                <c:pt idx="174">
                  <c:v>0.74350649350649356</c:v>
                </c:pt>
                <c:pt idx="175">
                  <c:v>0.78246753246753242</c:v>
                </c:pt>
                <c:pt idx="176">
                  <c:v>0.79870129870129869</c:v>
                </c:pt>
                <c:pt idx="177">
                  <c:v>0.7142857142857143</c:v>
                </c:pt>
                <c:pt idx="178">
                  <c:v>0.73701298701298701</c:v>
                </c:pt>
                <c:pt idx="179">
                  <c:v>0.75974025974025972</c:v>
                </c:pt>
                <c:pt idx="180">
                  <c:v>0.7857142857142857</c:v>
                </c:pt>
                <c:pt idx="181">
                  <c:v>0.77597402597402598</c:v>
                </c:pt>
                <c:pt idx="182">
                  <c:v>0.8214285714285714</c:v>
                </c:pt>
                <c:pt idx="183">
                  <c:v>0.81168831168831168</c:v>
                </c:pt>
                <c:pt idx="184">
                  <c:v>0.81493506493506496</c:v>
                </c:pt>
                <c:pt idx="185">
                  <c:v>0.78896103896103897</c:v>
                </c:pt>
                <c:pt idx="186">
                  <c:v>0.78246753246753242</c:v>
                </c:pt>
                <c:pt idx="187">
                  <c:v>0.7857142857142857</c:v>
                </c:pt>
                <c:pt idx="188">
                  <c:v>0.81493506493506496</c:v>
                </c:pt>
                <c:pt idx="189">
                  <c:v>0.67532467532467533</c:v>
                </c:pt>
                <c:pt idx="190">
                  <c:v>0.76298701298701299</c:v>
                </c:pt>
                <c:pt idx="191">
                  <c:v>0.74025974025974028</c:v>
                </c:pt>
                <c:pt idx="192">
                  <c:v>0.77272727272727271</c:v>
                </c:pt>
                <c:pt idx="193">
                  <c:v>0.76623376623376627</c:v>
                </c:pt>
                <c:pt idx="194">
                  <c:v>0.81168831168831168</c:v>
                </c:pt>
                <c:pt idx="195">
                  <c:v>0.81493506493506496</c:v>
                </c:pt>
                <c:pt idx="196">
                  <c:v>0.8571428571428571</c:v>
                </c:pt>
                <c:pt idx="197">
                  <c:v>0.79220779220779225</c:v>
                </c:pt>
                <c:pt idx="198">
                  <c:v>0.78896103896103897</c:v>
                </c:pt>
                <c:pt idx="199">
                  <c:v>0.82467532467532467</c:v>
                </c:pt>
                <c:pt idx="200">
                  <c:v>0.86363636363636365</c:v>
                </c:pt>
                <c:pt idx="201">
                  <c:v>0.86363636363636365</c:v>
                </c:pt>
                <c:pt idx="202">
                  <c:v>0.83766233766233766</c:v>
                </c:pt>
                <c:pt idx="203">
                  <c:v>0.73701298701298701</c:v>
                </c:pt>
                <c:pt idx="204">
                  <c:v>0.80844155844155841</c:v>
                </c:pt>
                <c:pt idx="205">
                  <c:v>0.79220779220779225</c:v>
                </c:pt>
                <c:pt idx="206">
                  <c:v>0.80519480519480524</c:v>
                </c:pt>
                <c:pt idx="207">
                  <c:v>0.82792207792207795</c:v>
                </c:pt>
                <c:pt idx="208">
                  <c:v>0.81493506493506496</c:v>
                </c:pt>
                <c:pt idx="209">
                  <c:v>0.81229773462783172</c:v>
                </c:pt>
                <c:pt idx="210">
                  <c:v>0.84466019417475724</c:v>
                </c:pt>
                <c:pt idx="211">
                  <c:v>0.84142394822006472</c:v>
                </c:pt>
                <c:pt idx="212">
                  <c:v>0.78317152103559873</c:v>
                </c:pt>
                <c:pt idx="213">
                  <c:v>0.80582524271844658</c:v>
                </c:pt>
                <c:pt idx="214">
                  <c:v>0.7508090614886731</c:v>
                </c:pt>
                <c:pt idx="215">
                  <c:v>0.75404530744336573</c:v>
                </c:pt>
                <c:pt idx="216">
                  <c:v>0.73786407766990292</c:v>
                </c:pt>
                <c:pt idx="217">
                  <c:v>0.77669902912621358</c:v>
                </c:pt>
                <c:pt idx="218">
                  <c:v>0.78640776699029125</c:v>
                </c:pt>
                <c:pt idx="219">
                  <c:v>0.76699029126213591</c:v>
                </c:pt>
                <c:pt idx="220">
                  <c:v>0.76699029126213591</c:v>
                </c:pt>
                <c:pt idx="221">
                  <c:v>0.78688524590163933</c:v>
                </c:pt>
                <c:pt idx="222">
                  <c:v>0.79611650485436891</c:v>
                </c:pt>
                <c:pt idx="223">
                  <c:v>0.80258899676375406</c:v>
                </c:pt>
                <c:pt idx="224">
                  <c:v>0.78640776699029125</c:v>
                </c:pt>
                <c:pt idx="225">
                  <c:v>0.71521035598705507</c:v>
                </c:pt>
                <c:pt idx="226">
                  <c:v>0.7799352750809061</c:v>
                </c:pt>
                <c:pt idx="227">
                  <c:v>0.78317152103559873</c:v>
                </c:pt>
                <c:pt idx="228">
                  <c:v>0.79611650485436891</c:v>
                </c:pt>
                <c:pt idx="229">
                  <c:v>0.81553398058252424</c:v>
                </c:pt>
                <c:pt idx="230">
                  <c:v>0.82847896440129454</c:v>
                </c:pt>
                <c:pt idx="231">
                  <c:v>0.82847896440129454</c:v>
                </c:pt>
                <c:pt idx="232">
                  <c:v>0.78964401294498376</c:v>
                </c:pt>
                <c:pt idx="233">
                  <c:v>0.84789644012944987</c:v>
                </c:pt>
                <c:pt idx="234">
                  <c:v>0.83171521035598706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93-473C-AF7B-C54F42301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0291088"/>
        <c:axId val="790292656"/>
      </c:lineChart>
      <c:dateAx>
        <c:axId val="79029030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289520"/>
        <c:crosses val="autoZero"/>
        <c:auto val="1"/>
        <c:lblOffset val="100"/>
        <c:baseTimeUnit val="days"/>
      </c:dateAx>
      <c:valAx>
        <c:axId val="790289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290304"/>
        <c:crosses val="autoZero"/>
        <c:crossBetween val="between"/>
      </c:valAx>
      <c:valAx>
        <c:axId val="790292656"/>
        <c:scaling>
          <c:orientation val="minMax"/>
        </c:scaling>
        <c:delete val="0"/>
        <c:axPos val="r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291088"/>
        <c:crosses val="max"/>
        <c:crossBetween val="between"/>
      </c:valAx>
      <c:dateAx>
        <c:axId val="79029108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90292656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9149615847277066E-2"/>
          <c:y val="1.9171098377100768E-2"/>
          <c:w val="0.88518706781627932"/>
          <c:h val="0.666873617237635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PEDIATRIA!$D$2:$D$3</c:f>
              <c:strCache>
                <c:ptCount val="2"/>
                <c:pt idx="0">
                  <c:v>UCI PEDIATRICA</c:v>
                </c:pt>
                <c:pt idx="1">
                  <c:v>CAMAS HABILITADAS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chemeClr val="accent1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PEDIATRIA!$C$4:$C$238</c:f>
              <c:numCache>
                <c:formatCode>m/d/yyyy</c:formatCode>
                <c:ptCount val="235"/>
                <c:pt idx="0">
                  <c:v>44562</c:v>
                </c:pt>
                <c:pt idx="1">
                  <c:v>44563</c:v>
                </c:pt>
                <c:pt idx="2">
                  <c:v>44564</c:v>
                </c:pt>
                <c:pt idx="3">
                  <c:v>44565</c:v>
                </c:pt>
                <c:pt idx="4">
                  <c:v>44566</c:v>
                </c:pt>
                <c:pt idx="5">
                  <c:v>44567</c:v>
                </c:pt>
                <c:pt idx="6">
                  <c:v>44568</c:v>
                </c:pt>
                <c:pt idx="7">
                  <c:v>44569</c:v>
                </c:pt>
                <c:pt idx="8">
                  <c:v>44570</c:v>
                </c:pt>
                <c:pt idx="9">
                  <c:v>44571</c:v>
                </c:pt>
                <c:pt idx="10">
                  <c:v>44572</c:v>
                </c:pt>
                <c:pt idx="11">
                  <c:v>44573</c:v>
                </c:pt>
                <c:pt idx="12">
                  <c:v>44574</c:v>
                </c:pt>
                <c:pt idx="13">
                  <c:v>44575</c:v>
                </c:pt>
                <c:pt idx="14">
                  <c:v>44576</c:v>
                </c:pt>
                <c:pt idx="15">
                  <c:v>44577</c:v>
                </c:pt>
                <c:pt idx="16">
                  <c:v>44578</c:v>
                </c:pt>
                <c:pt idx="17">
                  <c:v>44579</c:v>
                </c:pt>
                <c:pt idx="18">
                  <c:v>44580</c:v>
                </c:pt>
                <c:pt idx="19">
                  <c:v>44581</c:v>
                </c:pt>
                <c:pt idx="20">
                  <c:v>44582</c:v>
                </c:pt>
                <c:pt idx="21">
                  <c:v>44583</c:v>
                </c:pt>
                <c:pt idx="22">
                  <c:v>44584</c:v>
                </c:pt>
                <c:pt idx="23">
                  <c:v>44585</c:v>
                </c:pt>
                <c:pt idx="24">
                  <c:v>44586</c:v>
                </c:pt>
                <c:pt idx="25">
                  <c:v>44587</c:v>
                </c:pt>
                <c:pt idx="26">
                  <c:v>44588</c:v>
                </c:pt>
                <c:pt idx="27">
                  <c:v>44589</c:v>
                </c:pt>
                <c:pt idx="28">
                  <c:v>44590</c:v>
                </c:pt>
                <c:pt idx="29">
                  <c:v>44591</c:v>
                </c:pt>
                <c:pt idx="30">
                  <c:v>44592</c:v>
                </c:pt>
                <c:pt idx="31">
                  <c:v>44593</c:v>
                </c:pt>
                <c:pt idx="32">
                  <c:v>44594</c:v>
                </c:pt>
                <c:pt idx="33">
                  <c:v>44595</c:v>
                </c:pt>
                <c:pt idx="34">
                  <c:v>44596</c:v>
                </c:pt>
                <c:pt idx="35">
                  <c:v>44597</c:v>
                </c:pt>
                <c:pt idx="36">
                  <c:v>44598</c:v>
                </c:pt>
                <c:pt idx="37">
                  <c:v>44599</c:v>
                </c:pt>
                <c:pt idx="38">
                  <c:v>44600</c:v>
                </c:pt>
                <c:pt idx="39">
                  <c:v>44601</c:v>
                </c:pt>
                <c:pt idx="40">
                  <c:v>44602</c:v>
                </c:pt>
                <c:pt idx="41">
                  <c:v>44603</c:v>
                </c:pt>
                <c:pt idx="42">
                  <c:v>44604</c:v>
                </c:pt>
                <c:pt idx="43">
                  <c:v>44605</c:v>
                </c:pt>
                <c:pt idx="44">
                  <c:v>44606</c:v>
                </c:pt>
                <c:pt idx="45">
                  <c:v>44607</c:v>
                </c:pt>
                <c:pt idx="46">
                  <c:v>44608</c:v>
                </c:pt>
                <c:pt idx="47">
                  <c:v>44609</c:v>
                </c:pt>
                <c:pt idx="48">
                  <c:v>44610</c:v>
                </c:pt>
                <c:pt idx="49">
                  <c:v>44611</c:v>
                </c:pt>
                <c:pt idx="50">
                  <c:v>44612</c:v>
                </c:pt>
                <c:pt idx="51">
                  <c:v>44613</c:v>
                </c:pt>
                <c:pt idx="52">
                  <c:v>44614</c:v>
                </c:pt>
                <c:pt idx="53">
                  <c:v>44615</c:v>
                </c:pt>
                <c:pt idx="54">
                  <c:v>44616</c:v>
                </c:pt>
                <c:pt idx="55">
                  <c:v>44617</c:v>
                </c:pt>
                <c:pt idx="56">
                  <c:v>44618</c:v>
                </c:pt>
                <c:pt idx="57">
                  <c:v>44619</c:v>
                </c:pt>
                <c:pt idx="58">
                  <c:v>44620</c:v>
                </c:pt>
                <c:pt idx="59">
                  <c:v>44621</c:v>
                </c:pt>
                <c:pt idx="60">
                  <c:v>44622</c:v>
                </c:pt>
                <c:pt idx="61">
                  <c:v>44623</c:v>
                </c:pt>
                <c:pt idx="62">
                  <c:v>44624</c:v>
                </c:pt>
                <c:pt idx="63">
                  <c:v>44625</c:v>
                </c:pt>
                <c:pt idx="64">
                  <c:v>44626</c:v>
                </c:pt>
                <c:pt idx="65">
                  <c:v>44627</c:v>
                </c:pt>
                <c:pt idx="66">
                  <c:v>44628</c:v>
                </c:pt>
                <c:pt idx="67">
                  <c:v>44629</c:v>
                </c:pt>
                <c:pt idx="68">
                  <c:v>44630</c:v>
                </c:pt>
                <c:pt idx="69">
                  <c:v>44631</c:v>
                </c:pt>
                <c:pt idx="70">
                  <c:v>44632</c:v>
                </c:pt>
                <c:pt idx="71">
                  <c:v>44633</c:v>
                </c:pt>
                <c:pt idx="72">
                  <c:v>44634</c:v>
                </c:pt>
                <c:pt idx="73">
                  <c:v>44635</c:v>
                </c:pt>
                <c:pt idx="74">
                  <c:v>44636</c:v>
                </c:pt>
                <c:pt idx="75">
                  <c:v>44637</c:v>
                </c:pt>
                <c:pt idx="76">
                  <c:v>44638</c:v>
                </c:pt>
                <c:pt idx="77">
                  <c:v>44639</c:v>
                </c:pt>
                <c:pt idx="78">
                  <c:v>44640</c:v>
                </c:pt>
                <c:pt idx="79">
                  <c:v>44641</c:v>
                </c:pt>
                <c:pt idx="80">
                  <c:v>44642</c:v>
                </c:pt>
                <c:pt idx="81">
                  <c:v>44643</c:v>
                </c:pt>
                <c:pt idx="82">
                  <c:v>44644</c:v>
                </c:pt>
                <c:pt idx="83">
                  <c:v>44645</c:v>
                </c:pt>
                <c:pt idx="84">
                  <c:v>44646</c:v>
                </c:pt>
                <c:pt idx="85">
                  <c:v>44647</c:v>
                </c:pt>
                <c:pt idx="86">
                  <c:v>44648</c:v>
                </c:pt>
                <c:pt idx="87">
                  <c:v>44649</c:v>
                </c:pt>
                <c:pt idx="88">
                  <c:v>44650</c:v>
                </c:pt>
                <c:pt idx="89">
                  <c:v>44651</c:v>
                </c:pt>
                <c:pt idx="90">
                  <c:v>44652</c:v>
                </c:pt>
                <c:pt idx="91">
                  <c:v>44653</c:v>
                </c:pt>
                <c:pt idx="92">
                  <c:v>44654</c:v>
                </c:pt>
                <c:pt idx="93">
                  <c:v>44655</c:v>
                </c:pt>
                <c:pt idx="94">
                  <c:v>44656</c:v>
                </c:pt>
                <c:pt idx="95">
                  <c:v>44657</c:v>
                </c:pt>
                <c:pt idx="96">
                  <c:v>44658</c:v>
                </c:pt>
                <c:pt idx="97">
                  <c:v>44659</c:v>
                </c:pt>
                <c:pt idx="98">
                  <c:v>44660</c:v>
                </c:pt>
                <c:pt idx="99">
                  <c:v>44661</c:v>
                </c:pt>
                <c:pt idx="100">
                  <c:v>44662</c:v>
                </c:pt>
                <c:pt idx="101">
                  <c:v>44663</c:v>
                </c:pt>
                <c:pt idx="102">
                  <c:v>44664</c:v>
                </c:pt>
                <c:pt idx="103">
                  <c:v>44665</c:v>
                </c:pt>
                <c:pt idx="104">
                  <c:v>44666</c:v>
                </c:pt>
                <c:pt idx="105">
                  <c:v>44667</c:v>
                </c:pt>
                <c:pt idx="106">
                  <c:v>44668</c:v>
                </c:pt>
                <c:pt idx="107">
                  <c:v>44669</c:v>
                </c:pt>
                <c:pt idx="108">
                  <c:v>44670</c:v>
                </c:pt>
                <c:pt idx="109">
                  <c:v>44671</c:v>
                </c:pt>
                <c:pt idx="110">
                  <c:v>44672</c:v>
                </c:pt>
                <c:pt idx="111">
                  <c:v>44673</c:v>
                </c:pt>
                <c:pt idx="112">
                  <c:v>44674</c:v>
                </c:pt>
                <c:pt idx="113">
                  <c:v>44675</c:v>
                </c:pt>
                <c:pt idx="114">
                  <c:v>44676</c:v>
                </c:pt>
                <c:pt idx="115">
                  <c:v>44677</c:v>
                </c:pt>
                <c:pt idx="116">
                  <c:v>44678</c:v>
                </c:pt>
                <c:pt idx="117">
                  <c:v>44679</c:v>
                </c:pt>
                <c:pt idx="118">
                  <c:v>44680</c:v>
                </c:pt>
                <c:pt idx="119">
                  <c:v>44681</c:v>
                </c:pt>
                <c:pt idx="120">
                  <c:v>44682</c:v>
                </c:pt>
                <c:pt idx="121">
                  <c:v>44683</c:v>
                </c:pt>
                <c:pt idx="122">
                  <c:v>44684</c:v>
                </c:pt>
                <c:pt idx="123">
                  <c:v>44685</c:v>
                </c:pt>
                <c:pt idx="124">
                  <c:v>44686</c:v>
                </c:pt>
                <c:pt idx="125">
                  <c:v>44687</c:v>
                </c:pt>
                <c:pt idx="126">
                  <c:v>44688</c:v>
                </c:pt>
                <c:pt idx="127">
                  <c:v>44689</c:v>
                </c:pt>
                <c:pt idx="128">
                  <c:v>44690</c:v>
                </c:pt>
                <c:pt idx="129">
                  <c:v>44691</c:v>
                </c:pt>
                <c:pt idx="130">
                  <c:v>44692</c:v>
                </c:pt>
                <c:pt idx="131">
                  <c:v>44693</c:v>
                </c:pt>
                <c:pt idx="132">
                  <c:v>44694</c:v>
                </c:pt>
                <c:pt idx="133">
                  <c:v>44695</c:v>
                </c:pt>
                <c:pt idx="134">
                  <c:v>44696</c:v>
                </c:pt>
                <c:pt idx="135">
                  <c:v>44697</c:v>
                </c:pt>
                <c:pt idx="136">
                  <c:v>44698</c:v>
                </c:pt>
                <c:pt idx="137">
                  <c:v>44699</c:v>
                </c:pt>
                <c:pt idx="138">
                  <c:v>44700</c:v>
                </c:pt>
                <c:pt idx="139">
                  <c:v>44701</c:v>
                </c:pt>
                <c:pt idx="140">
                  <c:v>44702</c:v>
                </c:pt>
                <c:pt idx="141">
                  <c:v>44703</c:v>
                </c:pt>
                <c:pt idx="142">
                  <c:v>44704</c:v>
                </c:pt>
                <c:pt idx="143">
                  <c:v>44705</c:v>
                </c:pt>
                <c:pt idx="144">
                  <c:v>44706</c:v>
                </c:pt>
                <c:pt idx="145">
                  <c:v>44707</c:v>
                </c:pt>
                <c:pt idx="146">
                  <c:v>44708</c:v>
                </c:pt>
                <c:pt idx="147">
                  <c:v>44709</c:v>
                </c:pt>
                <c:pt idx="148">
                  <c:v>44710</c:v>
                </c:pt>
                <c:pt idx="149">
                  <c:v>44711</c:v>
                </c:pt>
                <c:pt idx="150">
                  <c:v>44712</c:v>
                </c:pt>
                <c:pt idx="151">
                  <c:v>44713</c:v>
                </c:pt>
                <c:pt idx="152">
                  <c:v>44714</c:v>
                </c:pt>
                <c:pt idx="153">
                  <c:v>44715</c:v>
                </c:pt>
                <c:pt idx="154">
                  <c:v>44716</c:v>
                </c:pt>
                <c:pt idx="155">
                  <c:v>44717</c:v>
                </c:pt>
                <c:pt idx="156">
                  <c:v>44718</c:v>
                </c:pt>
                <c:pt idx="157">
                  <c:v>44719</c:v>
                </c:pt>
                <c:pt idx="158">
                  <c:v>44720</c:v>
                </c:pt>
                <c:pt idx="159">
                  <c:v>44721</c:v>
                </c:pt>
                <c:pt idx="160">
                  <c:v>44722</c:v>
                </c:pt>
                <c:pt idx="161">
                  <c:v>44723</c:v>
                </c:pt>
                <c:pt idx="162">
                  <c:v>44724</c:v>
                </c:pt>
                <c:pt idx="163">
                  <c:v>44725</c:v>
                </c:pt>
                <c:pt idx="164">
                  <c:v>44726</c:v>
                </c:pt>
                <c:pt idx="165">
                  <c:v>44727</c:v>
                </c:pt>
                <c:pt idx="166">
                  <c:v>44728</c:v>
                </c:pt>
                <c:pt idx="167">
                  <c:v>44729</c:v>
                </c:pt>
                <c:pt idx="168">
                  <c:v>44730</c:v>
                </c:pt>
                <c:pt idx="169">
                  <c:v>44731</c:v>
                </c:pt>
                <c:pt idx="170">
                  <c:v>44732</c:v>
                </c:pt>
                <c:pt idx="171">
                  <c:v>44733</c:v>
                </c:pt>
                <c:pt idx="172">
                  <c:v>44734</c:v>
                </c:pt>
                <c:pt idx="173">
                  <c:v>44735</c:v>
                </c:pt>
                <c:pt idx="174">
                  <c:v>44736</c:v>
                </c:pt>
                <c:pt idx="175">
                  <c:v>44737</c:v>
                </c:pt>
                <c:pt idx="176">
                  <c:v>44738</c:v>
                </c:pt>
                <c:pt idx="177">
                  <c:v>44739</c:v>
                </c:pt>
                <c:pt idx="178">
                  <c:v>44740</c:v>
                </c:pt>
                <c:pt idx="179">
                  <c:v>44741</c:v>
                </c:pt>
                <c:pt idx="180">
                  <c:v>44742</c:v>
                </c:pt>
                <c:pt idx="181">
                  <c:v>44743</c:v>
                </c:pt>
                <c:pt idx="182">
                  <c:v>44744</c:v>
                </c:pt>
                <c:pt idx="183">
                  <c:v>44745</c:v>
                </c:pt>
                <c:pt idx="184">
                  <c:v>44746</c:v>
                </c:pt>
                <c:pt idx="185">
                  <c:v>44747</c:v>
                </c:pt>
                <c:pt idx="186">
                  <c:v>44748</c:v>
                </c:pt>
                <c:pt idx="187">
                  <c:v>44749</c:v>
                </c:pt>
                <c:pt idx="188">
                  <c:v>44750</c:v>
                </c:pt>
                <c:pt idx="189">
                  <c:v>44751</c:v>
                </c:pt>
                <c:pt idx="190">
                  <c:v>44752</c:v>
                </c:pt>
                <c:pt idx="191">
                  <c:v>44753</c:v>
                </c:pt>
                <c:pt idx="192">
                  <c:v>44754</c:v>
                </c:pt>
                <c:pt idx="193">
                  <c:v>44755</c:v>
                </c:pt>
                <c:pt idx="194">
                  <c:v>44756</c:v>
                </c:pt>
                <c:pt idx="195">
                  <c:v>44757</c:v>
                </c:pt>
                <c:pt idx="196">
                  <c:v>44758</c:v>
                </c:pt>
                <c:pt idx="197">
                  <c:v>44759</c:v>
                </c:pt>
                <c:pt idx="198">
                  <c:v>44760</c:v>
                </c:pt>
                <c:pt idx="199">
                  <c:v>44761</c:v>
                </c:pt>
                <c:pt idx="200">
                  <c:v>44762</c:v>
                </c:pt>
                <c:pt idx="201">
                  <c:v>44763</c:v>
                </c:pt>
                <c:pt idx="202">
                  <c:v>44764</c:v>
                </c:pt>
                <c:pt idx="203">
                  <c:v>44765</c:v>
                </c:pt>
                <c:pt idx="204">
                  <c:v>44766</c:v>
                </c:pt>
                <c:pt idx="205">
                  <c:v>44767</c:v>
                </c:pt>
                <c:pt idx="206">
                  <c:v>44768</c:v>
                </c:pt>
                <c:pt idx="207">
                  <c:v>44769</c:v>
                </c:pt>
                <c:pt idx="208">
                  <c:v>44770</c:v>
                </c:pt>
                <c:pt idx="209">
                  <c:v>44771</c:v>
                </c:pt>
                <c:pt idx="210">
                  <c:v>44772</c:v>
                </c:pt>
                <c:pt idx="211">
                  <c:v>44773</c:v>
                </c:pt>
                <c:pt idx="212">
                  <c:v>44774</c:v>
                </c:pt>
                <c:pt idx="213">
                  <c:v>44775</c:v>
                </c:pt>
                <c:pt idx="214">
                  <c:v>44776</c:v>
                </c:pt>
                <c:pt idx="215">
                  <c:v>44777</c:v>
                </c:pt>
                <c:pt idx="216">
                  <c:v>44778</c:v>
                </c:pt>
                <c:pt idx="217">
                  <c:v>44779</c:v>
                </c:pt>
                <c:pt idx="218">
                  <c:v>44780</c:v>
                </c:pt>
                <c:pt idx="219">
                  <c:v>44781</c:v>
                </c:pt>
                <c:pt idx="220">
                  <c:v>44782</c:v>
                </c:pt>
                <c:pt idx="221">
                  <c:v>44783</c:v>
                </c:pt>
                <c:pt idx="222">
                  <c:v>44784</c:v>
                </c:pt>
                <c:pt idx="223">
                  <c:v>44785</c:v>
                </c:pt>
                <c:pt idx="224">
                  <c:v>44786</c:v>
                </c:pt>
                <c:pt idx="225">
                  <c:v>44787</c:v>
                </c:pt>
                <c:pt idx="226">
                  <c:v>44788</c:v>
                </c:pt>
                <c:pt idx="227">
                  <c:v>44789</c:v>
                </c:pt>
                <c:pt idx="228">
                  <c:v>44790</c:v>
                </c:pt>
                <c:pt idx="229">
                  <c:v>44791</c:v>
                </c:pt>
                <c:pt idx="230">
                  <c:v>44792</c:v>
                </c:pt>
                <c:pt idx="231">
                  <c:v>44793</c:v>
                </c:pt>
                <c:pt idx="232">
                  <c:v>44794</c:v>
                </c:pt>
                <c:pt idx="233">
                  <c:v>44795</c:v>
                </c:pt>
                <c:pt idx="234">
                  <c:v>44796</c:v>
                </c:pt>
              </c:numCache>
            </c:numRef>
          </c:cat>
          <c:val>
            <c:numRef>
              <c:f>PEDIATRIA!$D$4:$D$238</c:f>
              <c:numCache>
                <c:formatCode>General</c:formatCode>
                <c:ptCount val="235"/>
                <c:pt idx="0">
                  <c:v>205</c:v>
                </c:pt>
                <c:pt idx="1">
                  <c:v>205</c:v>
                </c:pt>
                <c:pt idx="2">
                  <c:v>205</c:v>
                </c:pt>
                <c:pt idx="3">
                  <c:v>205</c:v>
                </c:pt>
                <c:pt idx="4">
                  <c:v>205</c:v>
                </c:pt>
                <c:pt idx="5">
                  <c:v>205</c:v>
                </c:pt>
                <c:pt idx="6">
                  <c:v>205</c:v>
                </c:pt>
                <c:pt idx="7">
                  <c:v>205</c:v>
                </c:pt>
                <c:pt idx="8">
                  <c:v>205</c:v>
                </c:pt>
                <c:pt idx="9">
                  <c:v>205</c:v>
                </c:pt>
                <c:pt idx="10">
                  <c:v>205</c:v>
                </c:pt>
                <c:pt idx="11">
                  <c:v>205</c:v>
                </c:pt>
                <c:pt idx="12">
                  <c:v>205</c:v>
                </c:pt>
                <c:pt idx="13">
                  <c:v>205</c:v>
                </c:pt>
                <c:pt idx="14">
                  <c:v>205</c:v>
                </c:pt>
                <c:pt idx="15">
                  <c:v>205</c:v>
                </c:pt>
                <c:pt idx="16">
                  <c:v>205</c:v>
                </c:pt>
                <c:pt idx="17">
                  <c:v>205</c:v>
                </c:pt>
                <c:pt idx="18">
                  <c:v>205</c:v>
                </c:pt>
                <c:pt idx="19">
                  <c:v>205</c:v>
                </c:pt>
                <c:pt idx="20">
                  <c:v>205</c:v>
                </c:pt>
                <c:pt idx="21">
                  <c:v>205</c:v>
                </c:pt>
                <c:pt idx="22">
                  <c:v>205</c:v>
                </c:pt>
                <c:pt idx="23">
                  <c:v>205</c:v>
                </c:pt>
                <c:pt idx="24">
                  <c:v>205</c:v>
                </c:pt>
                <c:pt idx="25">
                  <c:v>205</c:v>
                </c:pt>
                <c:pt idx="26">
                  <c:v>204</c:v>
                </c:pt>
                <c:pt idx="27">
                  <c:v>204</c:v>
                </c:pt>
                <c:pt idx="28">
                  <c:v>204</c:v>
                </c:pt>
                <c:pt idx="29">
                  <c:v>204</c:v>
                </c:pt>
                <c:pt idx="30">
                  <c:v>204</c:v>
                </c:pt>
                <c:pt idx="31">
                  <c:v>204</c:v>
                </c:pt>
                <c:pt idx="32">
                  <c:v>199</c:v>
                </c:pt>
                <c:pt idx="33">
                  <c:v>199</c:v>
                </c:pt>
                <c:pt idx="34">
                  <c:v>199</c:v>
                </c:pt>
                <c:pt idx="35">
                  <c:v>199</c:v>
                </c:pt>
                <c:pt idx="36">
                  <c:v>199</c:v>
                </c:pt>
                <c:pt idx="37">
                  <c:v>199</c:v>
                </c:pt>
                <c:pt idx="38">
                  <c:v>199</c:v>
                </c:pt>
                <c:pt idx="39">
                  <c:v>199</c:v>
                </c:pt>
                <c:pt idx="40">
                  <c:v>199</c:v>
                </c:pt>
                <c:pt idx="41">
                  <c:v>199</c:v>
                </c:pt>
                <c:pt idx="42">
                  <c:v>199</c:v>
                </c:pt>
                <c:pt idx="43">
                  <c:v>199</c:v>
                </c:pt>
                <c:pt idx="44">
                  <c:v>199</c:v>
                </c:pt>
                <c:pt idx="45">
                  <c:v>199</c:v>
                </c:pt>
                <c:pt idx="46">
                  <c:v>199</c:v>
                </c:pt>
                <c:pt idx="47">
                  <c:v>199</c:v>
                </c:pt>
                <c:pt idx="48">
                  <c:v>199</c:v>
                </c:pt>
                <c:pt idx="49">
                  <c:v>199</c:v>
                </c:pt>
                <c:pt idx="50">
                  <c:v>199</c:v>
                </c:pt>
                <c:pt idx="51">
                  <c:v>199</c:v>
                </c:pt>
                <c:pt idx="52">
                  <c:v>199</c:v>
                </c:pt>
                <c:pt idx="53">
                  <c:v>206</c:v>
                </c:pt>
                <c:pt idx="54">
                  <c:v>206</c:v>
                </c:pt>
                <c:pt idx="55">
                  <c:v>206</c:v>
                </c:pt>
                <c:pt idx="56">
                  <c:v>206</c:v>
                </c:pt>
                <c:pt idx="57">
                  <c:v>206</c:v>
                </c:pt>
                <c:pt idx="58">
                  <c:v>206</c:v>
                </c:pt>
                <c:pt idx="59">
                  <c:v>206</c:v>
                </c:pt>
                <c:pt idx="60">
                  <c:v>206</c:v>
                </c:pt>
                <c:pt idx="61">
                  <c:v>207</c:v>
                </c:pt>
                <c:pt idx="62">
                  <c:v>207</c:v>
                </c:pt>
                <c:pt idx="63">
                  <c:v>207</c:v>
                </c:pt>
                <c:pt idx="64">
                  <c:v>207</c:v>
                </c:pt>
                <c:pt idx="65">
                  <c:v>207</c:v>
                </c:pt>
                <c:pt idx="66">
                  <c:v>207</c:v>
                </c:pt>
                <c:pt idx="67">
                  <c:v>207</c:v>
                </c:pt>
                <c:pt idx="68">
                  <c:v>207</c:v>
                </c:pt>
                <c:pt idx="69">
                  <c:v>207</c:v>
                </c:pt>
                <c:pt idx="70">
                  <c:v>207</c:v>
                </c:pt>
                <c:pt idx="71">
                  <c:v>207</c:v>
                </c:pt>
                <c:pt idx="72">
                  <c:v>207</c:v>
                </c:pt>
                <c:pt idx="73">
                  <c:v>207</c:v>
                </c:pt>
                <c:pt idx="74">
                  <c:v>207</c:v>
                </c:pt>
                <c:pt idx="75">
                  <c:v>207</c:v>
                </c:pt>
                <c:pt idx="76">
                  <c:v>207</c:v>
                </c:pt>
                <c:pt idx="77">
                  <c:v>207</c:v>
                </c:pt>
                <c:pt idx="78">
                  <c:v>207</c:v>
                </c:pt>
                <c:pt idx="79">
                  <c:v>207</c:v>
                </c:pt>
                <c:pt idx="80">
                  <c:v>207</c:v>
                </c:pt>
                <c:pt idx="81">
                  <c:v>207</c:v>
                </c:pt>
                <c:pt idx="82">
                  <c:v>207</c:v>
                </c:pt>
                <c:pt idx="83">
                  <c:v>207</c:v>
                </c:pt>
                <c:pt idx="84">
                  <c:v>207</c:v>
                </c:pt>
                <c:pt idx="85">
                  <c:v>207</c:v>
                </c:pt>
                <c:pt idx="86">
                  <c:v>207</c:v>
                </c:pt>
                <c:pt idx="87">
                  <c:v>207</c:v>
                </c:pt>
                <c:pt idx="88">
                  <c:v>207</c:v>
                </c:pt>
                <c:pt idx="89">
                  <c:v>207</c:v>
                </c:pt>
                <c:pt idx="90">
                  <c:v>207</c:v>
                </c:pt>
                <c:pt idx="91">
                  <c:v>207</c:v>
                </c:pt>
                <c:pt idx="92">
                  <c:v>207</c:v>
                </c:pt>
                <c:pt idx="93">
                  <c:v>207</c:v>
                </c:pt>
                <c:pt idx="94">
                  <c:v>207</c:v>
                </c:pt>
                <c:pt idx="95">
                  <c:v>207</c:v>
                </c:pt>
                <c:pt idx="96">
                  <c:v>207</c:v>
                </c:pt>
                <c:pt idx="97">
                  <c:v>207</c:v>
                </c:pt>
                <c:pt idx="98">
                  <c:v>207</c:v>
                </c:pt>
                <c:pt idx="99">
                  <c:v>207</c:v>
                </c:pt>
                <c:pt idx="100">
                  <c:v>207</c:v>
                </c:pt>
                <c:pt idx="101">
                  <c:v>207</c:v>
                </c:pt>
                <c:pt idx="102">
                  <c:v>210</c:v>
                </c:pt>
                <c:pt idx="103">
                  <c:v>210</c:v>
                </c:pt>
                <c:pt idx="104">
                  <c:v>210</c:v>
                </c:pt>
                <c:pt idx="105">
                  <c:v>210</c:v>
                </c:pt>
                <c:pt idx="106">
                  <c:v>210</c:v>
                </c:pt>
                <c:pt idx="107">
                  <c:v>210</c:v>
                </c:pt>
                <c:pt idx="108">
                  <c:v>225</c:v>
                </c:pt>
                <c:pt idx="109">
                  <c:v>225</c:v>
                </c:pt>
                <c:pt idx="110">
                  <c:v>225</c:v>
                </c:pt>
                <c:pt idx="111">
                  <c:v>225</c:v>
                </c:pt>
                <c:pt idx="112">
                  <c:v>225</c:v>
                </c:pt>
                <c:pt idx="113">
                  <c:v>225</c:v>
                </c:pt>
                <c:pt idx="114">
                  <c:v>215</c:v>
                </c:pt>
                <c:pt idx="115">
                  <c:v>215</c:v>
                </c:pt>
                <c:pt idx="116">
                  <c:v>215</c:v>
                </c:pt>
                <c:pt idx="117">
                  <c:v>215</c:v>
                </c:pt>
                <c:pt idx="118">
                  <c:v>215</c:v>
                </c:pt>
                <c:pt idx="119">
                  <c:v>215</c:v>
                </c:pt>
                <c:pt idx="120">
                  <c:v>215</c:v>
                </c:pt>
                <c:pt idx="121">
                  <c:v>215</c:v>
                </c:pt>
                <c:pt idx="122">
                  <c:v>215</c:v>
                </c:pt>
                <c:pt idx="123">
                  <c:v>215</c:v>
                </c:pt>
                <c:pt idx="124">
                  <c:v>215</c:v>
                </c:pt>
                <c:pt idx="125">
                  <c:v>215</c:v>
                </c:pt>
                <c:pt idx="126">
                  <c:v>215</c:v>
                </c:pt>
                <c:pt idx="127">
                  <c:v>215</c:v>
                </c:pt>
                <c:pt idx="128">
                  <c:v>215</c:v>
                </c:pt>
                <c:pt idx="129">
                  <c:v>215</c:v>
                </c:pt>
                <c:pt idx="130">
                  <c:v>215</c:v>
                </c:pt>
                <c:pt idx="131">
                  <c:v>215</c:v>
                </c:pt>
                <c:pt idx="132">
                  <c:v>212</c:v>
                </c:pt>
                <c:pt idx="133">
                  <c:v>212</c:v>
                </c:pt>
                <c:pt idx="134">
                  <c:v>212</c:v>
                </c:pt>
                <c:pt idx="135">
                  <c:v>212</c:v>
                </c:pt>
                <c:pt idx="136">
                  <c:v>212</c:v>
                </c:pt>
                <c:pt idx="137">
                  <c:v>212</c:v>
                </c:pt>
                <c:pt idx="138">
                  <c:v>212</c:v>
                </c:pt>
                <c:pt idx="139">
                  <c:v>212</c:v>
                </c:pt>
                <c:pt idx="140">
                  <c:v>234</c:v>
                </c:pt>
                <c:pt idx="141">
                  <c:v>243</c:v>
                </c:pt>
                <c:pt idx="142">
                  <c:v>243</c:v>
                </c:pt>
                <c:pt idx="143">
                  <c:v>247</c:v>
                </c:pt>
                <c:pt idx="144">
                  <c:v>247</c:v>
                </c:pt>
                <c:pt idx="145">
                  <c:v>247</c:v>
                </c:pt>
                <c:pt idx="146">
                  <c:v>247</c:v>
                </c:pt>
                <c:pt idx="147">
                  <c:v>252</c:v>
                </c:pt>
                <c:pt idx="148">
                  <c:v>252</c:v>
                </c:pt>
                <c:pt idx="149">
                  <c:v>252</c:v>
                </c:pt>
                <c:pt idx="150">
                  <c:v>252</c:v>
                </c:pt>
                <c:pt idx="151">
                  <c:v>265</c:v>
                </c:pt>
                <c:pt idx="152">
                  <c:v>271</c:v>
                </c:pt>
                <c:pt idx="153">
                  <c:v>271</c:v>
                </c:pt>
                <c:pt idx="154">
                  <c:v>271</c:v>
                </c:pt>
                <c:pt idx="155">
                  <c:v>275</c:v>
                </c:pt>
                <c:pt idx="156">
                  <c:v>277</c:v>
                </c:pt>
                <c:pt idx="157">
                  <c:v>277</c:v>
                </c:pt>
                <c:pt idx="158">
                  <c:v>277</c:v>
                </c:pt>
                <c:pt idx="159">
                  <c:v>277</c:v>
                </c:pt>
                <c:pt idx="160">
                  <c:v>277</c:v>
                </c:pt>
                <c:pt idx="161">
                  <c:v>277</c:v>
                </c:pt>
                <c:pt idx="162">
                  <c:v>277</c:v>
                </c:pt>
                <c:pt idx="163">
                  <c:v>277</c:v>
                </c:pt>
                <c:pt idx="164">
                  <c:v>277</c:v>
                </c:pt>
                <c:pt idx="165">
                  <c:v>277</c:v>
                </c:pt>
                <c:pt idx="166">
                  <c:v>277</c:v>
                </c:pt>
                <c:pt idx="167">
                  <c:v>277</c:v>
                </c:pt>
                <c:pt idx="168">
                  <c:v>277</c:v>
                </c:pt>
                <c:pt idx="169">
                  <c:v>277</c:v>
                </c:pt>
                <c:pt idx="170">
                  <c:v>277</c:v>
                </c:pt>
                <c:pt idx="171">
                  <c:v>278</c:v>
                </c:pt>
                <c:pt idx="172">
                  <c:v>278</c:v>
                </c:pt>
                <c:pt idx="173">
                  <c:v>278</c:v>
                </c:pt>
                <c:pt idx="174">
                  <c:v>278</c:v>
                </c:pt>
                <c:pt idx="175">
                  <c:v>278</c:v>
                </c:pt>
                <c:pt idx="176">
                  <c:v>278</c:v>
                </c:pt>
                <c:pt idx="177">
                  <c:v>278</c:v>
                </c:pt>
                <c:pt idx="178">
                  <c:v>278</c:v>
                </c:pt>
                <c:pt idx="179">
                  <c:v>278</c:v>
                </c:pt>
                <c:pt idx="180">
                  <c:v>278</c:v>
                </c:pt>
                <c:pt idx="181">
                  <c:v>278</c:v>
                </c:pt>
                <c:pt idx="182">
                  <c:v>278</c:v>
                </c:pt>
                <c:pt idx="183">
                  <c:v>278</c:v>
                </c:pt>
                <c:pt idx="184">
                  <c:v>278</c:v>
                </c:pt>
                <c:pt idx="185">
                  <c:v>278</c:v>
                </c:pt>
                <c:pt idx="186">
                  <c:v>278</c:v>
                </c:pt>
                <c:pt idx="187">
                  <c:v>278</c:v>
                </c:pt>
                <c:pt idx="188">
                  <c:v>278</c:v>
                </c:pt>
                <c:pt idx="189">
                  <c:v>278</c:v>
                </c:pt>
                <c:pt idx="190">
                  <c:v>278</c:v>
                </c:pt>
                <c:pt idx="191">
                  <c:v>275</c:v>
                </c:pt>
                <c:pt idx="192">
                  <c:v>275</c:v>
                </c:pt>
                <c:pt idx="193">
                  <c:v>275</c:v>
                </c:pt>
                <c:pt idx="194">
                  <c:v>275</c:v>
                </c:pt>
                <c:pt idx="195">
                  <c:v>275</c:v>
                </c:pt>
                <c:pt idx="196">
                  <c:v>275</c:v>
                </c:pt>
                <c:pt idx="197">
                  <c:v>275</c:v>
                </c:pt>
                <c:pt idx="198">
                  <c:v>275</c:v>
                </c:pt>
                <c:pt idx="199">
                  <c:v>275</c:v>
                </c:pt>
                <c:pt idx="200">
                  <c:v>275</c:v>
                </c:pt>
                <c:pt idx="201">
                  <c:v>275</c:v>
                </c:pt>
                <c:pt idx="202">
                  <c:v>275</c:v>
                </c:pt>
                <c:pt idx="203">
                  <c:v>275</c:v>
                </c:pt>
                <c:pt idx="204">
                  <c:v>275</c:v>
                </c:pt>
                <c:pt idx="205">
                  <c:v>275</c:v>
                </c:pt>
                <c:pt idx="206">
                  <c:v>275</c:v>
                </c:pt>
                <c:pt idx="207">
                  <c:v>273</c:v>
                </c:pt>
                <c:pt idx="208">
                  <c:v>276</c:v>
                </c:pt>
                <c:pt idx="209">
                  <c:v>274</c:v>
                </c:pt>
                <c:pt idx="210">
                  <c:v>273</c:v>
                </c:pt>
                <c:pt idx="211">
                  <c:v>274</c:v>
                </c:pt>
                <c:pt idx="212">
                  <c:v>274</c:v>
                </c:pt>
                <c:pt idx="213">
                  <c:v>274</c:v>
                </c:pt>
                <c:pt idx="214">
                  <c:v>274</c:v>
                </c:pt>
                <c:pt idx="215">
                  <c:v>274</c:v>
                </c:pt>
                <c:pt idx="216">
                  <c:v>274</c:v>
                </c:pt>
                <c:pt idx="217">
                  <c:v>274</c:v>
                </c:pt>
                <c:pt idx="218">
                  <c:v>274</c:v>
                </c:pt>
                <c:pt idx="219">
                  <c:v>270</c:v>
                </c:pt>
                <c:pt idx="220">
                  <c:v>270</c:v>
                </c:pt>
                <c:pt idx="221">
                  <c:v>270</c:v>
                </c:pt>
                <c:pt idx="222">
                  <c:v>270</c:v>
                </c:pt>
                <c:pt idx="223">
                  <c:v>270</c:v>
                </c:pt>
                <c:pt idx="224">
                  <c:v>270</c:v>
                </c:pt>
                <c:pt idx="225">
                  <c:v>270</c:v>
                </c:pt>
                <c:pt idx="226">
                  <c:v>270</c:v>
                </c:pt>
                <c:pt idx="227">
                  <c:v>270</c:v>
                </c:pt>
                <c:pt idx="228">
                  <c:v>270</c:v>
                </c:pt>
                <c:pt idx="229">
                  <c:v>270</c:v>
                </c:pt>
                <c:pt idx="230">
                  <c:v>270</c:v>
                </c:pt>
                <c:pt idx="231">
                  <c:v>273</c:v>
                </c:pt>
                <c:pt idx="232">
                  <c:v>273</c:v>
                </c:pt>
                <c:pt idx="233">
                  <c:v>273</c:v>
                </c:pt>
                <c:pt idx="234">
                  <c:v>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51-4066-A08D-3082805B322B}"/>
            </c:ext>
          </c:extLst>
        </c:ser>
        <c:ser>
          <c:idx val="1"/>
          <c:order val="1"/>
          <c:tx>
            <c:strRef>
              <c:f>PEDIATRIA!$E$2:$E$3</c:f>
              <c:strCache>
                <c:ptCount val="2"/>
                <c:pt idx="0">
                  <c:v>UCI PEDIATRICA</c:v>
                </c:pt>
                <c:pt idx="1">
                  <c:v>CAMAS OCUPADAS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PEDIATRIA!$C$4:$C$238</c:f>
              <c:numCache>
                <c:formatCode>m/d/yyyy</c:formatCode>
                <c:ptCount val="235"/>
                <c:pt idx="0">
                  <c:v>44562</c:v>
                </c:pt>
                <c:pt idx="1">
                  <c:v>44563</c:v>
                </c:pt>
                <c:pt idx="2">
                  <c:v>44564</c:v>
                </c:pt>
                <c:pt idx="3">
                  <c:v>44565</c:v>
                </c:pt>
                <c:pt idx="4">
                  <c:v>44566</c:v>
                </c:pt>
                <c:pt idx="5">
                  <c:v>44567</c:v>
                </c:pt>
                <c:pt idx="6">
                  <c:v>44568</c:v>
                </c:pt>
                <c:pt idx="7">
                  <c:v>44569</c:v>
                </c:pt>
                <c:pt idx="8">
                  <c:v>44570</c:v>
                </c:pt>
                <c:pt idx="9">
                  <c:v>44571</c:v>
                </c:pt>
                <c:pt idx="10">
                  <c:v>44572</c:v>
                </c:pt>
                <c:pt idx="11">
                  <c:v>44573</c:v>
                </c:pt>
                <c:pt idx="12">
                  <c:v>44574</c:v>
                </c:pt>
                <c:pt idx="13">
                  <c:v>44575</c:v>
                </c:pt>
                <c:pt idx="14">
                  <c:v>44576</c:v>
                </c:pt>
                <c:pt idx="15">
                  <c:v>44577</c:v>
                </c:pt>
                <c:pt idx="16">
                  <c:v>44578</c:v>
                </c:pt>
                <c:pt idx="17">
                  <c:v>44579</c:v>
                </c:pt>
                <c:pt idx="18">
                  <c:v>44580</c:v>
                </c:pt>
                <c:pt idx="19">
                  <c:v>44581</c:v>
                </c:pt>
                <c:pt idx="20">
                  <c:v>44582</c:v>
                </c:pt>
                <c:pt idx="21">
                  <c:v>44583</c:v>
                </c:pt>
                <c:pt idx="22">
                  <c:v>44584</c:v>
                </c:pt>
                <c:pt idx="23">
                  <c:v>44585</c:v>
                </c:pt>
                <c:pt idx="24">
                  <c:v>44586</c:v>
                </c:pt>
                <c:pt idx="25">
                  <c:v>44587</c:v>
                </c:pt>
                <c:pt idx="26">
                  <c:v>44588</c:v>
                </c:pt>
                <c:pt idx="27">
                  <c:v>44589</c:v>
                </c:pt>
                <c:pt idx="28">
                  <c:v>44590</c:v>
                </c:pt>
                <c:pt idx="29">
                  <c:v>44591</c:v>
                </c:pt>
                <c:pt idx="30">
                  <c:v>44592</c:v>
                </c:pt>
                <c:pt idx="31">
                  <c:v>44593</c:v>
                </c:pt>
                <c:pt idx="32">
                  <c:v>44594</c:v>
                </c:pt>
                <c:pt idx="33">
                  <c:v>44595</c:v>
                </c:pt>
                <c:pt idx="34">
                  <c:v>44596</c:v>
                </c:pt>
                <c:pt idx="35">
                  <c:v>44597</c:v>
                </c:pt>
                <c:pt idx="36">
                  <c:v>44598</c:v>
                </c:pt>
                <c:pt idx="37">
                  <c:v>44599</c:v>
                </c:pt>
                <c:pt idx="38">
                  <c:v>44600</c:v>
                </c:pt>
                <c:pt idx="39">
                  <c:v>44601</c:v>
                </c:pt>
                <c:pt idx="40">
                  <c:v>44602</c:v>
                </c:pt>
                <c:pt idx="41">
                  <c:v>44603</c:v>
                </c:pt>
                <c:pt idx="42">
                  <c:v>44604</c:v>
                </c:pt>
                <c:pt idx="43">
                  <c:v>44605</c:v>
                </c:pt>
                <c:pt idx="44">
                  <c:v>44606</c:v>
                </c:pt>
                <c:pt idx="45">
                  <c:v>44607</c:v>
                </c:pt>
                <c:pt idx="46">
                  <c:v>44608</c:v>
                </c:pt>
                <c:pt idx="47">
                  <c:v>44609</c:v>
                </c:pt>
                <c:pt idx="48">
                  <c:v>44610</c:v>
                </c:pt>
                <c:pt idx="49">
                  <c:v>44611</c:v>
                </c:pt>
                <c:pt idx="50">
                  <c:v>44612</c:v>
                </c:pt>
                <c:pt idx="51">
                  <c:v>44613</c:v>
                </c:pt>
                <c:pt idx="52">
                  <c:v>44614</c:v>
                </c:pt>
                <c:pt idx="53">
                  <c:v>44615</c:v>
                </c:pt>
                <c:pt idx="54">
                  <c:v>44616</c:v>
                </c:pt>
                <c:pt idx="55">
                  <c:v>44617</c:v>
                </c:pt>
                <c:pt idx="56">
                  <c:v>44618</c:v>
                </c:pt>
                <c:pt idx="57">
                  <c:v>44619</c:v>
                </c:pt>
                <c:pt idx="58">
                  <c:v>44620</c:v>
                </c:pt>
                <c:pt idx="59">
                  <c:v>44621</c:v>
                </c:pt>
                <c:pt idx="60">
                  <c:v>44622</c:v>
                </c:pt>
                <c:pt idx="61">
                  <c:v>44623</c:v>
                </c:pt>
                <c:pt idx="62">
                  <c:v>44624</c:v>
                </c:pt>
                <c:pt idx="63">
                  <c:v>44625</c:v>
                </c:pt>
                <c:pt idx="64">
                  <c:v>44626</c:v>
                </c:pt>
                <c:pt idx="65">
                  <c:v>44627</c:v>
                </c:pt>
                <c:pt idx="66">
                  <c:v>44628</c:v>
                </c:pt>
                <c:pt idx="67">
                  <c:v>44629</c:v>
                </c:pt>
                <c:pt idx="68">
                  <c:v>44630</c:v>
                </c:pt>
                <c:pt idx="69">
                  <c:v>44631</c:v>
                </c:pt>
                <c:pt idx="70">
                  <c:v>44632</c:v>
                </c:pt>
                <c:pt idx="71">
                  <c:v>44633</c:v>
                </c:pt>
                <c:pt idx="72">
                  <c:v>44634</c:v>
                </c:pt>
                <c:pt idx="73">
                  <c:v>44635</c:v>
                </c:pt>
                <c:pt idx="74">
                  <c:v>44636</c:v>
                </c:pt>
                <c:pt idx="75">
                  <c:v>44637</c:v>
                </c:pt>
                <c:pt idx="76">
                  <c:v>44638</c:v>
                </c:pt>
                <c:pt idx="77">
                  <c:v>44639</c:v>
                </c:pt>
                <c:pt idx="78">
                  <c:v>44640</c:v>
                </c:pt>
                <c:pt idx="79">
                  <c:v>44641</c:v>
                </c:pt>
                <c:pt idx="80">
                  <c:v>44642</c:v>
                </c:pt>
                <c:pt idx="81">
                  <c:v>44643</c:v>
                </c:pt>
                <c:pt idx="82">
                  <c:v>44644</c:v>
                </c:pt>
                <c:pt idx="83">
                  <c:v>44645</c:v>
                </c:pt>
                <c:pt idx="84">
                  <c:v>44646</c:v>
                </c:pt>
                <c:pt idx="85">
                  <c:v>44647</c:v>
                </c:pt>
                <c:pt idx="86">
                  <c:v>44648</c:v>
                </c:pt>
                <c:pt idx="87">
                  <c:v>44649</c:v>
                </c:pt>
                <c:pt idx="88">
                  <c:v>44650</c:v>
                </c:pt>
                <c:pt idx="89">
                  <c:v>44651</c:v>
                </c:pt>
                <c:pt idx="90">
                  <c:v>44652</c:v>
                </c:pt>
                <c:pt idx="91">
                  <c:v>44653</c:v>
                </c:pt>
                <c:pt idx="92">
                  <c:v>44654</c:v>
                </c:pt>
                <c:pt idx="93">
                  <c:v>44655</c:v>
                </c:pt>
                <c:pt idx="94">
                  <c:v>44656</c:v>
                </c:pt>
                <c:pt idx="95">
                  <c:v>44657</c:v>
                </c:pt>
                <c:pt idx="96">
                  <c:v>44658</c:v>
                </c:pt>
                <c:pt idx="97">
                  <c:v>44659</c:v>
                </c:pt>
                <c:pt idx="98">
                  <c:v>44660</c:v>
                </c:pt>
                <c:pt idx="99">
                  <c:v>44661</c:v>
                </c:pt>
                <c:pt idx="100">
                  <c:v>44662</c:v>
                </c:pt>
                <c:pt idx="101">
                  <c:v>44663</c:v>
                </c:pt>
                <c:pt idx="102">
                  <c:v>44664</c:v>
                </c:pt>
                <c:pt idx="103">
                  <c:v>44665</c:v>
                </c:pt>
                <c:pt idx="104">
                  <c:v>44666</c:v>
                </c:pt>
                <c:pt idx="105">
                  <c:v>44667</c:v>
                </c:pt>
                <c:pt idx="106">
                  <c:v>44668</c:v>
                </c:pt>
                <c:pt idx="107">
                  <c:v>44669</c:v>
                </c:pt>
                <c:pt idx="108">
                  <c:v>44670</c:v>
                </c:pt>
                <c:pt idx="109">
                  <c:v>44671</c:v>
                </c:pt>
                <c:pt idx="110">
                  <c:v>44672</c:v>
                </c:pt>
                <c:pt idx="111">
                  <c:v>44673</c:v>
                </c:pt>
                <c:pt idx="112">
                  <c:v>44674</c:v>
                </c:pt>
                <c:pt idx="113">
                  <c:v>44675</c:v>
                </c:pt>
                <c:pt idx="114">
                  <c:v>44676</c:v>
                </c:pt>
                <c:pt idx="115">
                  <c:v>44677</c:v>
                </c:pt>
                <c:pt idx="116">
                  <c:v>44678</c:v>
                </c:pt>
                <c:pt idx="117">
                  <c:v>44679</c:v>
                </c:pt>
                <c:pt idx="118">
                  <c:v>44680</c:v>
                </c:pt>
                <c:pt idx="119">
                  <c:v>44681</c:v>
                </c:pt>
                <c:pt idx="120">
                  <c:v>44682</c:v>
                </c:pt>
                <c:pt idx="121">
                  <c:v>44683</c:v>
                </c:pt>
                <c:pt idx="122">
                  <c:v>44684</c:v>
                </c:pt>
                <c:pt idx="123">
                  <c:v>44685</c:v>
                </c:pt>
                <c:pt idx="124">
                  <c:v>44686</c:v>
                </c:pt>
                <c:pt idx="125">
                  <c:v>44687</c:v>
                </c:pt>
                <c:pt idx="126">
                  <c:v>44688</c:v>
                </c:pt>
                <c:pt idx="127">
                  <c:v>44689</c:v>
                </c:pt>
                <c:pt idx="128">
                  <c:v>44690</c:v>
                </c:pt>
                <c:pt idx="129">
                  <c:v>44691</c:v>
                </c:pt>
                <c:pt idx="130">
                  <c:v>44692</c:v>
                </c:pt>
                <c:pt idx="131">
                  <c:v>44693</c:v>
                </c:pt>
                <c:pt idx="132">
                  <c:v>44694</c:v>
                </c:pt>
                <c:pt idx="133">
                  <c:v>44695</c:v>
                </c:pt>
                <c:pt idx="134">
                  <c:v>44696</c:v>
                </c:pt>
                <c:pt idx="135">
                  <c:v>44697</c:v>
                </c:pt>
                <c:pt idx="136">
                  <c:v>44698</c:v>
                </c:pt>
                <c:pt idx="137">
                  <c:v>44699</c:v>
                </c:pt>
                <c:pt idx="138">
                  <c:v>44700</c:v>
                </c:pt>
                <c:pt idx="139">
                  <c:v>44701</c:v>
                </c:pt>
                <c:pt idx="140">
                  <c:v>44702</c:v>
                </c:pt>
                <c:pt idx="141">
                  <c:v>44703</c:v>
                </c:pt>
                <c:pt idx="142">
                  <c:v>44704</c:v>
                </c:pt>
                <c:pt idx="143">
                  <c:v>44705</c:v>
                </c:pt>
                <c:pt idx="144">
                  <c:v>44706</c:v>
                </c:pt>
                <c:pt idx="145">
                  <c:v>44707</c:v>
                </c:pt>
                <c:pt idx="146">
                  <c:v>44708</c:v>
                </c:pt>
                <c:pt idx="147">
                  <c:v>44709</c:v>
                </c:pt>
                <c:pt idx="148">
                  <c:v>44710</c:v>
                </c:pt>
                <c:pt idx="149">
                  <c:v>44711</c:v>
                </c:pt>
                <c:pt idx="150">
                  <c:v>44712</c:v>
                </c:pt>
                <c:pt idx="151">
                  <c:v>44713</c:v>
                </c:pt>
                <c:pt idx="152">
                  <c:v>44714</c:v>
                </c:pt>
                <c:pt idx="153">
                  <c:v>44715</c:v>
                </c:pt>
                <c:pt idx="154">
                  <c:v>44716</c:v>
                </c:pt>
                <c:pt idx="155">
                  <c:v>44717</c:v>
                </c:pt>
                <c:pt idx="156">
                  <c:v>44718</c:v>
                </c:pt>
                <c:pt idx="157">
                  <c:v>44719</c:v>
                </c:pt>
                <c:pt idx="158">
                  <c:v>44720</c:v>
                </c:pt>
                <c:pt idx="159">
                  <c:v>44721</c:v>
                </c:pt>
                <c:pt idx="160">
                  <c:v>44722</c:v>
                </c:pt>
                <c:pt idx="161">
                  <c:v>44723</c:v>
                </c:pt>
                <c:pt idx="162">
                  <c:v>44724</c:v>
                </c:pt>
                <c:pt idx="163">
                  <c:v>44725</c:v>
                </c:pt>
                <c:pt idx="164">
                  <c:v>44726</c:v>
                </c:pt>
                <c:pt idx="165">
                  <c:v>44727</c:v>
                </c:pt>
                <c:pt idx="166">
                  <c:v>44728</c:v>
                </c:pt>
                <c:pt idx="167">
                  <c:v>44729</c:v>
                </c:pt>
                <c:pt idx="168">
                  <c:v>44730</c:v>
                </c:pt>
                <c:pt idx="169">
                  <c:v>44731</c:v>
                </c:pt>
                <c:pt idx="170">
                  <c:v>44732</c:v>
                </c:pt>
                <c:pt idx="171">
                  <c:v>44733</c:v>
                </c:pt>
                <c:pt idx="172">
                  <c:v>44734</c:v>
                </c:pt>
                <c:pt idx="173">
                  <c:v>44735</c:v>
                </c:pt>
                <c:pt idx="174">
                  <c:v>44736</c:v>
                </c:pt>
                <c:pt idx="175">
                  <c:v>44737</c:v>
                </c:pt>
                <c:pt idx="176">
                  <c:v>44738</c:v>
                </c:pt>
                <c:pt idx="177">
                  <c:v>44739</c:v>
                </c:pt>
                <c:pt idx="178">
                  <c:v>44740</c:v>
                </c:pt>
                <c:pt idx="179">
                  <c:v>44741</c:v>
                </c:pt>
                <c:pt idx="180">
                  <c:v>44742</c:v>
                </c:pt>
                <c:pt idx="181">
                  <c:v>44743</c:v>
                </c:pt>
                <c:pt idx="182">
                  <c:v>44744</c:v>
                </c:pt>
                <c:pt idx="183">
                  <c:v>44745</c:v>
                </c:pt>
                <c:pt idx="184">
                  <c:v>44746</c:v>
                </c:pt>
                <c:pt idx="185">
                  <c:v>44747</c:v>
                </c:pt>
                <c:pt idx="186">
                  <c:v>44748</c:v>
                </c:pt>
                <c:pt idx="187">
                  <c:v>44749</c:v>
                </c:pt>
                <c:pt idx="188">
                  <c:v>44750</c:v>
                </c:pt>
                <c:pt idx="189">
                  <c:v>44751</c:v>
                </c:pt>
                <c:pt idx="190">
                  <c:v>44752</c:v>
                </c:pt>
                <c:pt idx="191">
                  <c:v>44753</c:v>
                </c:pt>
                <c:pt idx="192">
                  <c:v>44754</c:v>
                </c:pt>
                <c:pt idx="193">
                  <c:v>44755</c:v>
                </c:pt>
                <c:pt idx="194">
                  <c:v>44756</c:v>
                </c:pt>
                <c:pt idx="195">
                  <c:v>44757</c:v>
                </c:pt>
                <c:pt idx="196">
                  <c:v>44758</c:v>
                </c:pt>
                <c:pt idx="197">
                  <c:v>44759</c:v>
                </c:pt>
                <c:pt idx="198">
                  <c:v>44760</c:v>
                </c:pt>
                <c:pt idx="199">
                  <c:v>44761</c:v>
                </c:pt>
                <c:pt idx="200">
                  <c:v>44762</c:v>
                </c:pt>
                <c:pt idx="201">
                  <c:v>44763</c:v>
                </c:pt>
                <c:pt idx="202">
                  <c:v>44764</c:v>
                </c:pt>
                <c:pt idx="203">
                  <c:v>44765</c:v>
                </c:pt>
                <c:pt idx="204">
                  <c:v>44766</c:v>
                </c:pt>
                <c:pt idx="205">
                  <c:v>44767</c:v>
                </c:pt>
                <c:pt idx="206">
                  <c:v>44768</c:v>
                </c:pt>
                <c:pt idx="207">
                  <c:v>44769</c:v>
                </c:pt>
                <c:pt idx="208">
                  <c:v>44770</c:v>
                </c:pt>
                <c:pt idx="209">
                  <c:v>44771</c:v>
                </c:pt>
                <c:pt idx="210">
                  <c:v>44772</c:v>
                </c:pt>
                <c:pt idx="211">
                  <c:v>44773</c:v>
                </c:pt>
                <c:pt idx="212">
                  <c:v>44774</c:v>
                </c:pt>
                <c:pt idx="213">
                  <c:v>44775</c:v>
                </c:pt>
                <c:pt idx="214">
                  <c:v>44776</c:v>
                </c:pt>
                <c:pt idx="215">
                  <c:v>44777</c:v>
                </c:pt>
                <c:pt idx="216">
                  <c:v>44778</c:v>
                </c:pt>
                <c:pt idx="217">
                  <c:v>44779</c:v>
                </c:pt>
                <c:pt idx="218">
                  <c:v>44780</c:v>
                </c:pt>
                <c:pt idx="219">
                  <c:v>44781</c:v>
                </c:pt>
                <c:pt idx="220">
                  <c:v>44782</c:v>
                </c:pt>
                <c:pt idx="221">
                  <c:v>44783</c:v>
                </c:pt>
                <c:pt idx="222">
                  <c:v>44784</c:v>
                </c:pt>
                <c:pt idx="223">
                  <c:v>44785</c:v>
                </c:pt>
                <c:pt idx="224">
                  <c:v>44786</c:v>
                </c:pt>
                <c:pt idx="225">
                  <c:v>44787</c:v>
                </c:pt>
                <c:pt idx="226">
                  <c:v>44788</c:v>
                </c:pt>
                <c:pt idx="227">
                  <c:v>44789</c:v>
                </c:pt>
                <c:pt idx="228">
                  <c:v>44790</c:v>
                </c:pt>
                <c:pt idx="229">
                  <c:v>44791</c:v>
                </c:pt>
                <c:pt idx="230">
                  <c:v>44792</c:v>
                </c:pt>
                <c:pt idx="231">
                  <c:v>44793</c:v>
                </c:pt>
                <c:pt idx="232">
                  <c:v>44794</c:v>
                </c:pt>
                <c:pt idx="233">
                  <c:v>44795</c:v>
                </c:pt>
                <c:pt idx="234">
                  <c:v>44796</c:v>
                </c:pt>
              </c:numCache>
            </c:numRef>
          </c:cat>
          <c:val>
            <c:numRef>
              <c:f>PEDIATRIA!$E$4:$E$238</c:f>
              <c:numCache>
                <c:formatCode>General</c:formatCode>
                <c:ptCount val="235"/>
                <c:pt idx="0">
                  <c:v>157</c:v>
                </c:pt>
                <c:pt idx="1">
                  <c:v>155</c:v>
                </c:pt>
                <c:pt idx="2">
                  <c:v>152</c:v>
                </c:pt>
                <c:pt idx="3">
                  <c:v>148</c:v>
                </c:pt>
                <c:pt idx="4">
                  <c:v>149</c:v>
                </c:pt>
                <c:pt idx="5">
                  <c:v>158</c:v>
                </c:pt>
                <c:pt idx="6">
                  <c:v>160</c:v>
                </c:pt>
                <c:pt idx="7">
                  <c:v>148</c:v>
                </c:pt>
                <c:pt idx="8">
                  <c:v>158</c:v>
                </c:pt>
                <c:pt idx="9">
                  <c:v>158</c:v>
                </c:pt>
                <c:pt idx="10">
                  <c:v>160</c:v>
                </c:pt>
                <c:pt idx="11">
                  <c:v>155</c:v>
                </c:pt>
                <c:pt idx="12">
                  <c:v>149</c:v>
                </c:pt>
                <c:pt idx="13">
                  <c:v>145</c:v>
                </c:pt>
                <c:pt idx="14">
                  <c:v>146</c:v>
                </c:pt>
                <c:pt idx="15">
                  <c:v>151</c:v>
                </c:pt>
                <c:pt idx="16">
                  <c:v>151</c:v>
                </c:pt>
                <c:pt idx="17">
                  <c:v>149</c:v>
                </c:pt>
                <c:pt idx="18">
                  <c:v>150</c:v>
                </c:pt>
                <c:pt idx="19">
                  <c:v>160</c:v>
                </c:pt>
                <c:pt idx="20">
                  <c:v>161</c:v>
                </c:pt>
                <c:pt idx="21">
                  <c:v>150</c:v>
                </c:pt>
                <c:pt idx="22">
                  <c:v>154</c:v>
                </c:pt>
                <c:pt idx="23">
                  <c:v>153</c:v>
                </c:pt>
                <c:pt idx="24">
                  <c:v>157</c:v>
                </c:pt>
                <c:pt idx="25">
                  <c:v>145</c:v>
                </c:pt>
                <c:pt idx="26">
                  <c:v>144</c:v>
                </c:pt>
                <c:pt idx="27">
                  <c:v>155</c:v>
                </c:pt>
                <c:pt idx="28">
                  <c:v>109</c:v>
                </c:pt>
                <c:pt idx="29">
                  <c:v>145</c:v>
                </c:pt>
                <c:pt idx="30">
                  <c:v>114</c:v>
                </c:pt>
                <c:pt idx="31">
                  <c:v>149</c:v>
                </c:pt>
                <c:pt idx="32">
                  <c:v>145</c:v>
                </c:pt>
                <c:pt idx="33">
                  <c:v>144</c:v>
                </c:pt>
                <c:pt idx="34">
                  <c:v>152</c:v>
                </c:pt>
                <c:pt idx="35">
                  <c:v>149</c:v>
                </c:pt>
                <c:pt idx="36">
                  <c:v>143</c:v>
                </c:pt>
                <c:pt idx="37">
                  <c:v>139</c:v>
                </c:pt>
                <c:pt idx="38">
                  <c:v>150</c:v>
                </c:pt>
                <c:pt idx="39">
                  <c:v>156</c:v>
                </c:pt>
                <c:pt idx="40">
                  <c:v>163</c:v>
                </c:pt>
                <c:pt idx="41">
                  <c:v>164</c:v>
                </c:pt>
                <c:pt idx="42">
                  <c:v>157</c:v>
                </c:pt>
                <c:pt idx="43">
                  <c:v>163</c:v>
                </c:pt>
                <c:pt idx="44">
                  <c:v>161</c:v>
                </c:pt>
                <c:pt idx="45">
                  <c:v>159</c:v>
                </c:pt>
                <c:pt idx="46">
                  <c:v>159</c:v>
                </c:pt>
                <c:pt idx="47">
                  <c:v>163</c:v>
                </c:pt>
                <c:pt idx="48">
                  <c:v>161</c:v>
                </c:pt>
                <c:pt idx="49">
                  <c:v>162</c:v>
                </c:pt>
                <c:pt idx="50">
                  <c:v>170</c:v>
                </c:pt>
                <c:pt idx="51">
                  <c:v>174</c:v>
                </c:pt>
                <c:pt idx="52">
                  <c:v>172</c:v>
                </c:pt>
                <c:pt idx="53">
                  <c:v>148</c:v>
                </c:pt>
                <c:pt idx="54">
                  <c:v>173</c:v>
                </c:pt>
                <c:pt idx="55">
                  <c:v>171</c:v>
                </c:pt>
                <c:pt idx="56">
                  <c:v>173</c:v>
                </c:pt>
                <c:pt idx="57">
                  <c:v>174</c:v>
                </c:pt>
                <c:pt idx="58">
                  <c:v>176</c:v>
                </c:pt>
                <c:pt idx="59">
                  <c:v>180</c:v>
                </c:pt>
                <c:pt idx="60">
                  <c:v>180</c:v>
                </c:pt>
                <c:pt idx="61">
                  <c:v>182</c:v>
                </c:pt>
                <c:pt idx="62">
                  <c:v>183</c:v>
                </c:pt>
                <c:pt idx="63">
                  <c:v>175</c:v>
                </c:pt>
                <c:pt idx="64">
                  <c:v>176</c:v>
                </c:pt>
                <c:pt idx="65">
                  <c:v>180</c:v>
                </c:pt>
                <c:pt idx="66">
                  <c:v>171</c:v>
                </c:pt>
                <c:pt idx="67">
                  <c:v>178</c:v>
                </c:pt>
                <c:pt idx="68">
                  <c:v>176</c:v>
                </c:pt>
                <c:pt idx="69">
                  <c:v>172</c:v>
                </c:pt>
                <c:pt idx="70">
                  <c:v>174</c:v>
                </c:pt>
                <c:pt idx="71">
                  <c:v>173</c:v>
                </c:pt>
                <c:pt idx="72">
                  <c:v>170</c:v>
                </c:pt>
                <c:pt idx="73">
                  <c:v>177</c:v>
                </c:pt>
                <c:pt idx="74">
                  <c:v>172</c:v>
                </c:pt>
                <c:pt idx="75">
                  <c:v>177</c:v>
                </c:pt>
                <c:pt idx="76">
                  <c:v>179</c:v>
                </c:pt>
                <c:pt idx="77">
                  <c:v>182</c:v>
                </c:pt>
                <c:pt idx="78">
                  <c:v>180</c:v>
                </c:pt>
                <c:pt idx="79">
                  <c:v>188</c:v>
                </c:pt>
                <c:pt idx="80">
                  <c:v>182</c:v>
                </c:pt>
                <c:pt idx="81">
                  <c:v>190</c:v>
                </c:pt>
                <c:pt idx="82">
                  <c:v>187</c:v>
                </c:pt>
                <c:pt idx="83">
                  <c:v>190</c:v>
                </c:pt>
                <c:pt idx="84">
                  <c:v>185</c:v>
                </c:pt>
                <c:pt idx="85">
                  <c:v>192</c:v>
                </c:pt>
                <c:pt idx="86">
                  <c:v>192</c:v>
                </c:pt>
                <c:pt idx="87">
                  <c:v>188</c:v>
                </c:pt>
                <c:pt idx="88">
                  <c:v>191</c:v>
                </c:pt>
                <c:pt idx="89">
                  <c:v>199</c:v>
                </c:pt>
                <c:pt idx="90">
                  <c:v>190</c:v>
                </c:pt>
                <c:pt idx="91">
                  <c:v>195</c:v>
                </c:pt>
                <c:pt idx="92">
                  <c:v>188</c:v>
                </c:pt>
                <c:pt idx="93">
                  <c:v>184</c:v>
                </c:pt>
                <c:pt idx="94">
                  <c:v>184</c:v>
                </c:pt>
                <c:pt idx="95">
                  <c:v>186</c:v>
                </c:pt>
                <c:pt idx="96">
                  <c:v>179</c:v>
                </c:pt>
                <c:pt idx="97">
                  <c:v>187</c:v>
                </c:pt>
                <c:pt idx="98">
                  <c:v>185</c:v>
                </c:pt>
                <c:pt idx="99">
                  <c:v>178</c:v>
                </c:pt>
                <c:pt idx="100">
                  <c:v>185</c:v>
                </c:pt>
                <c:pt idx="101">
                  <c:v>182</c:v>
                </c:pt>
                <c:pt idx="102">
                  <c:v>186</c:v>
                </c:pt>
                <c:pt idx="103">
                  <c:v>190</c:v>
                </c:pt>
                <c:pt idx="104">
                  <c:v>192</c:v>
                </c:pt>
                <c:pt idx="105">
                  <c:v>201</c:v>
                </c:pt>
                <c:pt idx="106">
                  <c:v>192</c:v>
                </c:pt>
                <c:pt idx="107">
                  <c:v>193</c:v>
                </c:pt>
                <c:pt idx="108">
                  <c:v>181</c:v>
                </c:pt>
                <c:pt idx="109">
                  <c:v>190</c:v>
                </c:pt>
                <c:pt idx="110">
                  <c:v>196</c:v>
                </c:pt>
                <c:pt idx="111">
                  <c:v>198</c:v>
                </c:pt>
                <c:pt idx="112">
                  <c:v>197</c:v>
                </c:pt>
                <c:pt idx="113">
                  <c:v>201</c:v>
                </c:pt>
                <c:pt idx="114">
                  <c:v>192</c:v>
                </c:pt>
                <c:pt idx="115">
                  <c:v>199</c:v>
                </c:pt>
                <c:pt idx="116">
                  <c:v>194</c:v>
                </c:pt>
                <c:pt idx="117">
                  <c:v>190</c:v>
                </c:pt>
                <c:pt idx="118">
                  <c:v>195</c:v>
                </c:pt>
                <c:pt idx="119">
                  <c:v>198</c:v>
                </c:pt>
                <c:pt idx="120">
                  <c:v>192</c:v>
                </c:pt>
                <c:pt idx="121">
                  <c:v>157</c:v>
                </c:pt>
                <c:pt idx="122">
                  <c:v>193</c:v>
                </c:pt>
                <c:pt idx="123">
                  <c:v>196</c:v>
                </c:pt>
                <c:pt idx="124">
                  <c:v>196</c:v>
                </c:pt>
                <c:pt idx="125">
                  <c:v>197</c:v>
                </c:pt>
                <c:pt idx="126">
                  <c:v>197</c:v>
                </c:pt>
                <c:pt idx="127">
                  <c:v>201</c:v>
                </c:pt>
                <c:pt idx="128">
                  <c:v>201</c:v>
                </c:pt>
                <c:pt idx="129">
                  <c:v>202</c:v>
                </c:pt>
                <c:pt idx="130">
                  <c:v>197</c:v>
                </c:pt>
                <c:pt idx="131">
                  <c:v>197</c:v>
                </c:pt>
                <c:pt idx="132">
                  <c:v>192</c:v>
                </c:pt>
                <c:pt idx="133">
                  <c:v>196</c:v>
                </c:pt>
                <c:pt idx="134">
                  <c:v>197</c:v>
                </c:pt>
                <c:pt idx="135">
                  <c:v>196</c:v>
                </c:pt>
                <c:pt idx="136">
                  <c:v>197</c:v>
                </c:pt>
                <c:pt idx="137">
                  <c:v>199</c:v>
                </c:pt>
                <c:pt idx="138">
                  <c:v>203</c:v>
                </c:pt>
                <c:pt idx="139">
                  <c:v>203</c:v>
                </c:pt>
                <c:pt idx="140">
                  <c:v>202</c:v>
                </c:pt>
                <c:pt idx="141">
                  <c:v>203</c:v>
                </c:pt>
                <c:pt idx="142">
                  <c:v>205</c:v>
                </c:pt>
                <c:pt idx="143">
                  <c:v>220</c:v>
                </c:pt>
                <c:pt idx="144">
                  <c:v>223</c:v>
                </c:pt>
                <c:pt idx="145">
                  <c:v>220</c:v>
                </c:pt>
                <c:pt idx="146">
                  <c:v>223</c:v>
                </c:pt>
                <c:pt idx="147">
                  <c:v>215</c:v>
                </c:pt>
                <c:pt idx="148">
                  <c:v>225</c:v>
                </c:pt>
                <c:pt idx="149">
                  <c:v>217</c:v>
                </c:pt>
                <c:pt idx="150">
                  <c:v>216</c:v>
                </c:pt>
                <c:pt idx="151">
                  <c:v>215</c:v>
                </c:pt>
                <c:pt idx="152">
                  <c:v>211</c:v>
                </c:pt>
                <c:pt idx="153">
                  <c:v>231</c:v>
                </c:pt>
                <c:pt idx="154">
                  <c:v>225</c:v>
                </c:pt>
                <c:pt idx="155">
                  <c:v>228</c:v>
                </c:pt>
                <c:pt idx="156">
                  <c:v>231</c:v>
                </c:pt>
                <c:pt idx="157">
                  <c:v>235</c:v>
                </c:pt>
                <c:pt idx="158">
                  <c:v>237</c:v>
                </c:pt>
                <c:pt idx="159">
                  <c:v>237</c:v>
                </c:pt>
                <c:pt idx="160">
                  <c:v>236</c:v>
                </c:pt>
                <c:pt idx="161">
                  <c:v>231</c:v>
                </c:pt>
                <c:pt idx="162">
                  <c:v>242</c:v>
                </c:pt>
                <c:pt idx="163">
                  <c:v>248</c:v>
                </c:pt>
                <c:pt idx="164">
                  <c:v>235</c:v>
                </c:pt>
                <c:pt idx="165">
                  <c:v>241</c:v>
                </c:pt>
                <c:pt idx="166">
                  <c:v>241</c:v>
                </c:pt>
                <c:pt idx="167">
                  <c:v>243</c:v>
                </c:pt>
                <c:pt idx="168">
                  <c:v>231</c:v>
                </c:pt>
                <c:pt idx="169">
                  <c:v>244</c:v>
                </c:pt>
                <c:pt idx="170">
                  <c:v>241</c:v>
                </c:pt>
                <c:pt idx="171">
                  <c:v>251</c:v>
                </c:pt>
                <c:pt idx="172">
                  <c:v>231</c:v>
                </c:pt>
                <c:pt idx="173">
                  <c:v>240</c:v>
                </c:pt>
                <c:pt idx="174">
                  <c:v>238</c:v>
                </c:pt>
                <c:pt idx="175">
                  <c:v>239</c:v>
                </c:pt>
                <c:pt idx="176">
                  <c:v>232</c:v>
                </c:pt>
                <c:pt idx="177">
                  <c:v>246</c:v>
                </c:pt>
                <c:pt idx="178">
                  <c:v>242</c:v>
                </c:pt>
                <c:pt idx="179">
                  <c:v>233</c:v>
                </c:pt>
                <c:pt idx="180">
                  <c:v>234</c:v>
                </c:pt>
                <c:pt idx="181">
                  <c:v>241</c:v>
                </c:pt>
                <c:pt idx="182">
                  <c:v>229</c:v>
                </c:pt>
                <c:pt idx="183">
                  <c:v>233</c:v>
                </c:pt>
                <c:pt idx="184">
                  <c:v>225</c:v>
                </c:pt>
                <c:pt idx="185">
                  <c:v>228</c:v>
                </c:pt>
                <c:pt idx="186">
                  <c:v>229</c:v>
                </c:pt>
                <c:pt idx="187">
                  <c:v>225</c:v>
                </c:pt>
                <c:pt idx="188">
                  <c:v>225</c:v>
                </c:pt>
                <c:pt idx="189">
                  <c:v>218</c:v>
                </c:pt>
                <c:pt idx="190">
                  <c:v>224</c:v>
                </c:pt>
                <c:pt idx="191">
                  <c:v>224</c:v>
                </c:pt>
                <c:pt idx="192">
                  <c:v>224</c:v>
                </c:pt>
                <c:pt idx="193">
                  <c:v>225</c:v>
                </c:pt>
                <c:pt idx="194">
                  <c:v>220</c:v>
                </c:pt>
                <c:pt idx="195">
                  <c:v>224</c:v>
                </c:pt>
                <c:pt idx="196">
                  <c:v>228</c:v>
                </c:pt>
                <c:pt idx="197">
                  <c:v>226</c:v>
                </c:pt>
                <c:pt idx="198">
                  <c:v>219</c:v>
                </c:pt>
                <c:pt idx="199">
                  <c:v>211</c:v>
                </c:pt>
                <c:pt idx="200">
                  <c:v>215</c:v>
                </c:pt>
                <c:pt idx="201">
                  <c:v>205</c:v>
                </c:pt>
                <c:pt idx="202">
                  <c:v>203</c:v>
                </c:pt>
                <c:pt idx="203">
                  <c:v>198</c:v>
                </c:pt>
                <c:pt idx="204">
                  <c:v>204</c:v>
                </c:pt>
                <c:pt idx="205">
                  <c:v>196</c:v>
                </c:pt>
                <c:pt idx="206">
                  <c:v>200</c:v>
                </c:pt>
                <c:pt idx="207">
                  <c:v>192</c:v>
                </c:pt>
                <c:pt idx="208">
                  <c:v>200</c:v>
                </c:pt>
                <c:pt idx="209">
                  <c:v>203</c:v>
                </c:pt>
                <c:pt idx="210">
                  <c:v>195</c:v>
                </c:pt>
                <c:pt idx="211">
                  <c:v>202</c:v>
                </c:pt>
                <c:pt idx="212">
                  <c:v>187</c:v>
                </c:pt>
                <c:pt idx="213">
                  <c:v>181</c:v>
                </c:pt>
                <c:pt idx="214">
                  <c:v>192</c:v>
                </c:pt>
                <c:pt idx="215">
                  <c:v>204</c:v>
                </c:pt>
                <c:pt idx="216">
                  <c:v>202</c:v>
                </c:pt>
                <c:pt idx="217">
                  <c:v>196</c:v>
                </c:pt>
                <c:pt idx="218">
                  <c:v>198</c:v>
                </c:pt>
                <c:pt idx="219">
                  <c:v>198</c:v>
                </c:pt>
                <c:pt idx="220">
                  <c:v>199</c:v>
                </c:pt>
                <c:pt idx="221">
                  <c:v>192</c:v>
                </c:pt>
                <c:pt idx="222">
                  <c:v>196</c:v>
                </c:pt>
                <c:pt idx="223">
                  <c:v>198</c:v>
                </c:pt>
                <c:pt idx="224">
                  <c:v>192</c:v>
                </c:pt>
                <c:pt idx="225">
                  <c:v>196</c:v>
                </c:pt>
                <c:pt idx="226">
                  <c:v>198</c:v>
                </c:pt>
                <c:pt idx="227">
                  <c:v>207</c:v>
                </c:pt>
                <c:pt idx="228">
                  <c:v>201</c:v>
                </c:pt>
                <c:pt idx="229">
                  <c:v>202</c:v>
                </c:pt>
                <c:pt idx="230">
                  <c:v>204</c:v>
                </c:pt>
                <c:pt idx="231">
                  <c:v>204</c:v>
                </c:pt>
                <c:pt idx="232">
                  <c:v>194</c:v>
                </c:pt>
                <c:pt idx="233">
                  <c:v>197</c:v>
                </c:pt>
                <c:pt idx="234">
                  <c:v>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51-4066-A08D-3082805B3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92295656"/>
        <c:axId val="592296440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PEDIATRIA!#REF!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PEDIATRIA!$C$4:$C$238</c15:sqref>
                        </c15:formulaRef>
                      </c:ext>
                    </c:extLst>
                    <c:numCache>
                      <c:formatCode>m/d/yyyy</c:formatCode>
                      <c:ptCount val="235"/>
                      <c:pt idx="0">
                        <c:v>44562</c:v>
                      </c:pt>
                      <c:pt idx="1">
                        <c:v>44563</c:v>
                      </c:pt>
                      <c:pt idx="2">
                        <c:v>44564</c:v>
                      </c:pt>
                      <c:pt idx="3">
                        <c:v>44565</c:v>
                      </c:pt>
                      <c:pt idx="4">
                        <c:v>44566</c:v>
                      </c:pt>
                      <c:pt idx="5">
                        <c:v>44567</c:v>
                      </c:pt>
                      <c:pt idx="6">
                        <c:v>44568</c:v>
                      </c:pt>
                      <c:pt idx="7">
                        <c:v>44569</c:v>
                      </c:pt>
                      <c:pt idx="8">
                        <c:v>44570</c:v>
                      </c:pt>
                      <c:pt idx="9">
                        <c:v>44571</c:v>
                      </c:pt>
                      <c:pt idx="10">
                        <c:v>44572</c:v>
                      </c:pt>
                      <c:pt idx="11">
                        <c:v>44573</c:v>
                      </c:pt>
                      <c:pt idx="12">
                        <c:v>44574</c:v>
                      </c:pt>
                      <c:pt idx="13">
                        <c:v>44575</c:v>
                      </c:pt>
                      <c:pt idx="14">
                        <c:v>44576</c:v>
                      </c:pt>
                      <c:pt idx="15">
                        <c:v>44577</c:v>
                      </c:pt>
                      <c:pt idx="16">
                        <c:v>44578</c:v>
                      </c:pt>
                      <c:pt idx="17">
                        <c:v>44579</c:v>
                      </c:pt>
                      <c:pt idx="18">
                        <c:v>44580</c:v>
                      </c:pt>
                      <c:pt idx="19">
                        <c:v>44581</c:v>
                      </c:pt>
                      <c:pt idx="20">
                        <c:v>44582</c:v>
                      </c:pt>
                      <c:pt idx="21">
                        <c:v>44583</c:v>
                      </c:pt>
                      <c:pt idx="22">
                        <c:v>44584</c:v>
                      </c:pt>
                      <c:pt idx="23">
                        <c:v>44585</c:v>
                      </c:pt>
                      <c:pt idx="24">
                        <c:v>44586</c:v>
                      </c:pt>
                      <c:pt idx="25">
                        <c:v>44587</c:v>
                      </c:pt>
                      <c:pt idx="26">
                        <c:v>44588</c:v>
                      </c:pt>
                      <c:pt idx="27">
                        <c:v>44589</c:v>
                      </c:pt>
                      <c:pt idx="28">
                        <c:v>44590</c:v>
                      </c:pt>
                      <c:pt idx="29">
                        <c:v>44591</c:v>
                      </c:pt>
                      <c:pt idx="30">
                        <c:v>44592</c:v>
                      </c:pt>
                      <c:pt idx="31">
                        <c:v>44593</c:v>
                      </c:pt>
                      <c:pt idx="32">
                        <c:v>44594</c:v>
                      </c:pt>
                      <c:pt idx="33">
                        <c:v>44595</c:v>
                      </c:pt>
                      <c:pt idx="34">
                        <c:v>44596</c:v>
                      </c:pt>
                      <c:pt idx="35">
                        <c:v>44597</c:v>
                      </c:pt>
                      <c:pt idx="36">
                        <c:v>44598</c:v>
                      </c:pt>
                      <c:pt idx="37">
                        <c:v>44599</c:v>
                      </c:pt>
                      <c:pt idx="38">
                        <c:v>44600</c:v>
                      </c:pt>
                      <c:pt idx="39">
                        <c:v>44601</c:v>
                      </c:pt>
                      <c:pt idx="40">
                        <c:v>44602</c:v>
                      </c:pt>
                      <c:pt idx="41">
                        <c:v>44603</c:v>
                      </c:pt>
                      <c:pt idx="42">
                        <c:v>44604</c:v>
                      </c:pt>
                      <c:pt idx="43">
                        <c:v>44605</c:v>
                      </c:pt>
                      <c:pt idx="44">
                        <c:v>44606</c:v>
                      </c:pt>
                      <c:pt idx="45">
                        <c:v>44607</c:v>
                      </c:pt>
                      <c:pt idx="46">
                        <c:v>44608</c:v>
                      </c:pt>
                      <c:pt idx="47">
                        <c:v>44609</c:v>
                      </c:pt>
                      <c:pt idx="48">
                        <c:v>44610</c:v>
                      </c:pt>
                      <c:pt idx="49">
                        <c:v>44611</c:v>
                      </c:pt>
                      <c:pt idx="50">
                        <c:v>44612</c:v>
                      </c:pt>
                      <c:pt idx="51">
                        <c:v>44613</c:v>
                      </c:pt>
                      <c:pt idx="52">
                        <c:v>44614</c:v>
                      </c:pt>
                      <c:pt idx="53">
                        <c:v>44615</c:v>
                      </c:pt>
                      <c:pt idx="54">
                        <c:v>44616</c:v>
                      </c:pt>
                      <c:pt idx="55">
                        <c:v>44617</c:v>
                      </c:pt>
                      <c:pt idx="56">
                        <c:v>44618</c:v>
                      </c:pt>
                      <c:pt idx="57">
                        <c:v>44619</c:v>
                      </c:pt>
                      <c:pt idx="58">
                        <c:v>44620</c:v>
                      </c:pt>
                      <c:pt idx="59">
                        <c:v>44621</c:v>
                      </c:pt>
                      <c:pt idx="60">
                        <c:v>44622</c:v>
                      </c:pt>
                      <c:pt idx="61">
                        <c:v>44623</c:v>
                      </c:pt>
                      <c:pt idx="62">
                        <c:v>44624</c:v>
                      </c:pt>
                      <c:pt idx="63">
                        <c:v>44625</c:v>
                      </c:pt>
                      <c:pt idx="64">
                        <c:v>44626</c:v>
                      </c:pt>
                      <c:pt idx="65">
                        <c:v>44627</c:v>
                      </c:pt>
                      <c:pt idx="66">
                        <c:v>44628</c:v>
                      </c:pt>
                      <c:pt idx="67">
                        <c:v>44629</c:v>
                      </c:pt>
                      <c:pt idx="68">
                        <c:v>44630</c:v>
                      </c:pt>
                      <c:pt idx="69">
                        <c:v>44631</c:v>
                      </c:pt>
                      <c:pt idx="70">
                        <c:v>44632</c:v>
                      </c:pt>
                      <c:pt idx="71">
                        <c:v>44633</c:v>
                      </c:pt>
                      <c:pt idx="72">
                        <c:v>44634</c:v>
                      </c:pt>
                      <c:pt idx="73">
                        <c:v>44635</c:v>
                      </c:pt>
                      <c:pt idx="74">
                        <c:v>44636</c:v>
                      </c:pt>
                      <c:pt idx="75">
                        <c:v>44637</c:v>
                      </c:pt>
                      <c:pt idx="76">
                        <c:v>44638</c:v>
                      </c:pt>
                      <c:pt idx="77">
                        <c:v>44639</c:v>
                      </c:pt>
                      <c:pt idx="78">
                        <c:v>44640</c:v>
                      </c:pt>
                      <c:pt idx="79">
                        <c:v>44641</c:v>
                      </c:pt>
                      <c:pt idx="80">
                        <c:v>44642</c:v>
                      </c:pt>
                      <c:pt idx="81">
                        <c:v>44643</c:v>
                      </c:pt>
                      <c:pt idx="82">
                        <c:v>44644</c:v>
                      </c:pt>
                      <c:pt idx="83">
                        <c:v>44645</c:v>
                      </c:pt>
                      <c:pt idx="84">
                        <c:v>44646</c:v>
                      </c:pt>
                      <c:pt idx="85">
                        <c:v>44647</c:v>
                      </c:pt>
                      <c:pt idx="86">
                        <c:v>44648</c:v>
                      </c:pt>
                      <c:pt idx="87">
                        <c:v>44649</c:v>
                      </c:pt>
                      <c:pt idx="88">
                        <c:v>44650</c:v>
                      </c:pt>
                      <c:pt idx="89">
                        <c:v>44651</c:v>
                      </c:pt>
                      <c:pt idx="90">
                        <c:v>44652</c:v>
                      </c:pt>
                      <c:pt idx="91">
                        <c:v>44653</c:v>
                      </c:pt>
                      <c:pt idx="92">
                        <c:v>44654</c:v>
                      </c:pt>
                      <c:pt idx="93">
                        <c:v>44655</c:v>
                      </c:pt>
                      <c:pt idx="94">
                        <c:v>44656</c:v>
                      </c:pt>
                      <c:pt idx="95">
                        <c:v>44657</c:v>
                      </c:pt>
                      <c:pt idx="96">
                        <c:v>44658</c:v>
                      </c:pt>
                      <c:pt idx="97">
                        <c:v>44659</c:v>
                      </c:pt>
                      <c:pt idx="98">
                        <c:v>44660</c:v>
                      </c:pt>
                      <c:pt idx="99">
                        <c:v>44661</c:v>
                      </c:pt>
                      <c:pt idx="100">
                        <c:v>44662</c:v>
                      </c:pt>
                      <c:pt idx="101">
                        <c:v>44663</c:v>
                      </c:pt>
                      <c:pt idx="102">
                        <c:v>44664</c:v>
                      </c:pt>
                      <c:pt idx="103">
                        <c:v>44665</c:v>
                      </c:pt>
                      <c:pt idx="104">
                        <c:v>44666</c:v>
                      </c:pt>
                      <c:pt idx="105">
                        <c:v>44667</c:v>
                      </c:pt>
                      <c:pt idx="106">
                        <c:v>44668</c:v>
                      </c:pt>
                      <c:pt idx="107">
                        <c:v>44669</c:v>
                      </c:pt>
                      <c:pt idx="108">
                        <c:v>44670</c:v>
                      </c:pt>
                      <c:pt idx="109">
                        <c:v>44671</c:v>
                      </c:pt>
                      <c:pt idx="110">
                        <c:v>44672</c:v>
                      </c:pt>
                      <c:pt idx="111">
                        <c:v>44673</c:v>
                      </c:pt>
                      <c:pt idx="112">
                        <c:v>44674</c:v>
                      </c:pt>
                      <c:pt idx="113">
                        <c:v>44675</c:v>
                      </c:pt>
                      <c:pt idx="114">
                        <c:v>44676</c:v>
                      </c:pt>
                      <c:pt idx="115">
                        <c:v>44677</c:v>
                      </c:pt>
                      <c:pt idx="116">
                        <c:v>44678</c:v>
                      </c:pt>
                      <c:pt idx="117">
                        <c:v>44679</c:v>
                      </c:pt>
                      <c:pt idx="118">
                        <c:v>44680</c:v>
                      </c:pt>
                      <c:pt idx="119">
                        <c:v>44681</c:v>
                      </c:pt>
                      <c:pt idx="120">
                        <c:v>44682</c:v>
                      </c:pt>
                      <c:pt idx="121">
                        <c:v>44683</c:v>
                      </c:pt>
                      <c:pt idx="122">
                        <c:v>44684</c:v>
                      </c:pt>
                      <c:pt idx="123">
                        <c:v>44685</c:v>
                      </c:pt>
                      <c:pt idx="124">
                        <c:v>44686</c:v>
                      </c:pt>
                      <c:pt idx="125">
                        <c:v>44687</c:v>
                      </c:pt>
                      <c:pt idx="126">
                        <c:v>44688</c:v>
                      </c:pt>
                      <c:pt idx="127">
                        <c:v>44689</c:v>
                      </c:pt>
                      <c:pt idx="128">
                        <c:v>44690</c:v>
                      </c:pt>
                      <c:pt idx="129">
                        <c:v>44691</c:v>
                      </c:pt>
                      <c:pt idx="130">
                        <c:v>44692</c:v>
                      </c:pt>
                      <c:pt idx="131">
                        <c:v>44693</c:v>
                      </c:pt>
                      <c:pt idx="132">
                        <c:v>44694</c:v>
                      </c:pt>
                      <c:pt idx="133">
                        <c:v>44695</c:v>
                      </c:pt>
                      <c:pt idx="134">
                        <c:v>44696</c:v>
                      </c:pt>
                      <c:pt idx="135">
                        <c:v>44697</c:v>
                      </c:pt>
                      <c:pt idx="136">
                        <c:v>44698</c:v>
                      </c:pt>
                      <c:pt idx="137">
                        <c:v>44699</c:v>
                      </c:pt>
                      <c:pt idx="138">
                        <c:v>44700</c:v>
                      </c:pt>
                      <c:pt idx="139">
                        <c:v>44701</c:v>
                      </c:pt>
                      <c:pt idx="140">
                        <c:v>44702</c:v>
                      </c:pt>
                      <c:pt idx="141">
                        <c:v>44703</c:v>
                      </c:pt>
                      <c:pt idx="142">
                        <c:v>44704</c:v>
                      </c:pt>
                      <c:pt idx="143">
                        <c:v>44705</c:v>
                      </c:pt>
                      <c:pt idx="144">
                        <c:v>44706</c:v>
                      </c:pt>
                      <c:pt idx="145">
                        <c:v>44707</c:v>
                      </c:pt>
                      <c:pt idx="146">
                        <c:v>44708</c:v>
                      </c:pt>
                      <c:pt idx="147">
                        <c:v>44709</c:v>
                      </c:pt>
                      <c:pt idx="148">
                        <c:v>44710</c:v>
                      </c:pt>
                      <c:pt idx="149">
                        <c:v>44711</c:v>
                      </c:pt>
                      <c:pt idx="150">
                        <c:v>44712</c:v>
                      </c:pt>
                      <c:pt idx="151">
                        <c:v>44713</c:v>
                      </c:pt>
                      <c:pt idx="152">
                        <c:v>44714</c:v>
                      </c:pt>
                      <c:pt idx="153">
                        <c:v>44715</c:v>
                      </c:pt>
                      <c:pt idx="154">
                        <c:v>44716</c:v>
                      </c:pt>
                      <c:pt idx="155">
                        <c:v>44717</c:v>
                      </c:pt>
                      <c:pt idx="156">
                        <c:v>44718</c:v>
                      </c:pt>
                      <c:pt idx="157">
                        <c:v>44719</c:v>
                      </c:pt>
                      <c:pt idx="158">
                        <c:v>44720</c:v>
                      </c:pt>
                      <c:pt idx="159">
                        <c:v>44721</c:v>
                      </c:pt>
                      <c:pt idx="160">
                        <c:v>44722</c:v>
                      </c:pt>
                      <c:pt idx="161">
                        <c:v>44723</c:v>
                      </c:pt>
                      <c:pt idx="162">
                        <c:v>44724</c:v>
                      </c:pt>
                      <c:pt idx="163">
                        <c:v>44725</c:v>
                      </c:pt>
                      <c:pt idx="164">
                        <c:v>44726</c:v>
                      </c:pt>
                      <c:pt idx="165">
                        <c:v>44727</c:v>
                      </c:pt>
                      <c:pt idx="166">
                        <c:v>44728</c:v>
                      </c:pt>
                      <c:pt idx="167">
                        <c:v>44729</c:v>
                      </c:pt>
                      <c:pt idx="168">
                        <c:v>44730</c:v>
                      </c:pt>
                      <c:pt idx="169">
                        <c:v>44731</c:v>
                      </c:pt>
                      <c:pt idx="170">
                        <c:v>44732</c:v>
                      </c:pt>
                      <c:pt idx="171">
                        <c:v>44733</c:v>
                      </c:pt>
                      <c:pt idx="172">
                        <c:v>44734</c:v>
                      </c:pt>
                      <c:pt idx="173">
                        <c:v>44735</c:v>
                      </c:pt>
                      <c:pt idx="174">
                        <c:v>44736</c:v>
                      </c:pt>
                      <c:pt idx="175">
                        <c:v>44737</c:v>
                      </c:pt>
                      <c:pt idx="176">
                        <c:v>44738</c:v>
                      </c:pt>
                      <c:pt idx="177">
                        <c:v>44739</c:v>
                      </c:pt>
                      <c:pt idx="178">
                        <c:v>44740</c:v>
                      </c:pt>
                      <c:pt idx="179">
                        <c:v>44741</c:v>
                      </c:pt>
                      <c:pt idx="180">
                        <c:v>44742</c:v>
                      </c:pt>
                      <c:pt idx="181">
                        <c:v>44743</c:v>
                      </c:pt>
                      <c:pt idx="182">
                        <c:v>44744</c:v>
                      </c:pt>
                      <c:pt idx="183">
                        <c:v>44745</c:v>
                      </c:pt>
                      <c:pt idx="184">
                        <c:v>44746</c:v>
                      </c:pt>
                      <c:pt idx="185">
                        <c:v>44747</c:v>
                      </c:pt>
                      <c:pt idx="186">
                        <c:v>44748</c:v>
                      </c:pt>
                      <c:pt idx="187">
                        <c:v>44749</c:v>
                      </c:pt>
                      <c:pt idx="188">
                        <c:v>44750</c:v>
                      </c:pt>
                      <c:pt idx="189">
                        <c:v>44751</c:v>
                      </c:pt>
                      <c:pt idx="190">
                        <c:v>44752</c:v>
                      </c:pt>
                      <c:pt idx="191">
                        <c:v>44753</c:v>
                      </c:pt>
                      <c:pt idx="192">
                        <c:v>44754</c:v>
                      </c:pt>
                      <c:pt idx="193">
                        <c:v>44755</c:v>
                      </c:pt>
                      <c:pt idx="194">
                        <c:v>44756</c:v>
                      </c:pt>
                      <c:pt idx="195">
                        <c:v>44757</c:v>
                      </c:pt>
                      <c:pt idx="196">
                        <c:v>44758</c:v>
                      </c:pt>
                      <c:pt idx="197">
                        <c:v>44759</c:v>
                      </c:pt>
                      <c:pt idx="198">
                        <c:v>44760</c:v>
                      </c:pt>
                      <c:pt idx="199">
                        <c:v>44761</c:v>
                      </c:pt>
                      <c:pt idx="200">
                        <c:v>44762</c:v>
                      </c:pt>
                      <c:pt idx="201">
                        <c:v>44763</c:v>
                      </c:pt>
                      <c:pt idx="202">
                        <c:v>44764</c:v>
                      </c:pt>
                      <c:pt idx="203">
                        <c:v>44765</c:v>
                      </c:pt>
                      <c:pt idx="204">
                        <c:v>44766</c:v>
                      </c:pt>
                      <c:pt idx="205">
                        <c:v>44767</c:v>
                      </c:pt>
                      <c:pt idx="206">
                        <c:v>44768</c:v>
                      </c:pt>
                      <c:pt idx="207">
                        <c:v>44769</c:v>
                      </c:pt>
                      <c:pt idx="208">
                        <c:v>44770</c:v>
                      </c:pt>
                      <c:pt idx="209">
                        <c:v>44771</c:v>
                      </c:pt>
                      <c:pt idx="210">
                        <c:v>44772</c:v>
                      </c:pt>
                      <c:pt idx="211">
                        <c:v>44773</c:v>
                      </c:pt>
                      <c:pt idx="212">
                        <c:v>44774</c:v>
                      </c:pt>
                      <c:pt idx="213">
                        <c:v>44775</c:v>
                      </c:pt>
                      <c:pt idx="214">
                        <c:v>44776</c:v>
                      </c:pt>
                      <c:pt idx="215">
                        <c:v>44777</c:v>
                      </c:pt>
                      <c:pt idx="216">
                        <c:v>44778</c:v>
                      </c:pt>
                      <c:pt idx="217">
                        <c:v>44779</c:v>
                      </c:pt>
                      <c:pt idx="218">
                        <c:v>44780</c:v>
                      </c:pt>
                      <c:pt idx="219">
                        <c:v>44781</c:v>
                      </c:pt>
                      <c:pt idx="220">
                        <c:v>44782</c:v>
                      </c:pt>
                      <c:pt idx="221">
                        <c:v>44783</c:v>
                      </c:pt>
                      <c:pt idx="222">
                        <c:v>44784</c:v>
                      </c:pt>
                      <c:pt idx="223">
                        <c:v>44785</c:v>
                      </c:pt>
                      <c:pt idx="224">
                        <c:v>44786</c:v>
                      </c:pt>
                      <c:pt idx="225">
                        <c:v>44787</c:v>
                      </c:pt>
                      <c:pt idx="226">
                        <c:v>44788</c:v>
                      </c:pt>
                      <c:pt idx="227">
                        <c:v>44789</c:v>
                      </c:pt>
                      <c:pt idx="228">
                        <c:v>44790</c:v>
                      </c:pt>
                      <c:pt idx="229">
                        <c:v>44791</c:v>
                      </c:pt>
                      <c:pt idx="230">
                        <c:v>44792</c:v>
                      </c:pt>
                      <c:pt idx="231">
                        <c:v>44793</c:v>
                      </c:pt>
                      <c:pt idx="232">
                        <c:v>44794</c:v>
                      </c:pt>
                      <c:pt idx="233">
                        <c:v>44795</c:v>
                      </c:pt>
                      <c:pt idx="234">
                        <c:v>44796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PEDIATRIA!#REF!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D851-4066-A08D-3082805B322B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3"/>
          <c:order val="3"/>
          <c:tx>
            <c:strRef>
              <c:f>PEDIATRIA!$F$2:$F$3</c:f>
              <c:strCache>
                <c:ptCount val="2"/>
                <c:pt idx="0">
                  <c:v>UCI PEDIATRICA</c:v>
                </c:pt>
                <c:pt idx="1">
                  <c:v>%
OCUPACION</c:v>
                </c:pt>
              </c:strCache>
            </c:strRef>
          </c:tx>
          <c:spPr>
            <a:ln w="285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2.9996246926270267E-3"/>
                  <c:y val="-9.773123909249564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77%</a:t>
                    </a:r>
                  </a:p>
                </c:rich>
              </c:tx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D55-44E8-9BCF-72B7A33FC74B}"/>
                </c:ext>
              </c:extLst>
            </c:dLbl>
            <c:dLbl>
              <c:idx val="234"/>
              <c:layout>
                <c:manualLayout>
                  <c:x val="-5.3993244467286733E-2"/>
                  <c:y val="-0.1012216404886562"/>
                </c:manualLayout>
              </c:layout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971-48DE-9D8F-65F22BC2AE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PEDIATRIA!$C$4:$C$238</c:f>
              <c:numCache>
                <c:formatCode>m/d/yyyy</c:formatCode>
                <c:ptCount val="235"/>
                <c:pt idx="0">
                  <c:v>44562</c:v>
                </c:pt>
                <c:pt idx="1">
                  <c:v>44563</c:v>
                </c:pt>
                <c:pt idx="2">
                  <c:v>44564</c:v>
                </c:pt>
                <c:pt idx="3">
                  <c:v>44565</c:v>
                </c:pt>
                <c:pt idx="4">
                  <c:v>44566</c:v>
                </c:pt>
                <c:pt idx="5">
                  <c:v>44567</c:v>
                </c:pt>
                <c:pt idx="6">
                  <c:v>44568</c:v>
                </c:pt>
                <c:pt idx="7">
                  <c:v>44569</c:v>
                </c:pt>
                <c:pt idx="8">
                  <c:v>44570</c:v>
                </c:pt>
                <c:pt idx="9">
                  <c:v>44571</c:v>
                </c:pt>
                <c:pt idx="10">
                  <c:v>44572</c:v>
                </c:pt>
                <c:pt idx="11">
                  <c:v>44573</c:v>
                </c:pt>
                <c:pt idx="12">
                  <c:v>44574</c:v>
                </c:pt>
                <c:pt idx="13">
                  <c:v>44575</c:v>
                </c:pt>
                <c:pt idx="14">
                  <c:v>44576</c:v>
                </c:pt>
                <c:pt idx="15">
                  <c:v>44577</c:v>
                </c:pt>
                <c:pt idx="16">
                  <c:v>44578</c:v>
                </c:pt>
                <c:pt idx="17">
                  <c:v>44579</c:v>
                </c:pt>
                <c:pt idx="18">
                  <c:v>44580</c:v>
                </c:pt>
                <c:pt idx="19">
                  <c:v>44581</c:v>
                </c:pt>
                <c:pt idx="20">
                  <c:v>44582</c:v>
                </c:pt>
                <c:pt idx="21">
                  <c:v>44583</c:v>
                </c:pt>
                <c:pt idx="22">
                  <c:v>44584</c:v>
                </c:pt>
                <c:pt idx="23">
                  <c:v>44585</c:v>
                </c:pt>
                <c:pt idx="24">
                  <c:v>44586</c:v>
                </c:pt>
                <c:pt idx="25">
                  <c:v>44587</c:v>
                </c:pt>
                <c:pt idx="26">
                  <c:v>44588</c:v>
                </c:pt>
                <c:pt idx="27">
                  <c:v>44589</c:v>
                </c:pt>
                <c:pt idx="28">
                  <c:v>44590</c:v>
                </c:pt>
                <c:pt idx="29">
                  <c:v>44591</c:v>
                </c:pt>
                <c:pt idx="30">
                  <c:v>44592</c:v>
                </c:pt>
                <c:pt idx="31">
                  <c:v>44593</c:v>
                </c:pt>
                <c:pt idx="32">
                  <c:v>44594</c:v>
                </c:pt>
                <c:pt idx="33">
                  <c:v>44595</c:v>
                </c:pt>
                <c:pt idx="34">
                  <c:v>44596</c:v>
                </c:pt>
                <c:pt idx="35">
                  <c:v>44597</c:v>
                </c:pt>
                <c:pt idx="36">
                  <c:v>44598</c:v>
                </c:pt>
                <c:pt idx="37">
                  <c:v>44599</c:v>
                </c:pt>
                <c:pt idx="38">
                  <c:v>44600</c:v>
                </c:pt>
                <c:pt idx="39">
                  <c:v>44601</c:v>
                </c:pt>
                <c:pt idx="40">
                  <c:v>44602</c:v>
                </c:pt>
                <c:pt idx="41">
                  <c:v>44603</c:v>
                </c:pt>
                <c:pt idx="42">
                  <c:v>44604</c:v>
                </c:pt>
                <c:pt idx="43">
                  <c:v>44605</c:v>
                </c:pt>
                <c:pt idx="44">
                  <c:v>44606</c:v>
                </c:pt>
                <c:pt idx="45">
                  <c:v>44607</c:v>
                </c:pt>
                <c:pt idx="46">
                  <c:v>44608</c:v>
                </c:pt>
                <c:pt idx="47">
                  <c:v>44609</c:v>
                </c:pt>
                <c:pt idx="48">
                  <c:v>44610</c:v>
                </c:pt>
                <c:pt idx="49">
                  <c:v>44611</c:v>
                </c:pt>
                <c:pt idx="50">
                  <c:v>44612</c:v>
                </c:pt>
                <c:pt idx="51">
                  <c:v>44613</c:v>
                </c:pt>
                <c:pt idx="52">
                  <c:v>44614</c:v>
                </c:pt>
                <c:pt idx="53">
                  <c:v>44615</c:v>
                </c:pt>
                <c:pt idx="54">
                  <c:v>44616</c:v>
                </c:pt>
                <c:pt idx="55">
                  <c:v>44617</c:v>
                </c:pt>
                <c:pt idx="56">
                  <c:v>44618</c:v>
                </c:pt>
                <c:pt idx="57">
                  <c:v>44619</c:v>
                </c:pt>
                <c:pt idx="58">
                  <c:v>44620</c:v>
                </c:pt>
                <c:pt idx="59">
                  <c:v>44621</c:v>
                </c:pt>
                <c:pt idx="60">
                  <c:v>44622</c:v>
                </c:pt>
                <c:pt idx="61">
                  <c:v>44623</c:v>
                </c:pt>
                <c:pt idx="62">
                  <c:v>44624</c:v>
                </c:pt>
                <c:pt idx="63">
                  <c:v>44625</c:v>
                </c:pt>
                <c:pt idx="64">
                  <c:v>44626</c:v>
                </c:pt>
                <c:pt idx="65">
                  <c:v>44627</c:v>
                </c:pt>
                <c:pt idx="66">
                  <c:v>44628</c:v>
                </c:pt>
                <c:pt idx="67">
                  <c:v>44629</c:v>
                </c:pt>
                <c:pt idx="68">
                  <c:v>44630</c:v>
                </c:pt>
                <c:pt idx="69">
                  <c:v>44631</c:v>
                </c:pt>
                <c:pt idx="70">
                  <c:v>44632</c:v>
                </c:pt>
                <c:pt idx="71">
                  <c:v>44633</c:v>
                </c:pt>
                <c:pt idx="72">
                  <c:v>44634</c:v>
                </c:pt>
                <c:pt idx="73">
                  <c:v>44635</c:v>
                </c:pt>
                <c:pt idx="74">
                  <c:v>44636</c:v>
                </c:pt>
                <c:pt idx="75">
                  <c:v>44637</c:v>
                </c:pt>
                <c:pt idx="76">
                  <c:v>44638</c:v>
                </c:pt>
                <c:pt idx="77">
                  <c:v>44639</c:v>
                </c:pt>
                <c:pt idx="78">
                  <c:v>44640</c:v>
                </c:pt>
                <c:pt idx="79">
                  <c:v>44641</c:v>
                </c:pt>
                <c:pt idx="80">
                  <c:v>44642</c:v>
                </c:pt>
                <c:pt idx="81">
                  <c:v>44643</c:v>
                </c:pt>
                <c:pt idx="82">
                  <c:v>44644</c:v>
                </c:pt>
                <c:pt idx="83">
                  <c:v>44645</c:v>
                </c:pt>
                <c:pt idx="84">
                  <c:v>44646</c:v>
                </c:pt>
                <c:pt idx="85">
                  <c:v>44647</c:v>
                </c:pt>
                <c:pt idx="86">
                  <c:v>44648</c:v>
                </c:pt>
                <c:pt idx="87">
                  <c:v>44649</c:v>
                </c:pt>
                <c:pt idx="88">
                  <c:v>44650</c:v>
                </c:pt>
                <c:pt idx="89">
                  <c:v>44651</c:v>
                </c:pt>
                <c:pt idx="90">
                  <c:v>44652</c:v>
                </c:pt>
                <c:pt idx="91">
                  <c:v>44653</c:v>
                </c:pt>
                <c:pt idx="92">
                  <c:v>44654</c:v>
                </c:pt>
                <c:pt idx="93">
                  <c:v>44655</c:v>
                </c:pt>
                <c:pt idx="94">
                  <c:v>44656</c:v>
                </c:pt>
                <c:pt idx="95">
                  <c:v>44657</c:v>
                </c:pt>
                <c:pt idx="96">
                  <c:v>44658</c:v>
                </c:pt>
                <c:pt idx="97">
                  <c:v>44659</c:v>
                </c:pt>
                <c:pt idx="98">
                  <c:v>44660</c:v>
                </c:pt>
                <c:pt idx="99">
                  <c:v>44661</c:v>
                </c:pt>
                <c:pt idx="100">
                  <c:v>44662</c:v>
                </c:pt>
                <c:pt idx="101">
                  <c:v>44663</c:v>
                </c:pt>
                <c:pt idx="102">
                  <c:v>44664</c:v>
                </c:pt>
                <c:pt idx="103">
                  <c:v>44665</c:v>
                </c:pt>
                <c:pt idx="104">
                  <c:v>44666</c:v>
                </c:pt>
                <c:pt idx="105">
                  <c:v>44667</c:v>
                </c:pt>
                <c:pt idx="106">
                  <c:v>44668</c:v>
                </c:pt>
                <c:pt idx="107">
                  <c:v>44669</c:v>
                </c:pt>
                <c:pt idx="108">
                  <c:v>44670</c:v>
                </c:pt>
                <c:pt idx="109">
                  <c:v>44671</c:v>
                </c:pt>
                <c:pt idx="110">
                  <c:v>44672</c:v>
                </c:pt>
                <c:pt idx="111">
                  <c:v>44673</c:v>
                </c:pt>
                <c:pt idx="112">
                  <c:v>44674</c:v>
                </c:pt>
                <c:pt idx="113">
                  <c:v>44675</c:v>
                </c:pt>
                <c:pt idx="114">
                  <c:v>44676</c:v>
                </c:pt>
                <c:pt idx="115">
                  <c:v>44677</c:v>
                </c:pt>
                <c:pt idx="116">
                  <c:v>44678</c:v>
                </c:pt>
                <c:pt idx="117">
                  <c:v>44679</c:v>
                </c:pt>
                <c:pt idx="118">
                  <c:v>44680</c:v>
                </c:pt>
                <c:pt idx="119">
                  <c:v>44681</c:v>
                </c:pt>
                <c:pt idx="120">
                  <c:v>44682</c:v>
                </c:pt>
                <c:pt idx="121">
                  <c:v>44683</c:v>
                </c:pt>
                <c:pt idx="122">
                  <c:v>44684</c:v>
                </c:pt>
                <c:pt idx="123">
                  <c:v>44685</c:v>
                </c:pt>
                <c:pt idx="124">
                  <c:v>44686</c:v>
                </c:pt>
                <c:pt idx="125">
                  <c:v>44687</c:v>
                </c:pt>
                <c:pt idx="126">
                  <c:v>44688</c:v>
                </c:pt>
                <c:pt idx="127">
                  <c:v>44689</c:v>
                </c:pt>
                <c:pt idx="128">
                  <c:v>44690</c:v>
                </c:pt>
                <c:pt idx="129">
                  <c:v>44691</c:v>
                </c:pt>
                <c:pt idx="130">
                  <c:v>44692</c:v>
                </c:pt>
                <c:pt idx="131">
                  <c:v>44693</c:v>
                </c:pt>
                <c:pt idx="132">
                  <c:v>44694</c:v>
                </c:pt>
                <c:pt idx="133">
                  <c:v>44695</c:v>
                </c:pt>
                <c:pt idx="134">
                  <c:v>44696</c:v>
                </c:pt>
                <c:pt idx="135">
                  <c:v>44697</c:v>
                </c:pt>
                <c:pt idx="136">
                  <c:v>44698</c:v>
                </c:pt>
                <c:pt idx="137">
                  <c:v>44699</c:v>
                </c:pt>
                <c:pt idx="138">
                  <c:v>44700</c:v>
                </c:pt>
                <c:pt idx="139">
                  <c:v>44701</c:v>
                </c:pt>
                <c:pt idx="140">
                  <c:v>44702</c:v>
                </c:pt>
                <c:pt idx="141">
                  <c:v>44703</c:v>
                </c:pt>
                <c:pt idx="142">
                  <c:v>44704</c:v>
                </c:pt>
                <c:pt idx="143">
                  <c:v>44705</c:v>
                </c:pt>
                <c:pt idx="144">
                  <c:v>44706</c:v>
                </c:pt>
                <c:pt idx="145">
                  <c:v>44707</c:v>
                </c:pt>
                <c:pt idx="146">
                  <c:v>44708</c:v>
                </c:pt>
                <c:pt idx="147">
                  <c:v>44709</c:v>
                </c:pt>
                <c:pt idx="148">
                  <c:v>44710</c:v>
                </c:pt>
                <c:pt idx="149">
                  <c:v>44711</c:v>
                </c:pt>
                <c:pt idx="150">
                  <c:v>44712</c:v>
                </c:pt>
                <c:pt idx="151">
                  <c:v>44713</c:v>
                </c:pt>
                <c:pt idx="152">
                  <c:v>44714</c:v>
                </c:pt>
                <c:pt idx="153">
                  <c:v>44715</c:v>
                </c:pt>
                <c:pt idx="154">
                  <c:v>44716</c:v>
                </c:pt>
                <c:pt idx="155">
                  <c:v>44717</c:v>
                </c:pt>
                <c:pt idx="156">
                  <c:v>44718</c:v>
                </c:pt>
                <c:pt idx="157">
                  <c:v>44719</c:v>
                </c:pt>
                <c:pt idx="158">
                  <c:v>44720</c:v>
                </c:pt>
                <c:pt idx="159">
                  <c:v>44721</c:v>
                </c:pt>
                <c:pt idx="160">
                  <c:v>44722</c:v>
                </c:pt>
                <c:pt idx="161">
                  <c:v>44723</c:v>
                </c:pt>
                <c:pt idx="162">
                  <c:v>44724</c:v>
                </c:pt>
                <c:pt idx="163">
                  <c:v>44725</c:v>
                </c:pt>
                <c:pt idx="164">
                  <c:v>44726</c:v>
                </c:pt>
                <c:pt idx="165">
                  <c:v>44727</c:v>
                </c:pt>
                <c:pt idx="166">
                  <c:v>44728</c:v>
                </c:pt>
                <c:pt idx="167">
                  <c:v>44729</c:v>
                </c:pt>
                <c:pt idx="168">
                  <c:v>44730</c:v>
                </c:pt>
                <c:pt idx="169">
                  <c:v>44731</c:v>
                </c:pt>
                <c:pt idx="170">
                  <c:v>44732</c:v>
                </c:pt>
                <c:pt idx="171">
                  <c:v>44733</c:v>
                </c:pt>
                <c:pt idx="172">
                  <c:v>44734</c:v>
                </c:pt>
                <c:pt idx="173">
                  <c:v>44735</c:v>
                </c:pt>
                <c:pt idx="174">
                  <c:v>44736</c:v>
                </c:pt>
                <c:pt idx="175">
                  <c:v>44737</c:v>
                </c:pt>
                <c:pt idx="176">
                  <c:v>44738</c:v>
                </c:pt>
                <c:pt idx="177">
                  <c:v>44739</c:v>
                </c:pt>
                <c:pt idx="178">
                  <c:v>44740</c:v>
                </c:pt>
                <c:pt idx="179">
                  <c:v>44741</c:v>
                </c:pt>
                <c:pt idx="180">
                  <c:v>44742</c:v>
                </c:pt>
                <c:pt idx="181">
                  <c:v>44743</c:v>
                </c:pt>
                <c:pt idx="182">
                  <c:v>44744</c:v>
                </c:pt>
                <c:pt idx="183">
                  <c:v>44745</c:v>
                </c:pt>
                <c:pt idx="184">
                  <c:v>44746</c:v>
                </c:pt>
                <c:pt idx="185">
                  <c:v>44747</c:v>
                </c:pt>
                <c:pt idx="186">
                  <c:v>44748</c:v>
                </c:pt>
                <c:pt idx="187">
                  <c:v>44749</c:v>
                </c:pt>
                <c:pt idx="188">
                  <c:v>44750</c:v>
                </c:pt>
                <c:pt idx="189">
                  <c:v>44751</c:v>
                </c:pt>
                <c:pt idx="190">
                  <c:v>44752</c:v>
                </c:pt>
                <c:pt idx="191">
                  <c:v>44753</c:v>
                </c:pt>
                <c:pt idx="192">
                  <c:v>44754</c:v>
                </c:pt>
                <c:pt idx="193">
                  <c:v>44755</c:v>
                </c:pt>
                <c:pt idx="194">
                  <c:v>44756</c:v>
                </c:pt>
                <c:pt idx="195">
                  <c:v>44757</c:v>
                </c:pt>
                <c:pt idx="196">
                  <c:v>44758</c:v>
                </c:pt>
                <c:pt idx="197">
                  <c:v>44759</c:v>
                </c:pt>
                <c:pt idx="198">
                  <c:v>44760</c:v>
                </c:pt>
                <c:pt idx="199">
                  <c:v>44761</c:v>
                </c:pt>
                <c:pt idx="200">
                  <c:v>44762</c:v>
                </c:pt>
                <c:pt idx="201">
                  <c:v>44763</c:v>
                </c:pt>
                <c:pt idx="202">
                  <c:v>44764</c:v>
                </c:pt>
                <c:pt idx="203">
                  <c:v>44765</c:v>
                </c:pt>
                <c:pt idx="204">
                  <c:v>44766</c:v>
                </c:pt>
                <c:pt idx="205">
                  <c:v>44767</c:v>
                </c:pt>
                <c:pt idx="206">
                  <c:v>44768</c:v>
                </c:pt>
                <c:pt idx="207">
                  <c:v>44769</c:v>
                </c:pt>
                <c:pt idx="208">
                  <c:v>44770</c:v>
                </c:pt>
                <c:pt idx="209">
                  <c:v>44771</c:v>
                </c:pt>
                <c:pt idx="210">
                  <c:v>44772</c:v>
                </c:pt>
                <c:pt idx="211">
                  <c:v>44773</c:v>
                </c:pt>
                <c:pt idx="212">
                  <c:v>44774</c:v>
                </c:pt>
                <c:pt idx="213">
                  <c:v>44775</c:v>
                </c:pt>
                <c:pt idx="214">
                  <c:v>44776</c:v>
                </c:pt>
                <c:pt idx="215">
                  <c:v>44777</c:v>
                </c:pt>
                <c:pt idx="216">
                  <c:v>44778</c:v>
                </c:pt>
                <c:pt idx="217">
                  <c:v>44779</c:v>
                </c:pt>
                <c:pt idx="218">
                  <c:v>44780</c:v>
                </c:pt>
                <c:pt idx="219">
                  <c:v>44781</c:v>
                </c:pt>
                <c:pt idx="220">
                  <c:v>44782</c:v>
                </c:pt>
                <c:pt idx="221">
                  <c:v>44783</c:v>
                </c:pt>
                <c:pt idx="222">
                  <c:v>44784</c:v>
                </c:pt>
                <c:pt idx="223">
                  <c:v>44785</c:v>
                </c:pt>
                <c:pt idx="224">
                  <c:v>44786</c:v>
                </c:pt>
                <c:pt idx="225">
                  <c:v>44787</c:v>
                </c:pt>
                <c:pt idx="226">
                  <c:v>44788</c:v>
                </c:pt>
                <c:pt idx="227">
                  <c:v>44789</c:v>
                </c:pt>
                <c:pt idx="228">
                  <c:v>44790</c:v>
                </c:pt>
                <c:pt idx="229">
                  <c:v>44791</c:v>
                </c:pt>
                <c:pt idx="230">
                  <c:v>44792</c:v>
                </c:pt>
                <c:pt idx="231">
                  <c:v>44793</c:v>
                </c:pt>
                <c:pt idx="232">
                  <c:v>44794</c:v>
                </c:pt>
                <c:pt idx="233">
                  <c:v>44795</c:v>
                </c:pt>
                <c:pt idx="234">
                  <c:v>44796</c:v>
                </c:pt>
              </c:numCache>
            </c:numRef>
          </c:cat>
          <c:val>
            <c:numRef>
              <c:f>PEDIATRIA!$F$4:$F$238</c:f>
              <c:numCache>
                <c:formatCode>0%</c:formatCode>
                <c:ptCount val="235"/>
                <c:pt idx="0">
                  <c:v>0.76585365853658538</c:v>
                </c:pt>
                <c:pt idx="1">
                  <c:v>0.75609756097560976</c:v>
                </c:pt>
                <c:pt idx="2">
                  <c:v>0.74146341463414633</c:v>
                </c:pt>
                <c:pt idx="3">
                  <c:v>0.7219512195121951</c:v>
                </c:pt>
                <c:pt idx="4">
                  <c:v>0.72682926829268291</c:v>
                </c:pt>
                <c:pt idx="5">
                  <c:v>0.77073170731707319</c:v>
                </c:pt>
                <c:pt idx="6">
                  <c:v>0.78048780487804881</c:v>
                </c:pt>
                <c:pt idx="7">
                  <c:v>0.7219512195121951</c:v>
                </c:pt>
                <c:pt idx="8">
                  <c:v>0.77073170731707319</c:v>
                </c:pt>
                <c:pt idx="9">
                  <c:v>0.77073170731707319</c:v>
                </c:pt>
                <c:pt idx="10">
                  <c:v>0.78048780487804881</c:v>
                </c:pt>
                <c:pt idx="11">
                  <c:v>0.75609756097560976</c:v>
                </c:pt>
                <c:pt idx="12">
                  <c:v>0.72682926829268291</c:v>
                </c:pt>
                <c:pt idx="13">
                  <c:v>0.70731707317073167</c:v>
                </c:pt>
                <c:pt idx="14">
                  <c:v>0.71219512195121948</c:v>
                </c:pt>
                <c:pt idx="15">
                  <c:v>0.73658536585365852</c:v>
                </c:pt>
                <c:pt idx="16">
                  <c:v>0.73658536585365852</c:v>
                </c:pt>
                <c:pt idx="17">
                  <c:v>0.72682926829268291</c:v>
                </c:pt>
                <c:pt idx="18">
                  <c:v>0.73170731707317072</c:v>
                </c:pt>
                <c:pt idx="19">
                  <c:v>0.78048780487804881</c:v>
                </c:pt>
                <c:pt idx="20">
                  <c:v>0.78536585365853662</c:v>
                </c:pt>
                <c:pt idx="21">
                  <c:v>0.73170731707317072</c:v>
                </c:pt>
                <c:pt idx="22">
                  <c:v>0.75121951219512195</c:v>
                </c:pt>
                <c:pt idx="23">
                  <c:v>0.74634146341463414</c:v>
                </c:pt>
                <c:pt idx="24">
                  <c:v>0.76585365853658538</c:v>
                </c:pt>
                <c:pt idx="25">
                  <c:v>0.70731707317073167</c:v>
                </c:pt>
                <c:pt idx="26">
                  <c:v>0.70588235294117652</c:v>
                </c:pt>
                <c:pt idx="27">
                  <c:v>0.75980392156862742</c:v>
                </c:pt>
                <c:pt idx="28">
                  <c:v>0.53431372549019607</c:v>
                </c:pt>
                <c:pt idx="29">
                  <c:v>0.71078431372549022</c:v>
                </c:pt>
                <c:pt idx="30">
                  <c:v>0.55882352941176472</c:v>
                </c:pt>
                <c:pt idx="31">
                  <c:v>0.73039215686274506</c:v>
                </c:pt>
                <c:pt idx="32">
                  <c:v>0.72864321608040206</c:v>
                </c:pt>
                <c:pt idx="33">
                  <c:v>0.72361809045226133</c:v>
                </c:pt>
                <c:pt idx="34">
                  <c:v>0.76381909547738691</c:v>
                </c:pt>
                <c:pt idx="35">
                  <c:v>0.74874371859296485</c:v>
                </c:pt>
                <c:pt idx="36">
                  <c:v>0.71859296482412061</c:v>
                </c:pt>
                <c:pt idx="37">
                  <c:v>0.69849246231155782</c:v>
                </c:pt>
                <c:pt idx="38">
                  <c:v>0.75376884422110557</c:v>
                </c:pt>
                <c:pt idx="39">
                  <c:v>0.7839195979899497</c:v>
                </c:pt>
                <c:pt idx="40">
                  <c:v>0.81909547738693467</c:v>
                </c:pt>
                <c:pt idx="41">
                  <c:v>0.82412060301507539</c:v>
                </c:pt>
                <c:pt idx="42">
                  <c:v>0.78894472361809043</c:v>
                </c:pt>
                <c:pt idx="43">
                  <c:v>0.81909547738693467</c:v>
                </c:pt>
                <c:pt idx="44">
                  <c:v>0.80904522613065322</c:v>
                </c:pt>
                <c:pt idx="45">
                  <c:v>0.79899497487437188</c:v>
                </c:pt>
                <c:pt idx="46">
                  <c:v>0.79899497487437188</c:v>
                </c:pt>
                <c:pt idx="47">
                  <c:v>0.81909547738693467</c:v>
                </c:pt>
                <c:pt idx="48">
                  <c:v>0.80904522613065322</c:v>
                </c:pt>
                <c:pt idx="49">
                  <c:v>0.81407035175879394</c:v>
                </c:pt>
                <c:pt idx="50">
                  <c:v>0.85427135678391963</c:v>
                </c:pt>
                <c:pt idx="51">
                  <c:v>0.87437185929648242</c:v>
                </c:pt>
                <c:pt idx="52">
                  <c:v>0.86432160804020097</c:v>
                </c:pt>
                <c:pt idx="53">
                  <c:v>0.71844660194174759</c:v>
                </c:pt>
                <c:pt idx="54">
                  <c:v>0.83980582524271841</c:v>
                </c:pt>
                <c:pt idx="55">
                  <c:v>0.83009708737864074</c:v>
                </c:pt>
                <c:pt idx="56">
                  <c:v>0.83980582524271841</c:v>
                </c:pt>
                <c:pt idx="57">
                  <c:v>0.84466019417475724</c:v>
                </c:pt>
                <c:pt idx="58">
                  <c:v>0.85436893203883491</c:v>
                </c:pt>
                <c:pt idx="59">
                  <c:v>0.87378640776699024</c:v>
                </c:pt>
                <c:pt idx="60">
                  <c:v>0.87378640776699024</c:v>
                </c:pt>
                <c:pt idx="61">
                  <c:v>0.87922705314009664</c:v>
                </c:pt>
                <c:pt idx="62">
                  <c:v>0.88405797101449279</c:v>
                </c:pt>
                <c:pt idx="63">
                  <c:v>0.84541062801932365</c:v>
                </c:pt>
                <c:pt idx="64">
                  <c:v>0.85024154589371981</c:v>
                </c:pt>
                <c:pt idx="65">
                  <c:v>0.86956521739130432</c:v>
                </c:pt>
                <c:pt idx="66">
                  <c:v>0.82608695652173914</c:v>
                </c:pt>
                <c:pt idx="67">
                  <c:v>0.85990338164251212</c:v>
                </c:pt>
                <c:pt idx="68">
                  <c:v>0.85024154589371981</c:v>
                </c:pt>
                <c:pt idx="69">
                  <c:v>0.83091787439613529</c:v>
                </c:pt>
                <c:pt idx="70">
                  <c:v>0.84057971014492749</c:v>
                </c:pt>
                <c:pt idx="71">
                  <c:v>0.83574879227053145</c:v>
                </c:pt>
                <c:pt idx="72">
                  <c:v>0.82125603864734298</c:v>
                </c:pt>
                <c:pt idx="73">
                  <c:v>0.85507246376811596</c:v>
                </c:pt>
                <c:pt idx="74">
                  <c:v>0.83091787439613529</c:v>
                </c:pt>
                <c:pt idx="75">
                  <c:v>0.85507246376811596</c:v>
                </c:pt>
                <c:pt idx="76">
                  <c:v>0.86473429951690817</c:v>
                </c:pt>
                <c:pt idx="77">
                  <c:v>0.87922705314009664</c:v>
                </c:pt>
                <c:pt idx="78">
                  <c:v>0.86956521739130432</c:v>
                </c:pt>
                <c:pt idx="79">
                  <c:v>0.90821256038647347</c:v>
                </c:pt>
                <c:pt idx="80">
                  <c:v>0.87922705314009664</c:v>
                </c:pt>
                <c:pt idx="81">
                  <c:v>0.91787439613526567</c:v>
                </c:pt>
                <c:pt idx="82">
                  <c:v>0.90338164251207731</c:v>
                </c:pt>
                <c:pt idx="83">
                  <c:v>0.91787439613526567</c:v>
                </c:pt>
                <c:pt idx="84">
                  <c:v>0.893719806763285</c:v>
                </c:pt>
                <c:pt idx="85">
                  <c:v>0.92753623188405798</c:v>
                </c:pt>
                <c:pt idx="86">
                  <c:v>0.92753623188405798</c:v>
                </c:pt>
                <c:pt idx="87">
                  <c:v>0.90821256038647347</c:v>
                </c:pt>
                <c:pt idx="88">
                  <c:v>0.92270531400966183</c:v>
                </c:pt>
                <c:pt idx="89">
                  <c:v>0.96135265700483097</c:v>
                </c:pt>
                <c:pt idx="90">
                  <c:v>0.91787439613526567</c:v>
                </c:pt>
                <c:pt idx="91">
                  <c:v>0.94202898550724634</c:v>
                </c:pt>
                <c:pt idx="92">
                  <c:v>0.90821256038647347</c:v>
                </c:pt>
                <c:pt idx="93">
                  <c:v>0.88888888888888884</c:v>
                </c:pt>
                <c:pt idx="94">
                  <c:v>0.88888888888888884</c:v>
                </c:pt>
                <c:pt idx="95">
                  <c:v>0.89855072463768115</c:v>
                </c:pt>
                <c:pt idx="96">
                  <c:v>0.86473429951690817</c:v>
                </c:pt>
                <c:pt idx="97">
                  <c:v>0.90338164251207731</c:v>
                </c:pt>
                <c:pt idx="98">
                  <c:v>0.893719806763285</c:v>
                </c:pt>
                <c:pt idx="99">
                  <c:v>0.85990338164251212</c:v>
                </c:pt>
                <c:pt idx="100">
                  <c:v>0.893719806763285</c:v>
                </c:pt>
                <c:pt idx="101">
                  <c:v>0.87922705314009664</c:v>
                </c:pt>
                <c:pt idx="102">
                  <c:v>0.88571428571428568</c:v>
                </c:pt>
                <c:pt idx="103">
                  <c:v>0.90476190476190477</c:v>
                </c:pt>
                <c:pt idx="104">
                  <c:v>0.91428571428571426</c:v>
                </c:pt>
                <c:pt idx="105">
                  <c:v>0.95714285714285718</c:v>
                </c:pt>
                <c:pt idx="106">
                  <c:v>0.91428571428571426</c:v>
                </c:pt>
                <c:pt idx="107">
                  <c:v>0.919047619047619</c:v>
                </c:pt>
                <c:pt idx="108">
                  <c:v>0.80444444444444441</c:v>
                </c:pt>
                <c:pt idx="109">
                  <c:v>0.84444444444444444</c:v>
                </c:pt>
                <c:pt idx="110">
                  <c:v>0.87111111111111106</c:v>
                </c:pt>
                <c:pt idx="111">
                  <c:v>0.88</c:v>
                </c:pt>
                <c:pt idx="112">
                  <c:v>0.87555555555555553</c:v>
                </c:pt>
                <c:pt idx="113">
                  <c:v>0.89333333333333331</c:v>
                </c:pt>
                <c:pt idx="114">
                  <c:v>0.89302325581395348</c:v>
                </c:pt>
                <c:pt idx="115">
                  <c:v>0.92558139534883721</c:v>
                </c:pt>
                <c:pt idx="116">
                  <c:v>0.9023255813953488</c:v>
                </c:pt>
                <c:pt idx="117">
                  <c:v>0.88372093023255816</c:v>
                </c:pt>
                <c:pt idx="118">
                  <c:v>0.90697674418604646</c:v>
                </c:pt>
                <c:pt idx="119">
                  <c:v>0.92093023255813955</c:v>
                </c:pt>
                <c:pt idx="120">
                  <c:v>0.89302325581395348</c:v>
                </c:pt>
                <c:pt idx="121">
                  <c:v>0.73023255813953492</c:v>
                </c:pt>
                <c:pt idx="122">
                  <c:v>0.89767441860465114</c:v>
                </c:pt>
                <c:pt idx="123">
                  <c:v>0.91162790697674423</c:v>
                </c:pt>
                <c:pt idx="124">
                  <c:v>0.91162790697674423</c:v>
                </c:pt>
                <c:pt idx="125">
                  <c:v>0.91627906976744189</c:v>
                </c:pt>
                <c:pt idx="126">
                  <c:v>0.91627906976744189</c:v>
                </c:pt>
                <c:pt idx="127">
                  <c:v>0.93488372093023253</c:v>
                </c:pt>
                <c:pt idx="128">
                  <c:v>0.93488372093023253</c:v>
                </c:pt>
                <c:pt idx="129">
                  <c:v>0.93953488372093019</c:v>
                </c:pt>
                <c:pt idx="130">
                  <c:v>0.91627906976744189</c:v>
                </c:pt>
                <c:pt idx="131">
                  <c:v>0.91627906976744189</c:v>
                </c:pt>
                <c:pt idx="132">
                  <c:v>0.90566037735849059</c:v>
                </c:pt>
                <c:pt idx="133">
                  <c:v>0.92452830188679247</c:v>
                </c:pt>
                <c:pt idx="134">
                  <c:v>0.92924528301886788</c:v>
                </c:pt>
                <c:pt idx="135">
                  <c:v>0.92452830188679247</c:v>
                </c:pt>
                <c:pt idx="136">
                  <c:v>0.92924528301886788</c:v>
                </c:pt>
                <c:pt idx="137">
                  <c:v>0.93867924528301883</c:v>
                </c:pt>
                <c:pt idx="138">
                  <c:v>0.95754716981132071</c:v>
                </c:pt>
                <c:pt idx="139">
                  <c:v>0.95754716981132071</c:v>
                </c:pt>
                <c:pt idx="140">
                  <c:v>0.86324786324786329</c:v>
                </c:pt>
                <c:pt idx="141">
                  <c:v>0.83539094650205759</c:v>
                </c:pt>
                <c:pt idx="142">
                  <c:v>0.84362139917695478</c:v>
                </c:pt>
                <c:pt idx="143">
                  <c:v>0.89068825910931171</c:v>
                </c:pt>
                <c:pt idx="144">
                  <c:v>0.90283400809716596</c:v>
                </c:pt>
                <c:pt idx="145">
                  <c:v>0.89068825910931171</c:v>
                </c:pt>
                <c:pt idx="146">
                  <c:v>0.9</c:v>
                </c:pt>
                <c:pt idx="147">
                  <c:v>0.85</c:v>
                </c:pt>
                <c:pt idx="148">
                  <c:v>0.89</c:v>
                </c:pt>
                <c:pt idx="149">
                  <c:v>0.86111111111111116</c:v>
                </c:pt>
                <c:pt idx="150">
                  <c:v>0.8571428571428571</c:v>
                </c:pt>
                <c:pt idx="151">
                  <c:v>0.81132075471698117</c:v>
                </c:pt>
                <c:pt idx="152">
                  <c:v>0.77859778597785978</c:v>
                </c:pt>
                <c:pt idx="153">
                  <c:v>0.85239852398523985</c:v>
                </c:pt>
                <c:pt idx="154">
                  <c:v>0.8302583025830258</c:v>
                </c:pt>
                <c:pt idx="155">
                  <c:v>0.83</c:v>
                </c:pt>
                <c:pt idx="156">
                  <c:v>0.83393501805054149</c:v>
                </c:pt>
                <c:pt idx="157">
                  <c:v>0.84837545126353786</c:v>
                </c:pt>
                <c:pt idx="158">
                  <c:v>0.86</c:v>
                </c:pt>
                <c:pt idx="159">
                  <c:v>0.85559566787003605</c:v>
                </c:pt>
                <c:pt idx="160">
                  <c:v>0.85198555956678701</c:v>
                </c:pt>
                <c:pt idx="161">
                  <c:v>0.83393501805054149</c:v>
                </c:pt>
                <c:pt idx="162">
                  <c:v>0.87364620938628157</c:v>
                </c:pt>
                <c:pt idx="163">
                  <c:v>0.89530685920577613</c:v>
                </c:pt>
                <c:pt idx="164">
                  <c:v>0.84837545126353786</c:v>
                </c:pt>
                <c:pt idx="165">
                  <c:v>0.87003610108303253</c:v>
                </c:pt>
                <c:pt idx="166">
                  <c:v>0.87003610108303253</c:v>
                </c:pt>
                <c:pt idx="167">
                  <c:v>0.87725631768953072</c:v>
                </c:pt>
                <c:pt idx="168">
                  <c:v>0.83393501805054149</c:v>
                </c:pt>
                <c:pt idx="169">
                  <c:v>0.88086642599277976</c:v>
                </c:pt>
                <c:pt idx="170">
                  <c:v>0.87003610108303253</c:v>
                </c:pt>
                <c:pt idx="171">
                  <c:v>0.90287769784172667</c:v>
                </c:pt>
                <c:pt idx="172">
                  <c:v>0.8309352517985612</c:v>
                </c:pt>
                <c:pt idx="173">
                  <c:v>0.86330935251798557</c:v>
                </c:pt>
                <c:pt idx="174">
                  <c:v>0.85611510791366907</c:v>
                </c:pt>
                <c:pt idx="175">
                  <c:v>0.85971223021582732</c:v>
                </c:pt>
                <c:pt idx="176">
                  <c:v>0.83453237410071945</c:v>
                </c:pt>
                <c:pt idx="177">
                  <c:v>0.8848920863309353</c:v>
                </c:pt>
                <c:pt idx="178">
                  <c:v>0.87050359712230219</c:v>
                </c:pt>
                <c:pt idx="179">
                  <c:v>0.83812949640287771</c:v>
                </c:pt>
                <c:pt idx="180">
                  <c:v>0.84172661870503596</c:v>
                </c:pt>
                <c:pt idx="181">
                  <c:v>0.86690647482014394</c:v>
                </c:pt>
                <c:pt idx="182">
                  <c:v>0.82374100719424459</c:v>
                </c:pt>
                <c:pt idx="183">
                  <c:v>0.83812949640287771</c:v>
                </c:pt>
                <c:pt idx="184">
                  <c:v>0.80935251798561147</c:v>
                </c:pt>
                <c:pt idx="185">
                  <c:v>0.82014388489208634</c:v>
                </c:pt>
                <c:pt idx="186">
                  <c:v>0.82374100719424459</c:v>
                </c:pt>
                <c:pt idx="187">
                  <c:v>0.80935251798561147</c:v>
                </c:pt>
                <c:pt idx="188">
                  <c:v>0.80935251798561147</c:v>
                </c:pt>
                <c:pt idx="189">
                  <c:v>0.78417266187050361</c:v>
                </c:pt>
                <c:pt idx="190">
                  <c:v>0.80575539568345322</c:v>
                </c:pt>
                <c:pt idx="191">
                  <c:v>0.81454545454545457</c:v>
                </c:pt>
                <c:pt idx="192">
                  <c:v>0.81454545454545457</c:v>
                </c:pt>
                <c:pt idx="193">
                  <c:v>0.81818181818181823</c:v>
                </c:pt>
                <c:pt idx="194">
                  <c:v>0.8</c:v>
                </c:pt>
                <c:pt idx="195">
                  <c:v>0.81454545454545457</c:v>
                </c:pt>
                <c:pt idx="196">
                  <c:v>0.8290909090909091</c:v>
                </c:pt>
                <c:pt idx="197">
                  <c:v>0.82181818181818178</c:v>
                </c:pt>
                <c:pt idx="198">
                  <c:v>0.79636363636363638</c:v>
                </c:pt>
                <c:pt idx="199">
                  <c:v>0.76727272727272722</c:v>
                </c:pt>
                <c:pt idx="200">
                  <c:v>0.78181818181818186</c:v>
                </c:pt>
                <c:pt idx="201">
                  <c:v>0.74545454545454548</c:v>
                </c:pt>
                <c:pt idx="202">
                  <c:v>0.73818181818181816</c:v>
                </c:pt>
                <c:pt idx="203">
                  <c:v>0.72</c:v>
                </c:pt>
                <c:pt idx="204">
                  <c:v>0.74181818181818182</c:v>
                </c:pt>
                <c:pt idx="205">
                  <c:v>0.71272727272727276</c:v>
                </c:pt>
                <c:pt idx="206">
                  <c:v>0.72727272727272729</c:v>
                </c:pt>
                <c:pt idx="207">
                  <c:v>0.70329670329670335</c:v>
                </c:pt>
                <c:pt idx="208">
                  <c:v>0.72463768115942029</c:v>
                </c:pt>
                <c:pt idx="209">
                  <c:v>0.74087591240875916</c:v>
                </c:pt>
                <c:pt idx="210">
                  <c:v>0.7142857142857143</c:v>
                </c:pt>
                <c:pt idx="211">
                  <c:v>0.73722627737226276</c:v>
                </c:pt>
                <c:pt idx="212">
                  <c:v>0.68248175182481752</c:v>
                </c:pt>
                <c:pt idx="213">
                  <c:v>0.66058394160583944</c:v>
                </c:pt>
                <c:pt idx="214">
                  <c:v>0.7007299270072993</c:v>
                </c:pt>
                <c:pt idx="215">
                  <c:v>0.74452554744525545</c:v>
                </c:pt>
                <c:pt idx="216">
                  <c:v>0.73722627737226276</c:v>
                </c:pt>
                <c:pt idx="217">
                  <c:v>0.71532846715328469</c:v>
                </c:pt>
                <c:pt idx="218">
                  <c:v>0.72262773722627738</c:v>
                </c:pt>
                <c:pt idx="219">
                  <c:v>0.73333333333333328</c:v>
                </c:pt>
                <c:pt idx="220">
                  <c:v>0.73703703703703705</c:v>
                </c:pt>
                <c:pt idx="221">
                  <c:v>0.71111111111111114</c:v>
                </c:pt>
                <c:pt idx="222">
                  <c:v>0.72592592592592597</c:v>
                </c:pt>
                <c:pt idx="223">
                  <c:v>0.73333333333333328</c:v>
                </c:pt>
                <c:pt idx="224">
                  <c:v>0.71111111111111114</c:v>
                </c:pt>
                <c:pt idx="225">
                  <c:v>0.72592592592592597</c:v>
                </c:pt>
                <c:pt idx="226">
                  <c:v>0.73333333333333328</c:v>
                </c:pt>
                <c:pt idx="227">
                  <c:v>0.76666666666666672</c:v>
                </c:pt>
                <c:pt idx="228">
                  <c:v>0.74444444444444446</c:v>
                </c:pt>
                <c:pt idx="229">
                  <c:v>0.74814814814814812</c:v>
                </c:pt>
                <c:pt idx="230">
                  <c:v>0.75555555555555554</c:v>
                </c:pt>
                <c:pt idx="231">
                  <c:v>0.74725274725274726</c:v>
                </c:pt>
                <c:pt idx="232">
                  <c:v>0.71062271062271065</c:v>
                </c:pt>
                <c:pt idx="233">
                  <c:v>0.7216117216117216</c:v>
                </c:pt>
                <c:pt idx="234">
                  <c:v>0.7142857142857143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851-4066-A08D-3082805B3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233136"/>
        <c:axId val="592296048"/>
      </c:lineChart>
      <c:dateAx>
        <c:axId val="59229565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2296440"/>
        <c:crosses val="autoZero"/>
        <c:auto val="1"/>
        <c:lblOffset val="100"/>
        <c:baseTimeUnit val="days"/>
      </c:dateAx>
      <c:valAx>
        <c:axId val="592296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2295656"/>
        <c:crosses val="autoZero"/>
        <c:crossBetween val="between"/>
      </c:valAx>
      <c:valAx>
        <c:axId val="592296048"/>
        <c:scaling>
          <c:orientation val="minMax"/>
        </c:scaling>
        <c:delete val="0"/>
        <c:axPos val="r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233136"/>
        <c:crosses val="max"/>
        <c:crossBetween val="between"/>
      </c:valAx>
      <c:dateAx>
        <c:axId val="42223313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592296048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9806705448368659E-2"/>
          <c:y val="5.2850177233000506E-2"/>
          <c:w val="0.87550193652693997"/>
          <c:h val="0.7226387423221583"/>
        </c:manualLayout>
      </c:layout>
      <c:lineChart>
        <c:grouping val="standard"/>
        <c:varyColors val="0"/>
        <c:ser>
          <c:idx val="0"/>
          <c:order val="0"/>
          <c:tx>
            <c:strRef>
              <c:f>PEDIATRIA!$V$3</c:f>
              <c:strCache>
                <c:ptCount val="1"/>
                <c:pt idx="0">
                  <c:v>%
OCUPACION BASICO PEDIATRIA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3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813-429F-9263-EFC72B504BC4}"/>
                </c:ext>
              </c:extLst>
            </c:dLbl>
            <c:spPr>
              <a:solidFill>
                <a:schemeClr val="accent5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PEDIATRIA!$U$5:$U$239</c:f>
              <c:numCache>
                <c:formatCode>m/d/yyyy</c:formatCode>
                <c:ptCount val="235"/>
                <c:pt idx="0">
                  <c:v>44562</c:v>
                </c:pt>
                <c:pt idx="1">
                  <c:v>44563</c:v>
                </c:pt>
                <c:pt idx="2">
                  <c:v>44564</c:v>
                </c:pt>
                <c:pt idx="3">
                  <c:v>44565</c:v>
                </c:pt>
                <c:pt idx="4">
                  <c:v>44566</c:v>
                </c:pt>
                <c:pt idx="5">
                  <c:v>44567</c:v>
                </c:pt>
                <c:pt idx="6">
                  <c:v>44568</c:v>
                </c:pt>
                <c:pt idx="7">
                  <c:v>44569</c:v>
                </c:pt>
                <c:pt idx="8">
                  <c:v>44570</c:v>
                </c:pt>
                <c:pt idx="9">
                  <c:v>44571</c:v>
                </c:pt>
                <c:pt idx="10">
                  <c:v>44572</c:v>
                </c:pt>
                <c:pt idx="11">
                  <c:v>44573</c:v>
                </c:pt>
                <c:pt idx="12">
                  <c:v>44574</c:v>
                </c:pt>
                <c:pt idx="13">
                  <c:v>44575</c:v>
                </c:pt>
                <c:pt idx="14">
                  <c:v>44576</c:v>
                </c:pt>
                <c:pt idx="15">
                  <c:v>44577</c:v>
                </c:pt>
                <c:pt idx="16">
                  <c:v>44578</c:v>
                </c:pt>
                <c:pt idx="17">
                  <c:v>44579</c:v>
                </c:pt>
                <c:pt idx="18">
                  <c:v>44580</c:v>
                </c:pt>
                <c:pt idx="19">
                  <c:v>44581</c:v>
                </c:pt>
                <c:pt idx="20">
                  <c:v>44582</c:v>
                </c:pt>
                <c:pt idx="21">
                  <c:v>44583</c:v>
                </c:pt>
                <c:pt idx="22">
                  <c:v>44584</c:v>
                </c:pt>
                <c:pt idx="23">
                  <c:v>44585</c:v>
                </c:pt>
                <c:pt idx="24">
                  <c:v>44586</c:v>
                </c:pt>
                <c:pt idx="25">
                  <c:v>44587</c:v>
                </c:pt>
                <c:pt idx="26">
                  <c:v>44588</c:v>
                </c:pt>
                <c:pt idx="27">
                  <c:v>44589</c:v>
                </c:pt>
                <c:pt idx="28">
                  <c:v>44590</c:v>
                </c:pt>
                <c:pt idx="29">
                  <c:v>44591</c:v>
                </c:pt>
                <c:pt idx="30">
                  <c:v>44592</c:v>
                </c:pt>
                <c:pt idx="31">
                  <c:v>44593</c:v>
                </c:pt>
                <c:pt idx="32">
                  <c:v>44594</c:v>
                </c:pt>
                <c:pt idx="33">
                  <c:v>44595</c:v>
                </c:pt>
                <c:pt idx="34">
                  <c:v>44596</c:v>
                </c:pt>
                <c:pt idx="35">
                  <c:v>44597</c:v>
                </c:pt>
                <c:pt idx="36">
                  <c:v>44598</c:v>
                </c:pt>
                <c:pt idx="37">
                  <c:v>44599</c:v>
                </c:pt>
                <c:pt idx="38">
                  <c:v>44600</c:v>
                </c:pt>
                <c:pt idx="39">
                  <c:v>44601</c:v>
                </c:pt>
                <c:pt idx="40">
                  <c:v>44602</c:v>
                </c:pt>
                <c:pt idx="41">
                  <c:v>44603</c:v>
                </c:pt>
                <c:pt idx="42">
                  <c:v>44604</c:v>
                </c:pt>
                <c:pt idx="43">
                  <c:v>44605</c:v>
                </c:pt>
                <c:pt idx="44">
                  <c:v>44606</c:v>
                </c:pt>
                <c:pt idx="45">
                  <c:v>44607</c:v>
                </c:pt>
                <c:pt idx="46">
                  <c:v>44608</c:v>
                </c:pt>
                <c:pt idx="47">
                  <c:v>44609</c:v>
                </c:pt>
                <c:pt idx="48">
                  <c:v>44610</c:v>
                </c:pt>
                <c:pt idx="49">
                  <c:v>44611</c:v>
                </c:pt>
                <c:pt idx="50">
                  <c:v>44612</c:v>
                </c:pt>
                <c:pt idx="51">
                  <c:v>44613</c:v>
                </c:pt>
                <c:pt idx="52">
                  <c:v>44614</c:v>
                </c:pt>
                <c:pt idx="53">
                  <c:v>44615</c:v>
                </c:pt>
                <c:pt idx="54">
                  <c:v>44616</c:v>
                </c:pt>
                <c:pt idx="55">
                  <c:v>44617</c:v>
                </c:pt>
                <c:pt idx="56">
                  <c:v>44618</c:v>
                </c:pt>
                <c:pt idx="57">
                  <c:v>44619</c:v>
                </c:pt>
                <c:pt idx="58">
                  <c:v>44620</c:v>
                </c:pt>
                <c:pt idx="59">
                  <c:v>44621</c:v>
                </c:pt>
                <c:pt idx="60">
                  <c:v>44622</c:v>
                </c:pt>
                <c:pt idx="61">
                  <c:v>44623</c:v>
                </c:pt>
                <c:pt idx="62">
                  <c:v>44624</c:v>
                </c:pt>
                <c:pt idx="63">
                  <c:v>44625</c:v>
                </c:pt>
                <c:pt idx="64">
                  <c:v>44626</c:v>
                </c:pt>
                <c:pt idx="65">
                  <c:v>44627</c:v>
                </c:pt>
                <c:pt idx="66">
                  <c:v>44628</c:v>
                </c:pt>
                <c:pt idx="67">
                  <c:v>44629</c:v>
                </c:pt>
                <c:pt idx="68">
                  <c:v>44630</c:v>
                </c:pt>
                <c:pt idx="69">
                  <c:v>44631</c:v>
                </c:pt>
                <c:pt idx="70">
                  <c:v>44632</c:v>
                </c:pt>
                <c:pt idx="71">
                  <c:v>44633</c:v>
                </c:pt>
                <c:pt idx="72">
                  <c:v>44634</c:v>
                </c:pt>
                <c:pt idx="73">
                  <c:v>44635</c:v>
                </c:pt>
                <c:pt idx="74">
                  <c:v>44636</c:v>
                </c:pt>
                <c:pt idx="75">
                  <c:v>44637</c:v>
                </c:pt>
                <c:pt idx="76">
                  <c:v>44638</c:v>
                </c:pt>
                <c:pt idx="77">
                  <c:v>44639</c:v>
                </c:pt>
                <c:pt idx="78">
                  <c:v>44640</c:v>
                </c:pt>
                <c:pt idx="79">
                  <c:v>44641</c:v>
                </c:pt>
                <c:pt idx="80">
                  <c:v>44642</c:v>
                </c:pt>
                <c:pt idx="81">
                  <c:v>44643</c:v>
                </c:pt>
                <c:pt idx="82">
                  <c:v>44644</c:v>
                </c:pt>
                <c:pt idx="83">
                  <c:v>44645</c:v>
                </c:pt>
                <c:pt idx="84">
                  <c:v>44646</c:v>
                </c:pt>
                <c:pt idx="85">
                  <c:v>44647</c:v>
                </c:pt>
                <c:pt idx="86">
                  <c:v>44648</c:v>
                </c:pt>
                <c:pt idx="87">
                  <c:v>44649</c:v>
                </c:pt>
                <c:pt idx="88">
                  <c:v>44650</c:v>
                </c:pt>
                <c:pt idx="89">
                  <c:v>44651</c:v>
                </c:pt>
                <c:pt idx="90">
                  <c:v>44652</c:v>
                </c:pt>
                <c:pt idx="91">
                  <c:v>44653</c:v>
                </c:pt>
                <c:pt idx="92">
                  <c:v>44654</c:v>
                </c:pt>
                <c:pt idx="93">
                  <c:v>44655</c:v>
                </c:pt>
                <c:pt idx="94">
                  <c:v>44656</c:v>
                </c:pt>
                <c:pt idx="95">
                  <c:v>44657</c:v>
                </c:pt>
                <c:pt idx="96">
                  <c:v>44658</c:v>
                </c:pt>
                <c:pt idx="97">
                  <c:v>44659</c:v>
                </c:pt>
                <c:pt idx="98">
                  <c:v>44660</c:v>
                </c:pt>
                <c:pt idx="99">
                  <c:v>44661</c:v>
                </c:pt>
                <c:pt idx="100">
                  <c:v>44662</c:v>
                </c:pt>
                <c:pt idx="101">
                  <c:v>44663</c:v>
                </c:pt>
                <c:pt idx="102">
                  <c:v>44664</c:v>
                </c:pt>
                <c:pt idx="103">
                  <c:v>44665</c:v>
                </c:pt>
                <c:pt idx="104">
                  <c:v>44666</c:v>
                </c:pt>
                <c:pt idx="105">
                  <c:v>44667</c:v>
                </c:pt>
                <c:pt idx="106">
                  <c:v>44668</c:v>
                </c:pt>
                <c:pt idx="107">
                  <c:v>44669</c:v>
                </c:pt>
                <c:pt idx="108">
                  <c:v>44670</c:v>
                </c:pt>
                <c:pt idx="109">
                  <c:v>44671</c:v>
                </c:pt>
                <c:pt idx="110">
                  <c:v>44672</c:v>
                </c:pt>
                <c:pt idx="111">
                  <c:v>44673</c:v>
                </c:pt>
                <c:pt idx="112">
                  <c:v>44674</c:v>
                </c:pt>
                <c:pt idx="113">
                  <c:v>44675</c:v>
                </c:pt>
                <c:pt idx="114">
                  <c:v>44676</c:v>
                </c:pt>
                <c:pt idx="115">
                  <c:v>44677</c:v>
                </c:pt>
                <c:pt idx="116">
                  <c:v>44678</c:v>
                </c:pt>
                <c:pt idx="117">
                  <c:v>44679</c:v>
                </c:pt>
                <c:pt idx="118">
                  <c:v>44680</c:v>
                </c:pt>
                <c:pt idx="119">
                  <c:v>44681</c:v>
                </c:pt>
                <c:pt idx="120">
                  <c:v>44682</c:v>
                </c:pt>
                <c:pt idx="121">
                  <c:v>44683</c:v>
                </c:pt>
                <c:pt idx="122">
                  <c:v>44684</c:v>
                </c:pt>
                <c:pt idx="123">
                  <c:v>44685</c:v>
                </c:pt>
                <c:pt idx="124">
                  <c:v>44686</c:v>
                </c:pt>
                <c:pt idx="125">
                  <c:v>44687</c:v>
                </c:pt>
                <c:pt idx="126">
                  <c:v>44688</c:v>
                </c:pt>
                <c:pt idx="127">
                  <c:v>44689</c:v>
                </c:pt>
                <c:pt idx="128">
                  <c:v>44690</c:v>
                </c:pt>
                <c:pt idx="129">
                  <c:v>44691</c:v>
                </c:pt>
                <c:pt idx="130">
                  <c:v>44692</c:v>
                </c:pt>
                <c:pt idx="131">
                  <c:v>44693</c:v>
                </c:pt>
                <c:pt idx="132">
                  <c:v>44694</c:v>
                </c:pt>
                <c:pt idx="133">
                  <c:v>44695</c:v>
                </c:pt>
                <c:pt idx="134">
                  <c:v>44696</c:v>
                </c:pt>
                <c:pt idx="135">
                  <c:v>44697</c:v>
                </c:pt>
                <c:pt idx="136">
                  <c:v>44698</c:v>
                </c:pt>
                <c:pt idx="137">
                  <c:v>44699</c:v>
                </c:pt>
                <c:pt idx="138">
                  <c:v>44700</c:v>
                </c:pt>
                <c:pt idx="139">
                  <c:v>44701</c:v>
                </c:pt>
                <c:pt idx="140">
                  <c:v>44702</c:v>
                </c:pt>
                <c:pt idx="141">
                  <c:v>44703</c:v>
                </c:pt>
                <c:pt idx="142">
                  <c:v>44704</c:v>
                </c:pt>
                <c:pt idx="143">
                  <c:v>44705</c:v>
                </c:pt>
                <c:pt idx="144">
                  <c:v>44706</c:v>
                </c:pt>
                <c:pt idx="145">
                  <c:v>44707</c:v>
                </c:pt>
                <c:pt idx="146">
                  <c:v>44708</c:v>
                </c:pt>
                <c:pt idx="147">
                  <c:v>44709</c:v>
                </c:pt>
                <c:pt idx="148">
                  <c:v>44710</c:v>
                </c:pt>
                <c:pt idx="149">
                  <c:v>44711</c:v>
                </c:pt>
                <c:pt idx="150">
                  <c:v>44712</c:v>
                </c:pt>
                <c:pt idx="151">
                  <c:v>44713</c:v>
                </c:pt>
                <c:pt idx="152">
                  <c:v>44714</c:v>
                </c:pt>
                <c:pt idx="153">
                  <c:v>44715</c:v>
                </c:pt>
                <c:pt idx="154">
                  <c:v>44716</c:v>
                </c:pt>
                <c:pt idx="155">
                  <c:v>44717</c:v>
                </c:pt>
                <c:pt idx="156">
                  <c:v>44718</c:v>
                </c:pt>
                <c:pt idx="157">
                  <c:v>44719</c:v>
                </c:pt>
                <c:pt idx="158">
                  <c:v>44720</c:v>
                </c:pt>
                <c:pt idx="159">
                  <c:v>44721</c:v>
                </c:pt>
                <c:pt idx="160">
                  <c:v>44722</c:v>
                </c:pt>
                <c:pt idx="161">
                  <c:v>44723</c:v>
                </c:pt>
                <c:pt idx="162">
                  <c:v>44724</c:v>
                </c:pt>
                <c:pt idx="163">
                  <c:v>44725</c:v>
                </c:pt>
                <c:pt idx="164">
                  <c:v>44726</c:v>
                </c:pt>
                <c:pt idx="165">
                  <c:v>44727</c:v>
                </c:pt>
                <c:pt idx="166">
                  <c:v>44728</c:v>
                </c:pt>
                <c:pt idx="167">
                  <c:v>44729</c:v>
                </c:pt>
                <c:pt idx="168">
                  <c:v>44730</c:v>
                </c:pt>
                <c:pt idx="169">
                  <c:v>44731</c:v>
                </c:pt>
                <c:pt idx="170">
                  <c:v>44732</c:v>
                </c:pt>
                <c:pt idx="171">
                  <c:v>44733</c:v>
                </c:pt>
                <c:pt idx="172">
                  <c:v>44734</c:v>
                </c:pt>
                <c:pt idx="173">
                  <c:v>44735</c:v>
                </c:pt>
                <c:pt idx="174">
                  <c:v>44736</c:v>
                </c:pt>
                <c:pt idx="175">
                  <c:v>44737</c:v>
                </c:pt>
                <c:pt idx="176">
                  <c:v>44738</c:v>
                </c:pt>
                <c:pt idx="177">
                  <c:v>44739</c:v>
                </c:pt>
                <c:pt idx="178">
                  <c:v>44740</c:v>
                </c:pt>
                <c:pt idx="179">
                  <c:v>44741</c:v>
                </c:pt>
                <c:pt idx="180">
                  <c:v>44742</c:v>
                </c:pt>
                <c:pt idx="181">
                  <c:v>44743</c:v>
                </c:pt>
                <c:pt idx="182">
                  <c:v>44744</c:v>
                </c:pt>
                <c:pt idx="183">
                  <c:v>44745</c:v>
                </c:pt>
                <c:pt idx="184">
                  <c:v>44746</c:v>
                </c:pt>
                <c:pt idx="185">
                  <c:v>44747</c:v>
                </c:pt>
                <c:pt idx="186">
                  <c:v>44748</c:v>
                </c:pt>
                <c:pt idx="187">
                  <c:v>44749</c:v>
                </c:pt>
                <c:pt idx="188">
                  <c:v>44750</c:v>
                </c:pt>
                <c:pt idx="189">
                  <c:v>44751</c:v>
                </c:pt>
                <c:pt idx="190">
                  <c:v>44752</c:v>
                </c:pt>
                <c:pt idx="191">
                  <c:v>44753</c:v>
                </c:pt>
                <c:pt idx="192">
                  <c:v>44754</c:v>
                </c:pt>
                <c:pt idx="193">
                  <c:v>44755</c:v>
                </c:pt>
                <c:pt idx="194">
                  <c:v>44756</c:v>
                </c:pt>
                <c:pt idx="195">
                  <c:v>44757</c:v>
                </c:pt>
                <c:pt idx="196">
                  <c:v>44758</c:v>
                </c:pt>
                <c:pt idx="197">
                  <c:v>44759</c:v>
                </c:pt>
                <c:pt idx="198">
                  <c:v>44760</c:v>
                </c:pt>
                <c:pt idx="199">
                  <c:v>44761</c:v>
                </c:pt>
                <c:pt idx="200">
                  <c:v>44762</c:v>
                </c:pt>
                <c:pt idx="201">
                  <c:v>44763</c:v>
                </c:pt>
                <c:pt idx="202">
                  <c:v>44764</c:v>
                </c:pt>
                <c:pt idx="203">
                  <c:v>44765</c:v>
                </c:pt>
                <c:pt idx="204">
                  <c:v>44766</c:v>
                </c:pt>
                <c:pt idx="205">
                  <c:v>44767</c:v>
                </c:pt>
                <c:pt idx="206">
                  <c:v>44768</c:v>
                </c:pt>
                <c:pt idx="207">
                  <c:v>44769</c:v>
                </c:pt>
                <c:pt idx="208">
                  <c:v>44770</c:v>
                </c:pt>
                <c:pt idx="209">
                  <c:v>44771</c:v>
                </c:pt>
                <c:pt idx="210">
                  <c:v>44772</c:v>
                </c:pt>
                <c:pt idx="211">
                  <c:v>44773</c:v>
                </c:pt>
                <c:pt idx="212">
                  <c:v>44774</c:v>
                </c:pt>
                <c:pt idx="213">
                  <c:v>44775</c:v>
                </c:pt>
                <c:pt idx="214">
                  <c:v>44776</c:v>
                </c:pt>
                <c:pt idx="215">
                  <c:v>44777</c:v>
                </c:pt>
                <c:pt idx="216">
                  <c:v>44778</c:v>
                </c:pt>
                <c:pt idx="217">
                  <c:v>44779</c:v>
                </c:pt>
                <c:pt idx="218">
                  <c:v>44780</c:v>
                </c:pt>
                <c:pt idx="219">
                  <c:v>44781</c:v>
                </c:pt>
                <c:pt idx="220">
                  <c:v>44782</c:v>
                </c:pt>
                <c:pt idx="221">
                  <c:v>44783</c:v>
                </c:pt>
                <c:pt idx="222">
                  <c:v>44784</c:v>
                </c:pt>
                <c:pt idx="223">
                  <c:v>44785</c:v>
                </c:pt>
                <c:pt idx="224">
                  <c:v>44786</c:v>
                </c:pt>
                <c:pt idx="225">
                  <c:v>44787</c:v>
                </c:pt>
                <c:pt idx="226">
                  <c:v>44788</c:v>
                </c:pt>
                <c:pt idx="227">
                  <c:v>44789</c:v>
                </c:pt>
                <c:pt idx="228">
                  <c:v>44790</c:v>
                </c:pt>
                <c:pt idx="229">
                  <c:v>44791</c:v>
                </c:pt>
                <c:pt idx="230">
                  <c:v>44792</c:v>
                </c:pt>
                <c:pt idx="231">
                  <c:v>44793</c:v>
                </c:pt>
                <c:pt idx="232">
                  <c:v>44794</c:v>
                </c:pt>
                <c:pt idx="233">
                  <c:v>44795</c:v>
                </c:pt>
                <c:pt idx="234">
                  <c:v>44796</c:v>
                </c:pt>
              </c:numCache>
            </c:numRef>
          </c:cat>
          <c:val>
            <c:numRef>
              <c:f>PEDIATRIA!$V$5:$V$239</c:f>
              <c:numCache>
                <c:formatCode>0%</c:formatCode>
                <c:ptCount val="235"/>
                <c:pt idx="0">
                  <c:v>0.59266802443991851</c:v>
                </c:pt>
                <c:pt idx="1">
                  <c:v>0.60760353021045488</c:v>
                </c:pt>
                <c:pt idx="2">
                  <c:v>0.65941536369816456</c:v>
                </c:pt>
                <c:pt idx="3">
                  <c:v>0.70340136054421765</c:v>
                </c:pt>
                <c:pt idx="4">
                  <c:v>0.7299319727891157</c:v>
                </c:pt>
                <c:pt idx="5">
                  <c:v>0.73877551020408161</c:v>
                </c:pt>
                <c:pt idx="6">
                  <c:v>0.75567790777701305</c:v>
                </c:pt>
                <c:pt idx="7">
                  <c:v>0.71920165175498962</c:v>
                </c:pt>
                <c:pt idx="8">
                  <c:v>0.74604267033723326</c:v>
                </c:pt>
                <c:pt idx="9">
                  <c:v>0.7501720578114246</c:v>
                </c:pt>
                <c:pt idx="10">
                  <c:v>0.75807560137457042</c:v>
                </c:pt>
                <c:pt idx="11">
                  <c:v>0.76769759450171826</c:v>
                </c:pt>
                <c:pt idx="12">
                  <c:v>0.77525773195876291</c:v>
                </c:pt>
                <c:pt idx="13">
                  <c:v>0.76288659793814428</c:v>
                </c:pt>
                <c:pt idx="14">
                  <c:v>0.7312714776632302</c:v>
                </c:pt>
                <c:pt idx="15">
                  <c:v>0.76494845360824737</c:v>
                </c:pt>
                <c:pt idx="16">
                  <c:v>0.75532646048109964</c:v>
                </c:pt>
                <c:pt idx="17">
                  <c:v>0.77938144329896908</c:v>
                </c:pt>
                <c:pt idx="18">
                  <c:v>0.74776632302405499</c:v>
                </c:pt>
                <c:pt idx="19">
                  <c:v>0.77113402061855674</c:v>
                </c:pt>
                <c:pt idx="20">
                  <c:v>0.77182130584192443</c:v>
                </c:pt>
                <c:pt idx="21">
                  <c:v>0.77731958762886599</c:v>
                </c:pt>
                <c:pt idx="22">
                  <c:v>0.71890034364261168</c:v>
                </c:pt>
                <c:pt idx="23">
                  <c:v>0.75738831615120272</c:v>
                </c:pt>
                <c:pt idx="24">
                  <c:v>0.77685377685377688</c:v>
                </c:pt>
                <c:pt idx="25">
                  <c:v>0.77200277200277201</c:v>
                </c:pt>
                <c:pt idx="26">
                  <c:v>0.75952875952875953</c:v>
                </c:pt>
                <c:pt idx="27">
                  <c:v>0.75398475398475395</c:v>
                </c:pt>
                <c:pt idx="28">
                  <c:v>0.72279972279972282</c:v>
                </c:pt>
                <c:pt idx="29">
                  <c:v>0.72765072765072769</c:v>
                </c:pt>
                <c:pt idx="30">
                  <c:v>0.72972972972972971</c:v>
                </c:pt>
                <c:pt idx="31">
                  <c:v>0.76230076230076227</c:v>
                </c:pt>
                <c:pt idx="32">
                  <c:v>0.74220374220374219</c:v>
                </c:pt>
                <c:pt idx="33">
                  <c:v>0.75761772853185594</c:v>
                </c:pt>
                <c:pt idx="34">
                  <c:v>0.7389196675900277</c:v>
                </c:pt>
                <c:pt idx="35">
                  <c:v>0.76213592233009708</c:v>
                </c:pt>
                <c:pt idx="36">
                  <c:v>0.7579750346740638</c:v>
                </c:pt>
                <c:pt idx="37">
                  <c:v>0.76074895977808599</c:v>
                </c:pt>
                <c:pt idx="38">
                  <c:v>0.75034674063800277</c:v>
                </c:pt>
                <c:pt idx="39">
                  <c:v>0.76560332871012482</c:v>
                </c:pt>
                <c:pt idx="40">
                  <c:v>0.76731301939058172</c:v>
                </c:pt>
                <c:pt idx="41">
                  <c:v>0.77839335180055402</c:v>
                </c:pt>
                <c:pt idx="42">
                  <c:v>0.77493074792243766</c:v>
                </c:pt>
                <c:pt idx="43">
                  <c:v>0.77008310249307477</c:v>
                </c:pt>
                <c:pt idx="44">
                  <c:v>0.77631578947368418</c:v>
                </c:pt>
                <c:pt idx="45">
                  <c:v>0.82756232686980613</c:v>
                </c:pt>
                <c:pt idx="46">
                  <c:v>0.81925207756232687</c:v>
                </c:pt>
                <c:pt idx="47">
                  <c:v>0.84072022160664817</c:v>
                </c:pt>
                <c:pt idx="48">
                  <c:v>0.82421340629274964</c:v>
                </c:pt>
                <c:pt idx="49">
                  <c:v>0.7934336525307798</c:v>
                </c:pt>
                <c:pt idx="50">
                  <c:v>0.73050615595075241</c:v>
                </c:pt>
                <c:pt idx="51">
                  <c:v>0.81874145006839949</c:v>
                </c:pt>
                <c:pt idx="52">
                  <c:v>0.80027359781121754</c:v>
                </c:pt>
                <c:pt idx="53">
                  <c:v>0.83515731874145005</c:v>
                </c:pt>
                <c:pt idx="54">
                  <c:v>0.83926128590971272</c:v>
                </c:pt>
                <c:pt idx="55">
                  <c:v>0.83789329685362512</c:v>
                </c:pt>
                <c:pt idx="56">
                  <c:v>0.80642954856361149</c:v>
                </c:pt>
                <c:pt idx="57">
                  <c:v>0.82079343365253077</c:v>
                </c:pt>
                <c:pt idx="58">
                  <c:v>0.80984952120383036</c:v>
                </c:pt>
                <c:pt idx="59">
                  <c:v>0.84199726402188779</c:v>
                </c:pt>
                <c:pt idx="60">
                  <c:v>0.8296853625170999</c:v>
                </c:pt>
                <c:pt idx="61">
                  <c:v>0.83926128590971272</c:v>
                </c:pt>
                <c:pt idx="62">
                  <c:v>0.84336525307797539</c:v>
                </c:pt>
                <c:pt idx="63">
                  <c:v>0.83515731874145005</c:v>
                </c:pt>
                <c:pt idx="64">
                  <c:v>0.80232558139534882</c:v>
                </c:pt>
                <c:pt idx="65">
                  <c:v>0.82831737346101231</c:v>
                </c:pt>
                <c:pt idx="66">
                  <c:v>0.84883720930232553</c:v>
                </c:pt>
                <c:pt idx="67">
                  <c:v>0.85020519835841313</c:v>
                </c:pt>
                <c:pt idx="68">
                  <c:v>0.85225718194254441</c:v>
                </c:pt>
                <c:pt idx="69">
                  <c:v>0.85772913816689467</c:v>
                </c:pt>
                <c:pt idx="70">
                  <c:v>0.84473324213406298</c:v>
                </c:pt>
                <c:pt idx="71">
                  <c:v>0.86046511627906974</c:v>
                </c:pt>
                <c:pt idx="72">
                  <c:v>0.85225718194254441</c:v>
                </c:pt>
                <c:pt idx="73">
                  <c:v>0.85909712722298226</c:v>
                </c:pt>
                <c:pt idx="74">
                  <c:v>0.85549525101763912</c:v>
                </c:pt>
                <c:pt idx="75">
                  <c:v>0.88670284938941657</c:v>
                </c:pt>
                <c:pt idx="76">
                  <c:v>0.86160108548168246</c:v>
                </c:pt>
                <c:pt idx="77">
                  <c:v>0.8649932157394844</c:v>
                </c:pt>
                <c:pt idx="78">
                  <c:v>0.86295793758480321</c:v>
                </c:pt>
                <c:pt idx="79">
                  <c:v>0.84667571234735417</c:v>
                </c:pt>
                <c:pt idx="80">
                  <c:v>0.86295793758480321</c:v>
                </c:pt>
                <c:pt idx="81">
                  <c:v>0.89192886456908349</c:v>
                </c:pt>
                <c:pt idx="82">
                  <c:v>0.91095890410958902</c:v>
                </c:pt>
                <c:pt idx="83">
                  <c:v>0.91095890410958902</c:v>
                </c:pt>
                <c:pt idx="84">
                  <c:v>0.88698630136986301</c:v>
                </c:pt>
                <c:pt idx="85">
                  <c:v>0.88561643835616444</c:v>
                </c:pt>
                <c:pt idx="86">
                  <c:v>0.88835616438356169</c:v>
                </c:pt>
                <c:pt idx="87">
                  <c:v>0.88111413043478259</c:v>
                </c:pt>
                <c:pt idx="88">
                  <c:v>0.88919476944253273</c:v>
                </c:pt>
                <c:pt idx="89">
                  <c:v>0.91381668946648431</c:v>
                </c:pt>
                <c:pt idx="90">
                  <c:v>0.89808481532147744</c:v>
                </c:pt>
                <c:pt idx="91">
                  <c:v>0.85849056603773588</c:v>
                </c:pt>
                <c:pt idx="92">
                  <c:v>0.90355677154582759</c:v>
                </c:pt>
                <c:pt idx="93">
                  <c:v>0.88461538461538458</c:v>
                </c:pt>
                <c:pt idx="94">
                  <c:v>0.90755735492577594</c:v>
                </c:pt>
                <c:pt idx="95">
                  <c:v>0.90418353576248311</c:v>
                </c:pt>
                <c:pt idx="96">
                  <c:v>0.90620782726045879</c:v>
                </c:pt>
                <c:pt idx="97">
                  <c:v>0.90688259109311742</c:v>
                </c:pt>
                <c:pt idx="98">
                  <c:v>0.90958164642375172</c:v>
                </c:pt>
                <c:pt idx="99">
                  <c:v>0.89473684210526316</c:v>
                </c:pt>
                <c:pt idx="100">
                  <c:v>0.89406207827260464</c:v>
                </c:pt>
                <c:pt idx="101">
                  <c:v>0.90350877192982459</c:v>
                </c:pt>
                <c:pt idx="102">
                  <c:v>0.90545938748335553</c:v>
                </c:pt>
                <c:pt idx="103">
                  <c:v>0.88482023968042611</c:v>
                </c:pt>
                <c:pt idx="104">
                  <c:v>0.8728362183754993</c:v>
                </c:pt>
                <c:pt idx="105">
                  <c:v>0.88282290279627162</c:v>
                </c:pt>
                <c:pt idx="106">
                  <c:v>0.88615179760319573</c:v>
                </c:pt>
                <c:pt idx="107">
                  <c:v>0.86884154460719043</c:v>
                </c:pt>
                <c:pt idx="108">
                  <c:v>0.85619174434087886</c:v>
                </c:pt>
                <c:pt idx="109">
                  <c:v>0.9041278295605859</c:v>
                </c:pt>
                <c:pt idx="110">
                  <c:v>0.90679094540612515</c:v>
                </c:pt>
                <c:pt idx="111">
                  <c:v>0.89347536617842871</c:v>
                </c:pt>
                <c:pt idx="112">
                  <c:v>0.88881491344873498</c:v>
                </c:pt>
                <c:pt idx="113">
                  <c:v>0.86884154460719043</c:v>
                </c:pt>
                <c:pt idx="114">
                  <c:v>0.86085219707057259</c:v>
                </c:pt>
                <c:pt idx="115">
                  <c:v>0.91611185086551261</c:v>
                </c:pt>
                <c:pt idx="116">
                  <c:v>0.85486018641810924</c:v>
                </c:pt>
                <c:pt idx="117">
                  <c:v>0.92077230359520634</c:v>
                </c:pt>
                <c:pt idx="118">
                  <c:v>0.90279627163781628</c:v>
                </c:pt>
                <c:pt idx="119">
                  <c:v>0.87949400798934751</c:v>
                </c:pt>
                <c:pt idx="120">
                  <c:v>0.84753661784287615</c:v>
                </c:pt>
                <c:pt idx="121">
                  <c:v>0.67376830892143813</c:v>
                </c:pt>
                <c:pt idx="122">
                  <c:v>0.88548601864181087</c:v>
                </c:pt>
                <c:pt idx="123">
                  <c:v>0.9007989347536618</c:v>
                </c:pt>
                <c:pt idx="124">
                  <c:v>0.90745672436751001</c:v>
                </c:pt>
                <c:pt idx="125">
                  <c:v>0.94274300932090549</c:v>
                </c:pt>
                <c:pt idx="126">
                  <c:v>0.87549933422103865</c:v>
                </c:pt>
                <c:pt idx="127">
                  <c:v>0.92077230359520634</c:v>
                </c:pt>
                <c:pt idx="128">
                  <c:v>0.88348868175765649</c:v>
                </c:pt>
                <c:pt idx="129">
                  <c:v>0.92942743009320905</c:v>
                </c:pt>
                <c:pt idx="130">
                  <c:v>0.91141732283464572</c:v>
                </c:pt>
                <c:pt idx="131">
                  <c:v>0.92519685039370081</c:v>
                </c:pt>
                <c:pt idx="132">
                  <c:v>0.90690104166666663</c:v>
                </c:pt>
                <c:pt idx="133">
                  <c:v>0.916015625</c:v>
                </c:pt>
                <c:pt idx="134">
                  <c:v>0.90234375</c:v>
                </c:pt>
                <c:pt idx="135">
                  <c:v>0.91485275288092194</c:v>
                </c:pt>
                <c:pt idx="136">
                  <c:v>0.88540332906530095</c:v>
                </c:pt>
                <c:pt idx="137">
                  <c:v>0.92620865139949105</c:v>
                </c:pt>
                <c:pt idx="138">
                  <c:v>0.90839694656488545</c:v>
                </c:pt>
                <c:pt idx="139">
                  <c:v>0.9171934260429836</c:v>
                </c:pt>
                <c:pt idx="140">
                  <c:v>0.86662569145666868</c:v>
                </c:pt>
                <c:pt idx="141">
                  <c:v>0.89797172710510142</c:v>
                </c:pt>
                <c:pt idx="142">
                  <c:v>0.85556238475722191</c:v>
                </c:pt>
                <c:pt idx="143">
                  <c:v>0.91058394160583944</c:v>
                </c:pt>
                <c:pt idx="144">
                  <c:v>0.89233576642335766</c:v>
                </c:pt>
                <c:pt idx="145">
                  <c:v>0.93554216867469875</c:v>
                </c:pt>
                <c:pt idx="146">
                  <c:v>0.90930930930930931</c:v>
                </c:pt>
                <c:pt idx="147">
                  <c:v>0.93313253012048192</c:v>
                </c:pt>
                <c:pt idx="148">
                  <c:v>0.93313253012048192</c:v>
                </c:pt>
                <c:pt idx="149">
                  <c:v>0.91024096385542164</c:v>
                </c:pt>
                <c:pt idx="150">
                  <c:v>0.91746987951807224</c:v>
                </c:pt>
                <c:pt idx="151">
                  <c:v>0.91556886227544909</c:v>
                </c:pt>
                <c:pt idx="152">
                  <c:v>0.91</c:v>
                </c:pt>
                <c:pt idx="153">
                  <c:v>0.93552238805970145</c:v>
                </c:pt>
                <c:pt idx="154">
                  <c:v>0.91641791044776122</c:v>
                </c:pt>
                <c:pt idx="155">
                  <c:v>0.93014925373134327</c:v>
                </c:pt>
                <c:pt idx="156">
                  <c:v>0.92119402985074628</c:v>
                </c:pt>
                <c:pt idx="157">
                  <c:v>0.90280262373285625</c:v>
                </c:pt>
                <c:pt idx="158">
                  <c:v>0.87380952380952381</c:v>
                </c:pt>
                <c:pt idx="159">
                  <c:v>0.89464285714285718</c:v>
                </c:pt>
                <c:pt idx="160">
                  <c:v>0.87916666666666665</c:v>
                </c:pt>
                <c:pt idx="161">
                  <c:v>0.89404761904761909</c:v>
                </c:pt>
                <c:pt idx="162">
                  <c:v>0.88154761904761902</c:v>
                </c:pt>
                <c:pt idx="163">
                  <c:v>0.88869047619047614</c:v>
                </c:pt>
                <c:pt idx="164">
                  <c:v>0.89821428571428574</c:v>
                </c:pt>
                <c:pt idx="165">
                  <c:v>0.90297619047619049</c:v>
                </c:pt>
                <c:pt idx="166">
                  <c:v>0.90119047619047621</c:v>
                </c:pt>
                <c:pt idx="167">
                  <c:v>0.89761904761904765</c:v>
                </c:pt>
                <c:pt idx="168">
                  <c:v>0.88452380952380949</c:v>
                </c:pt>
                <c:pt idx="169">
                  <c:v>0.89761904761904765</c:v>
                </c:pt>
                <c:pt idx="170">
                  <c:v>0.89047619047619042</c:v>
                </c:pt>
                <c:pt idx="171">
                  <c:v>0.87710144927536227</c:v>
                </c:pt>
                <c:pt idx="172">
                  <c:v>0.86144927536231886</c:v>
                </c:pt>
                <c:pt idx="173">
                  <c:v>0.85913043478260864</c:v>
                </c:pt>
                <c:pt idx="174">
                  <c:v>0.85275362318840575</c:v>
                </c:pt>
                <c:pt idx="175">
                  <c:v>0.87014492753623185</c:v>
                </c:pt>
                <c:pt idx="176">
                  <c:v>0.82550724637681161</c:v>
                </c:pt>
                <c:pt idx="177">
                  <c:v>0.83710144927536234</c:v>
                </c:pt>
                <c:pt idx="178">
                  <c:v>0.78724637681159415</c:v>
                </c:pt>
                <c:pt idx="179">
                  <c:v>0.8231884057971014</c:v>
                </c:pt>
                <c:pt idx="180">
                  <c:v>0.83536231884057977</c:v>
                </c:pt>
                <c:pt idx="181">
                  <c:v>0.82260869565217387</c:v>
                </c:pt>
                <c:pt idx="182">
                  <c:v>0.77971014492753621</c:v>
                </c:pt>
                <c:pt idx="183">
                  <c:v>0.78260869565217395</c:v>
                </c:pt>
                <c:pt idx="184">
                  <c:v>0.80579710144927541</c:v>
                </c:pt>
                <c:pt idx="185">
                  <c:v>0.82724637681159419</c:v>
                </c:pt>
                <c:pt idx="186">
                  <c:v>0.79277679100059206</c:v>
                </c:pt>
                <c:pt idx="187">
                  <c:v>0.81053878034339844</c:v>
                </c:pt>
                <c:pt idx="188">
                  <c:v>0.79040852575488452</c:v>
                </c:pt>
                <c:pt idx="189">
                  <c:v>0.80817051509769089</c:v>
                </c:pt>
                <c:pt idx="190">
                  <c:v>0.74422735346358793</c:v>
                </c:pt>
                <c:pt idx="191">
                  <c:v>0.79100059206631146</c:v>
                </c:pt>
                <c:pt idx="192">
                  <c:v>0.76968620485494377</c:v>
                </c:pt>
                <c:pt idx="193">
                  <c:v>0.79692125518058021</c:v>
                </c:pt>
                <c:pt idx="194">
                  <c:v>0.77501480165778569</c:v>
                </c:pt>
                <c:pt idx="195">
                  <c:v>0.79455298993487267</c:v>
                </c:pt>
                <c:pt idx="196">
                  <c:v>0.75725281231497932</c:v>
                </c:pt>
                <c:pt idx="197">
                  <c:v>0.77205447010065131</c:v>
                </c:pt>
                <c:pt idx="198">
                  <c:v>0.77205447010065131</c:v>
                </c:pt>
                <c:pt idx="199">
                  <c:v>0.79988158673771459</c:v>
                </c:pt>
                <c:pt idx="200">
                  <c:v>0.78389579632918882</c:v>
                </c:pt>
                <c:pt idx="201">
                  <c:v>0.8016577856719953</c:v>
                </c:pt>
                <c:pt idx="202">
                  <c:v>0.78567199526346954</c:v>
                </c:pt>
                <c:pt idx="203">
                  <c:v>0.79455298993487267</c:v>
                </c:pt>
                <c:pt idx="204">
                  <c:v>0.7785671995263469</c:v>
                </c:pt>
                <c:pt idx="205">
                  <c:v>0.77928193054738082</c:v>
                </c:pt>
                <c:pt idx="206">
                  <c:v>0.79046497939964688</c:v>
                </c:pt>
                <c:pt idx="207">
                  <c:v>0.80270906949352183</c:v>
                </c:pt>
                <c:pt idx="208">
                  <c:v>0.82513337285121513</c:v>
                </c:pt>
                <c:pt idx="209">
                  <c:v>0.81683461766449317</c:v>
                </c:pt>
                <c:pt idx="210">
                  <c:v>0.79727326615293426</c:v>
                </c:pt>
                <c:pt idx="211">
                  <c:v>0.78423236514522821</c:v>
                </c:pt>
                <c:pt idx="212">
                  <c:v>0.78719620628334319</c:v>
                </c:pt>
                <c:pt idx="213">
                  <c:v>0.80497925311203322</c:v>
                </c:pt>
                <c:pt idx="214">
                  <c:v>0.79845880260818025</c:v>
                </c:pt>
                <c:pt idx="215">
                  <c:v>0.8334321280379372</c:v>
                </c:pt>
                <c:pt idx="216">
                  <c:v>0.80142264374629524</c:v>
                </c:pt>
                <c:pt idx="217">
                  <c:v>0.78897451096621218</c:v>
                </c:pt>
                <c:pt idx="218">
                  <c:v>0.79134558387670417</c:v>
                </c:pt>
                <c:pt idx="219">
                  <c:v>0.78764247150569888</c:v>
                </c:pt>
                <c:pt idx="220">
                  <c:v>0.82254196642685851</c:v>
                </c:pt>
                <c:pt idx="221">
                  <c:v>0.85011990407673865</c:v>
                </c:pt>
                <c:pt idx="222">
                  <c:v>0.81414868105515592</c:v>
                </c:pt>
                <c:pt idx="223">
                  <c:v>0.82929782082324455</c:v>
                </c:pt>
                <c:pt idx="224">
                  <c:v>0.79963680387409197</c:v>
                </c:pt>
                <c:pt idx="225">
                  <c:v>0.78631961259079908</c:v>
                </c:pt>
                <c:pt idx="226">
                  <c:v>0.77966101694915257</c:v>
                </c:pt>
                <c:pt idx="227">
                  <c:v>0.80326876513317191</c:v>
                </c:pt>
                <c:pt idx="228">
                  <c:v>0.80932203389830504</c:v>
                </c:pt>
                <c:pt idx="229">
                  <c:v>0.81900726392251821</c:v>
                </c:pt>
                <c:pt idx="230">
                  <c:v>0.83636363636363631</c:v>
                </c:pt>
                <c:pt idx="231">
                  <c:v>0.83636363636363631</c:v>
                </c:pt>
                <c:pt idx="232">
                  <c:v>0.83818181818181814</c:v>
                </c:pt>
                <c:pt idx="233">
                  <c:v>0.84909090909090912</c:v>
                </c:pt>
                <c:pt idx="234">
                  <c:v>0.83757575757575753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81-4C73-864E-5870274D96D5}"/>
            </c:ext>
          </c:extLst>
        </c:ser>
        <c:ser>
          <c:idx val="1"/>
          <c:order val="1"/>
          <c:tx>
            <c:strRef>
              <c:f>PEDIATRIA!$W$3:$W$15</c:f>
              <c:strCache>
                <c:ptCount val="13"/>
                <c:pt idx="0">
                  <c:v>%
OCUPACION INTERMEDIO PEDIATRIA</c:v>
                </c:pt>
                <c:pt idx="2">
                  <c:v>58%</c:v>
                </c:pt>
                <c:pt idx="3">
                  <c:v>63%</c:v>
                </c:pt>
                <c:pt idx="4">
                  <c:v>75%</c:v>
                </c:pt>
                <c:pt idx="5">
                  <c:v>66%</c:v>
                </c:pt>
                <c:pt idx="6">
                  <c:v>62%</c:v>
                </c:pt>
                <c:pt idx="7">
                  <c:v>65%</c:v>
                </c:pt>
                <c:pt idx="8">
                  <c:v>62%</c:v>
                </c:pt>
                <c:pt idx="9">
                  <c:v>66%</c:v>
                </c:pt>
                <c:pt idx="10">
                  <c:v>66%</c:v>
                </c:pt>
                <c:pt idx="11">
                  <c:v>66%</c:v>
                </c:pt>
                <c:pt idx="12">
                  <c:v>71%</c:v>
                </c:pt>
              </c:strCache>
            </c:strRef>
          </c:tx>
          <c:spPr>
            <a:ln w="28575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0816326530612249E-3"/>
                  <c:y val="4.9484536082474127E-2"/>
                </c:manualLayout>
              </c:layout>
              <c:spPr>
                <a:solidFill>
                  <a:schemeClr val="accent4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474-4096-BC9D-79B12325A433}"/>
                </c:ext>
              </c:extLst>
            </c:dLbl>
            <c:dLbl>
              <c:idx val="1"/>
              <c:layout>
                <c:manualLayout>
                  <c:x val="3.2653061224489799E-2"/>
                  <c:y val="6.872852233676976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59%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474-4096-BC9D-79B12325A433}"/>
                </c:ext>
              </c:extLst>
            </c:dLbl>
            <c:dLbl>
              <c:idx val="234"/>
              <c:layout>
                <c:manualLayout>
                  <c:x val="2.5990903183885639E-3"/>
                  <c:y val="3.5738831615120273E-2"/>
                </c:manualLayout>
              </c:layout>
              <c:spPr>
                <a:solidFill>
                  <a:schemeClr val="accent4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813-429F-9263-EFC72B504BC4}"/>
                </c:ext>
              </c:extLst>
            </c:dLbl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PEDIATRIA!$U$5:$U$239</c:f>
              <c:numCache>
                <c:formatCode>m/d/yyyy</c:formatCode>
                <c:ptCount val="235"/>
                <c:pt idx="0">
                  <c:v>44562</c:v>
                </c:pt>
                <c:pt idx="1">
                  <c:v>44563</c:v>
                </c:pt>
                <c:pt idx="2">
                  <c:v>44564</c:v>
                </c:pt>
                <c:pt idx="3">
                  <c:v>44565</c:v>
                </c:pt>
                <c:pt idx="4">
                  <c:v>44566</c:v>
                </c:pt>
                <c:pt idx="5">
                  <c:v>44567</c:v>
                </c:pt>
                <c:pt idx="6">
                  <c:v>44568</c:v>
                </c:pt>
                <c:pt idx="7">
                  <c:v>44569</c:v>
                </c:pt>
                <c:pt idx="8">
                  <c:v>44570</c:v>
                </c:pt>
                <c:pt idx="9">
                  <c:v>44571</c:v>
                </c:pt>
                <c:pt idx="10">
                  <c:v>44572</c:v>
                </c:pt>
                <c:pt idx="11">
                  <c:v>44573</c:v>
                </c:pt>
                <c:pt idx="12">
                  <c:v>44574</c:v>
                </c:pt>
                <c:pt idx="13">
                  <c:v>44575</c:v>
                </c:pt>
                <c:pt idx="14">
                  <c:v>44576</c:v>
                </c:pt>
                <c:pt idx="15">
                  <c:v>44577</c:v>
                </c:pt>
                <c:pt idx="16">
                  <c:v>44578</c:v>
                </c:pt>
                <c:pt idx="17">
                  <c:v>44579</c:v>
                </c:pt>
                <c:pt idx="18">
                  <c:v>44580</c:v>
                </c:pt>
                <c:pt idx="19">
                  <c:v>44581</c:v>
                </c:pt>
                <c:pt idx="20">
                  <c:v>44582</c:v>
                </c:pt>
                <c:pt idx="21">
                  <c:v>44583</c:v>
                </c:pt>
                <c:pt idx="22">
                  <c:v>44584</c:v>
                </c:pt>
                <c:pt idx="23">
                  <c:v>44585</c:v>
                </c:pt>
                <c:pt idx="24">
                  <c:v>44586</c:v>
                </c:pt>
                <c:pt idx="25">
                  <c:v>44587</c:v>
                </c:pt>
                <c:pt idx="26">
                  <c:v>44588</c:v>
                </c:pt>
                <c:pt idx="27">
                  <c:v>44589</c:v>
                </c:pt>
                <c:pt idx="28">
                  <c:v>44590</c:v>
                </c:pt>
                <c:pt idx="29">
                  <c:v>44591</c:v>
                </c:pt>
                <c:pt idx="30">
                  <c:v>44592</c:v>
                </c:pt>
                <c:pt idx="31">
                  <c:v>44593</c:v>
                </c:pt>
                <c:pt idx="32">
                  <c:v>44594</c:v>
                </c:pt>
                <c:pt idx="33">
                  <c:v>44595</c:v>
                </c:pt>
                <c:pt idx="34">
                  <c:v>44596</c:v>
                </c:pt>
                <c:pt idx="35">
                  <c:v>44597</c:v>
                </c:pt>
                <c:pt idx="36">
                  <c:v>44598</c:v>
                </c:pt>
                <c:pt idx="37">
                  <c:v>44599</c:v>
                </c:pt>
                <c:pt idx="38">
                  <c:v>44600</c:v>
                </c:pt>
                <c:pt idx="39">
                  <c:v>44601</c:v>
                </c:pt>
                <c:pt idx="40">
                  <c:v>44602</c:v>
                </c:pt>
                <c:pt idx="41">
                  <c:v>44603</c:v>
                </c:pt>
                <c:pt idx="42">
                  <c:v>44604</c:v>
                </c:pt>
                <c:pt idx="43">
                  <c:v>44605</c:v>
                </c:pt>
                <c:pt idx="44">
                  <c:v>44606</c:v>
                </c:pt>
                <c:pt idx="45">
                  <c:v>44607</c:v>
                </c:pt>
                <c:pt idx="46">
                  <c:v>44608</c:v>
                </c:pt>
                <c:pt idx="47">
                  <c:v>44609</c:v>
                </c:pt>
                <c:pt idx="48">
                  <c:v>44610</c:v>
                </c:pt>
                <c:pt idx="49">
                  <c:v>44611</c:v>
                </c:pt>
                <c:pt idx="50">
                  <c:v>44612</c:v>
                </c:pt>
                <c:pt idx="51">
                  <c:v>44613</c:v>
                </c:pt>
                <c:pt idx="52">
                  <c:v>44614</c:v>
                </c:pt>
                <c:pt idx="53">
                  <c:v>44615</c:v>
                </c:pt>
                <c:pt idx="54">
                  <c:v>44616</c:v>
                </c:pt>
                <c:pt idx="55">
                  <c:v>44617</c:v>
                </c:pt>
                <c:pt idx="56">
                  <c:v>44618</c:v>
                </c:pt>
                <c:pt idx="57">
                  <c:v>44619</c:v>
                </c:pt>
                <c:pt idx="58">
                  <c:v>44620</c:v>
                </c:pt>
                <c:pt idx="59">
                  <c:v>44621</c:v>
                </c:pt>
                <c:pt idx="60">
                  <c:v>44622</c:v>
                </c:pt>
                <c:pt idx="61">
                  <c:v>44623</c:v>
                </c:pt>
                <c:pt idx="62">
                  <c:v>44624</c:v>
                </c:pt>
                <c:pt idx="63">
                  <c:v>44625</c:v>
                </c:pt>
                <c:pt idx="64">
                  <c:v>44626</c:v>
                </c:pt>
                <c:pt idx="65">
                  <c:v>44627</c:v>
                </c:pt>
                <c:pt idx="66">
                  <c:v>44628</c:v>
                </c:pt>
                <c:pt idx="67">
                  <c:v>44629</c:v>
                </c:pt>
                <c:pt idx="68">
                  <c:v>44630</c:v>
                </c:pt>
                <c:pt idx="69">
                  <c:v>44631</c:v>
                </c:pt>
                <c:pt idx="70">
                  <c:v>44632</c:v>
                </c:pt>
                <c:pt idx="71">
                  <c:v>44633</c:v>
                </c:pt>
                <c:pt idx="72">
                  <c:v>44634</c:v>
                </c:pt>
                <c:pt idx="73">
                  <c:v>44635</c:v>
                </c:pt>
                <c:pt idx="74">
                  <c:v>44636</c:v>
                </c:pt>
                <c:pt idx="75">
                  <c:v>44637</c:v>
                </c:pt>
                <c:pt idx="76">
                  <c:v>44638</c:v>
                </c:pt>
                <c:pt idx="77">
                  <c:v>44639</c:v>
                </c:pt>
                <c:pt idx="78">
                  <c:v>44640</c:v>
                </c:pt>
                <c:pt idx="79">
                  <c:v>44641</c:v>
                </c:pt>
                <c:pt idx="80">
                  <c:v>44642</c:v>
                </c:pt>
                <c:pt idx="81">
                  <c:v>44643</c:v>
                </c:pt>
                <c:pt idx="82">
                  <c:v>44644</c:v>
                </c:pt>
                <c:pt idx="83">
                  <c:v>44645</c:v>
                </c:pt>
                <c:pt idx="84">
                  <c:v>44646</c:v>
                </c:pt>
                <c:pt idx="85">
                  <c:v>44647</c:v>
                </c:pt>
                <c:pt idx="86">
                  <c:v>44648</c:v>
                </c:pt>
                <c:pt idx="87">
                  <c:v>44649</c:v>
                </c:pt>
                <c:pt idx="88">
                  <c:v>44650</c:v>
                </c:pt>
                <c:pt idx="89">
                  <c:v>44651</c:v>
                </c:pt>
                <c:pt idx="90">
                  <c:v>44652</c:v>
                </c:pt>
                <c:pt idx="91">
                  <c:v>44653</c:v>
                </c:pt>
                <c:pt idx="92">
                  <c:v>44654</c:v>
                </c:pt>
                <c:pt idx="93">
                  <c:v>44655</c:v>
                </c:pt>
                <c:pt idx="94">
                  <c:v>44656</c:v>
                </c:pt>
                <c:pt idx="95">
                  <c:v>44657</c:v>
                </c:pt>
                <c:pt idx="96">
                  <c:v>44658</c:v>
                </c:pt>
                <c:pt idx="97">
                  <c:v>44659</c:v>
                </c:pt>
                <c:pt idx="98">
                  <c:v>44660</c:v>
                </c:pt>
                <c:pt idx="99">
                  <c:v>44661</c:v>
                </c:pt>
                <c:pt idx="100">
                  <c:v>44662</c:v>
                </c:pt>
                <c:pt idx="101">
                  <c:v>44663</c:v>
                </c:pt>
                <c:pt idx="102">
                  <c:v>44664</c:v>
                </c:pt>
                <c:pt idx="103">
                  <c:v>44665</c:v>
                </c:pt>
                <c:pt idx="104">
                  <c:v>44666</c:v>
                </c:pt>
                <c:pt idx="105">
                  <c:v>44667</c:v>
                </c:pt>
                <c:pt idx="106">
                  <c:v>44668</c:v>
                </c:pt>
                <c:pt idx="107">
                  <c:v>44669</c:v>
                </c:pt>
                <c:pt idx="108">
                  <c:v>44670</c:v>
                </c:pt>
                <c:pt idx="109">
                  <c:v>44671</c:v>
                </c:pt>
                <c:pt idx="110">
                  <c:v>44672</c:v>
                </c:pt>
                <c:pt idx="111">
                  <c:v>44673</c:v>
                </c:pt>
                <c:pt idx="112">
                  <c:v>44674</c:v>
                </c:pt>
                <c:pt idx="113">
                  <c:v>44675</c:v>
                </c:pt>
                <c:pt idx="114">
                  <c:v>44676</c:v>
                </c:pt>
                <c:pt idx="115">
                  <c:v>44677</c:v>
                </c:pt>
                <c:pt idx="116">
                  <c:v>44678</c:v>
                </c:pt>
                <c:pt idx="117">
                  <c:v>44679</c:v>
                </c:pt>
                <c:pt idx="118">
                  <c:v>44680</c:v>
                </c:pt>
                <c:pt idx="119">
                  <c:v>44681</c:v>
                </c:pt>
                <c:pt idx="120">
                  <c:v>44682</c:v>
                </c:pt>
                <c:pt idx="121">
                  <c:v>44683</c:v>
                </c:pt>
                <c:pt idx="122">
                  <c:v>44684</c:v>
                </c:pt>
                <c:pt idx="123">
                  <c:v>44685</c:v>
                </c:pt>
                <c:pt idx="124">
                  <c:v>44686</c:v>
                </c:pt>
                <c:pt idx="125">
                  <c:v>44687</c:v>
                </c:pt>
                <c:pt idx="126">
                  <c:v>44688</c:v>
                </c:pt>
                <c:pt idx="127">
                  <c:v>44689</c:v>
                </c:pt>
                <c:pt idx="128">
                  <c:v>44690</c:v>
                </c:pt>
                <c:pt idx="129">
                  <c:v>44691</c:v>
                </c:pt>
                <c:pt idx="130">
                  <c:v>44692</c:v>
                </c:pt>
                <c:pt idx="131">
                  <c:v>44693</c:v>
                </c:pt>
                <c:pt idx="132">
                  <c:v>44694</c:v>
                </c:pt>
                <c:pt idx="133">
                  <c:v>44695</c:v>
                </c:pt>
                <c:pt idx="134">
                  <c:v>44696</c:v>
                </c:pt>
                <c:pt idx="135">
                  <c:v>44697</c:v>
                </c:pt>
                <c:pt idx="136">
                  <c:v>44698</c:v>
                </c:pt>
                <c:pt idx="137">
                  <c:v>44699</c:v>
                </c:pt>
                <c:pt idx="138">
                  <c:v>44700</c:v>
                </c:pt>
                <c:pt idx="139">
                  <c:v>44701</c:v>
                </c:pt>
                <c:pt idx="140">
                  <c:v>44702</c:v>
                </c:pt>
                <c:pt idx="141">
                  <c:v>44703</c:v>
                </c:pt>
                <c:pt idx="142">
                  <c:v>44704</c:v>
                </c:pt>
                <c:pt idx="143">
                  <c:v>44705</c:v>
                </c:pt>
                <c:pt idx="144">
                  <c:v>44706</c:v>
                </c:pt>
                <c:pt idx="145">
                  <c:v>44707</c:v>
                </c:pt>
                <c:pt idx="146">
                  <c:v>44708</c:v>
                </c:pt>
                <c:pt idx="147">
                  <c:v>44709</c:v>
                </c:pt>
                <c:pt idx="148">
                  <c:v>44710</c:v>
                </c:pt>
                <c:pt idx="149">
                  <c:v>44711</c:v>
                </c:pt>
                <c:pt idx="150">
                  <c:v>44712</c:v>
                </c:pt>
                <c:pt idx="151">
                  <c:v>44713</c:v>
                </c:pt>
                <c:pt idx="152">
                  <c:v>44714</c:v>
                </c:pt>
                <c:pt idx="153">
                  <c:v>44715</c:v>
                </c:pt>
                <c:pt idx="154">
                  <c:v>44716</c:v>
                </c:pt>
                <c:pt idx="155">
                  <c:v>44717</c:v>
                </c:pt>
                <c:pt idx="156">
                  <c:v>44718</c:v>
                </c:pt>
                <c:pt idx="157">
                  <c:v>44719</c:v>
                </c:pt>
                <c:pt idx="158">
                  <c:v>44720</c:v>
                </c:pt>
                <c:pt idx="159">
                  <c:v>44721</c:v>
                </c:pt>
                <c:pt idx="160">
                  <c:v>44722</c:v>
                </c:pt>
                <c:pt idx="161">
                  <c:v>44723</c:v>
                </c:pt>
                <c:pt idx="162">
                  <c:v>44724</c:v>
                </c:pt>
                <c:pt idx="163">
                  <c:v>44725</c:v>
                </c:pt>
                <c:pt idx="164">
                  <c:v>44726</c:v>
                </c:pt>
                <c:pt idx="165">
                  <c:v>44727</c:v>
                </c:pt>
                <c:pt idx="166">
                  <c:v>44728</c:v>
                </c:pt>
                <c:pt idx="167">
                  <c:v>44729</c:v>
                </c:pt>
                <c:pt idx="168">
                  <c:v>44730</c:v>
                </c:pt>
                <c:pt idx="169">
                  <c:v>44731</c:v>
                </c:pt>
                <c:pt idx="170">
                  <c:v>44732</c:v>
                </c:pt>
                <c:pt idx="171">
                  <c:v>44733</c:v>
                </c:pt>
                <c:pt idx="172">
                  <c:v>44734</c:v>
                </c:pt>
                <c:pt idx="173">
                  <c:v>44735</c:v>
                </c:pt>
                <c:pt idx="174">
                  <c:v>44736</c:v>
                </c:pt>
                <c:pt idx="175">
                  <c:v>44737</c:v>
                </c:pt>
                <c:pt idx="176">
                  <c:v>44738</c:v>
                </c:pt>
                <c:pt idx="177">
                  <c:v>44739</c:v>
                </c:pt>
                <c:pt idx="178">
                  <c:v>44740</c:v>
                </c:pt>
                <c:pt idx="179">
                  <c:v>44741</c:v>
                </c:pt>
                <c:pt idx="180">
                  <c:v>44742</c:v>
                </c:pt>
                <c:pt idx="181">
                  <c:v>44743</c:v>
                </c:pt>
                <c:pt idx="182">
                  <c:v>44744</c:v>
                </c:pt>
                <c:pt idx="183">
                  <c:v>44745</c:v>
                </c:pt>
                <c:pt idx="184">
                  <c:v>44746</c:v>
                </c:pt>
                <c:pt idx="185">
                  <c:v>44747</c:v>
                </c:pt>
                <c:pt idx="186">
                  <c:v>44748</c:v>
                </c:pt>
                <c:pt idx="187">
                  <c:v>44749</c:v>
                </c:pt>
                <c:pt idx="188">
                  <c:v>44750</c:v>
                </c:pt>
                <c:pt idx="189">
                  <c:v>44751</c:v>
                </c:pt>
                <c:pt idx="190">
                  <c:v>44752</c:v>
                </c:pt>
                <c:pt idx="191">
                  <c:v>44753</c:v>
                </c:pt>
                <c:pt idx="192">
                  <c:v>44754</c:v>
                </c:pt>
                <c:pt idx="193">
                  <c:v>44755</c:v>
                </c:pt>
                <c:pt idx="194">
                  <c:v>44756</c:v>
                </c:pt>
                <c:pt idx="195">
                  <c:v>44757</c:v>
                </c:pt>
                <c:pt idx="196">
                  <c:v>44758</c:v>
                </c:pt>
                <c:pt idx="197">
                  <c:v>44759</c:v>
                </c:pt>
                <c:pt idx="198">
                  <c:v>44760</c:v>
                </c:pt>
                <c:pt idx="199">
                  <c:v>44761</c:v>
                </c:pt>
                <c:pt idx="200">
                  <c:v>44762</c:v>
                </c:pt>
                <c:pt idx="201">
                  <c:v>44763</c:v>
                </c:pt>
                <c:pt idx="202">
                  <c:v>44764</c:v>
                </c:pt>
                <c:pt idx="203">
                  <c:v>44765</c:v>
                </c:pt>
                <c:pt idx="204">
                  <c:v>44766</c:v>
                </c:pt>
                <c:pt idx="205">
                  <c:v>44767</c:v>
                </c:pt>
                <c:pt idx="206">
                  <c:v>44768</c:v>
                </c:pt>
                <c:pt idx="207">
                  <c:v>44769</c:v>
                </c:pt>
                <c:pt idx="208">
                  <c:v>44770</c:v>
                </c:pt>
                <c:pt idx="209">
                  <c:v>44771</c:v>
                </c:pt>
                <c:pt idx="210">
                  <c:v>44772</c:v>
                </c:pt>
                <c:pt idx="211">
                  <c:v>44773</c:v>
                </c:pt>
                <c:pt idx="212">
                  <c:v>44774</c:v>
                </c:pt>
                <c:pt idx="213">
                  <c:v>44775</c:v>
                </c:pt>
                <c:pt idx="214">
                  <c:v>44776</c:v>
                </c:pt>
                <c:pt idx="215">
                  <c:v>44777</c:v>
                </c:pt>
                <c:pt idx="216">
                  <c:v>44778</c:v>
                </c:pt>
                <c:pt idx="217">
                  <c:v>44779</c:v>
                </c:pt>
                <c:pt idx="218">
                  <c:v>44780</c:v>
                </c:pt>
                <c:pt idx="219">
                  <c:v>44781</c:v>
                </c:pt>
                <c:pt idx="220">
                  <c:v>44782</c:v>
                </c:pt>
                <c:pt idx="221">
                  <c:v>44783</c:v>
                </c:pt>
                <c:pt idx="222">
                  <c:v>44784</c:v>
                </c:pt>
                <c:pt idx="223">
                  <c:v>44785</c:v>
                </c:pt>
                <c:pt idx="224">
                  <c:v>44786</c:v>
                </c:pt>
                <c:pt idx="225">
                  <c:v>44787</c:v>
                </c:pt>
                <c:pt idx="226">
                  <c:v>44788</c:v>
                </c:pt>
                <c:pt idx="227">
                  <c:v>44789</c:v>
                </c:pt>
                <c:pt idx="228">
                  <c:v>44790</c:v>
                </c:pt>
                <c:pt idx="229">
                  <c:v>44791</c:v>
                </c:pt>
                <c:pt idx="230">
                  <c:v>44792</c:v>
                </c:pt>
                <c:pt idx="231">
                  <c:v>44793</c:v>
                </c:pt>
                <c:pt idx="232">
                  <c:v>44794</c:v>
                </c:pt>
                <c:pt idx="233">
                  <c:v>44795</c:v>
                </c:pt>
                <c:pt idx="234">
                  <c:v>44796</c:v>
                </c:pt>
              </c:numCache>
            </c:numRef>
          </c:cat>
          <c:val>
            <c:numRef>
              <c:f>PEDIATRIA!$W$5:$W$239</c:f>
              <c:numCache>
                <c:formatCode>0%</c:formatCode>
                <c:ptCount val="235"/>
                <c:pt idx="0">
                  <c:v>0.57843137254901966</c:v>
                </c:pt>
                <c:pt idx="1">
                  <c:v>0.62745098039215685</c:v>
                </c:pt>
                <c:pt idx="2">
                  <c:v>0.75490196078431371</c:v>
                </c:pt>
                <c:pt idx="3">
                  <c:v>0.65686274509803921</c:v>
                </c:pt>
                <c:pt idx="4">
                  <c:v>0.61764705882352944</c:v>
                </c:pt>
                <c:pt idx="5">
                  <c:v>0.6470588235294118</c:v>
                </c:pt>
                <c:pt idx="6">
                  <c:v>0.61764705882352944</c:v>
                </c:pt>
                <c:pt idx="7">
                  <c:v>0.65686274509803921</c:v>
                </c:pt>
                <c:pt idx="8">
                  <c:v>0.65686274509803921</c:v>
                </c:pt>
                <c:pt idx="9">
                  <c:v>0.65686274509803921</c:v>
                </c:pt>
                <c:pt idx="10">
                  <c:v>0.70588235294117652</c:v>
                </c:pt>
                <c:pt idx="11">
                  <c:v>0.69607843137254899</c:v>
                </c:pt>
                <c:pt idx="12">
                  <c:v>0.71568627450980393</c:v>
                </c:pt>
                <c:pt idx="13">
                  <c:v>0.66666666666666663</c:v>
                </c:pt>
                <c:pt idx="14">
                  <c:v>0.80392156862745101</c:v>
                </c:pt>
                <c:pt idx="15">
                  <c:v>0.77450980392156865</c:v>
                </c:pt>
                <c:pt idx="16">
                  <c:v>0.79411764705882348</c:v>
                </c:pt>
                <c:pt idx="17">
                  <c:v>0.82352941176470584</c:v>
                </c:pt>
                <c:pt idx="18">
                  <c:v>0.80392156862745101</c:v>
                </c:pt>
                <c:pt idx="19">
                  <c:v>0.73529411764705888</c:v>
                </c:pt>
                <c:pt idx="20">
                  <c:v>0.68627450980392157</c:v>
                </c:pt>
                <c:pt idx="21">
                  <c:v>0.75490196078431371</c:v>
                </c:pt>
                <c:pt idx="22">
                  <c:v>0.81372549019607843</c:v>
                </c:pt>
                <c:pt idx="23">
                  <c:v>0.80392156862745101</c:v>
                </c:pt>
                <c:pt idx="24">
                  <c:v>0.81372549019607843</c:v>
                </c:pt>
                <c:pt idx="25">
                  <c:v>0.80392156862745101</c:v>
                </c:pt>
                <c:pt idx="26">
                  <c:v>0.76237623762376239</c:v>
                </c:pt>
                <c:pt idx="27">
                  <c:v>0.78</c:v>
                </c:pt>
                <c:pt idx="28">
                  <c:v>0.56000000000000005</c:v>
                </c:pt>
                <c:pt idx="29">
                  <c:v>0.78</c:v>
                </c:pt>
                <c:pt idx="30">
                  <c:v>0.59</c:v>
                </c:pt>
                <c:pt idx="31">
                  <c:v>0.78</c:v>
                </c:pt>
                <c:pt idx="32">
                  <c:v>0.82</c:v>
                </c:pt>
                <c:pt idx="33">
                  <c:v>0.76</c:v>
                </c:pt>
                <c:pt idx="34">
                  <c:v>0.72380952380952379</c:v>
                </c:pt>
                <c:pt idx="35">
                  <c:v>0.73333333333333328</c:v>
                </c:pt>
                <c:pt idx="36">
                  <c:v>0.73333333333333328</c:v>
                </c:pt>
                <c:pt idx="37">
                  <c:v>0.81904761904761902</c:v>
                </c:pt>
                <c:pt idx="38">
                  <c:v>0.8</c:v>
                </c:pt>
                <c:pt idx="39">
                  <c:v>0.81904761904761902</c:v>
                </c:pt>
                <c:pt idx="40">
                  <c:v>0.75238095238095237</c:v>
                </c:pt>
                <c:pt idx="41">
                  <c:v>0.83809523809523812</c:v>
                </c:pt>
                <c:pt idx="42">
                  <c:v>0.78095238095238095</c:v>
                </c:pt>
                <c:pt idx="43">
                  <c:v>0.84761904761904761</c:v>
                </c:pt>
                <c:pt idx="44">
                  <c:v>0.84761904761904761</c:v>
                </c:pt>
                <c:pt idx="45">
                  <c:v>0.84761904761904761</c:v>
                </c:pt>
                <c:pt idx="46">
                  <c:v>0.83809523809523812</c:v>
                </c:pt>
                <c:pt idx="47">
                  <c:v>0.8</c:v>
                </c:pt>
                <c:pt idx="48">
                  <c:v>0.8</c:v>
                </c:pt>
                <c:pt idx="49">
                  <c:v>0.8571428571428571</c:v>
                </c:pt>
                <c:pt idx="50">
                  <c:v>0.79047619047619044</c:v>
                </c:pt>
                <c:pt idx="51">
                  <c:v>0.8</c:v>
                </c:pt>
                <c:pt idx="52">
                  <c:v>0.8666666666666667</c:v>
                </c:pt>
                <c:pt idx="53">
                  <c:v>0.8571428571428571</c:v>
                </c:pt>
                <c:pt idx="54">
                  <c:v>0.79591836734693877</c:v>
                </c:pt>
                <c:pt idx="55">
                  <c:v>0.7857142857142857</c:v>
                </c:pt>
                <c:pt idx="56">
                  <c:v>0.81632653061224492</c:v>
                </c:pt>
                <c:pt idx="57">
                  <c:v>0.80612244897959184</c:v>
                </c:pt>
                <c:pt idx="58">
                  <c:v>0.81632653061224492</c:v>
                </c:pt>
                <c:pt idx="59">
                  <c:v>0.79591836734693877</c:v>
                </c:pt>
                <c:pt idx="60">
                  <c:v>0.80612244897959184</c:v>
                </c:pt>
                <c:pt idx="61">
                  <c:v>0.87755102040816324</c:v>
                </c:pt>
                <c:pt idx="62">
                  <c:v>0.84693877551020413</c:v>
                </c:pt>
                <c:pt idx="63">
                  <c:v>0.87755102040816324</c:v>
                </c:pt>
                <c:pt idx="64">
                  <c:v>0.76530612244897955</c:v>
                </c:pt>
                <c:pt idx="65">
                  <c:v>0.82653061224489799</c:v>
                </c:pt>
                <c:pt idx="66">
                  <c:v>0.82653061224489799</c:v>
                </c:pt>
                <c:pt idx="67">
                  <c:v>0.81632653061224492</c:v>
                </c:pt>
                <c:pt idx="68">
                  <c:v>0.83673469387755106</c:v>
                </c:pt>
                <c:pt idx="69">
                  <c:v>0.80612244897959184</c:v>
                </c:pt>
                <c:pt idx="70">
                  <c:v>0.75510204081632648</c:v>
                </c:pt>
                <c:pt idx="71">
                  <c:v>0.73469387755102045</c:v>
                </c:pt>
                <c:pt idx="72">
                  <c:v>0.7857142857142857</c:v>
                </c:pt>
                <c:pt idx="73">
                  <c:v>0.83673469387755106</c:v>
                </c:pt>
                <c:pt idx="74">
                  <c:v>0.76530612244897955</c:v>
                </c:pt>
                <c:pt idx="75">
                  <c:v>0.82653061224489799</c:v>
                </c:pt>
                <c:pt idx="76">
                  <c:v>0.86734693877551017</c:v>
                </c:pt>
                <c:pt idx="77">
                  <c:v>0.8571428571428571</c:v>
                </c:pt>
                <c:pt idx="78">
                  <c:v>0.83673469387755106</c:v>
                </c:pt>
                <c:pt idx="79">
                  <c:v>0.8571428571428571</c:v>
                </c:pt>
                <c:pt idx="80">
                  <c:v>0.84693877551020413</c:v>
                </c:pt>
                <c:pt idx="81">
                  <c:v>0.82653061224489799</c:v>
                </c:pt>
                <c:pt idx="82">
                  <c:v>0.79591836734693877</c:v>
                </c:pt>
                <c:pt idx="83">
                  <c:v>0.83673469387755106</c:v>
                </c:pt>
                <c:pt idx="84">
                  <c:v>0.82653061224489799</c:v>
                </c:pt>
                <c:pt idx="85">
                  <c:v>0.84693877551020413</c:v>
                </c:pt>
                <c:pt idx="86">
                  <c:v>0.8571428571428571</c:v>
                </c:pt>
                <c:pt idx="87">
                  <c:v>0.84158415841584155</c:v>
                </c:pt>
                <c:pt idx="88">
                  <c:v>0.85148514851485146</c:v>
                </c:pt>
                <c:pt idx="89">
                  <c:v>0.85148514851485146</c:v>
                </c:pt>
                <c:pt idx="90">
                  <c:v>0.87254901960784315</c:v>
                </c:pt>
                <c:pt idx="91">
                  <c:v>0.86274509803921573</c:v>
                </c:pt>
                <c:pt idx="92">
                  <c:v>0.87755102040816324</c:v>
                </c:pt>
                <c:pt idx="93">
                  <c:v>0.90196078431372551</c:v>
                </c:pt>
                <c:pt idx="94">
                  <c:v>0.90196078431372551</c:v>
                </c:pt>
                <c:pt idx="95">
                  <c:v>0.85849056603773588</c:v>
                </c:pt>
                <c:pt idx="96">
                  <c:v>0.86792452830188682</c:v>
                </c:pt>
                <c:pt idx="97">
                  <c:v>0.81132075471698117</c:v>
                </c:pt>
                <c:pt idx="98">
                  <c:v>0.80188679245283023</c:v>
                </c:pt>
                <c:pt idx="99">
                  <c:v>0.78301886792452835</c:v>
                </c:pt>
                <c:pt idx="100">
                  <c:v>0.73584905660377353</c:v>
                </c:pt>
                <c:pt idx="101">
                  <c:v>0.73584905660377353</c:v>
                </c:pt>
                <c:pt idx="102">
                  <c:v>0.81818181818181823</c:v>
                </c:pt>
                <c:pt idx="103">
                  <c:v>0.81818181818181823</c:v>
                </c:pt>
                <c:pt idx="104">
                  <c:v>0.84545454545454546</c:v>
                </c:pt>
                <c:pt idx="105">
                  <c:v>0.8</c:v>
                </c:pt>
                <c:pt idx="106">
                  <c:v>0.81818181818181823</c:v>
                </c:pt>
                <c:pt idx="107">
                  <c:v>0.84545454545454546</c:v>
                </c:pt>
                <c:pt idx="108">
                  <c:v>0.79646017699115046</c:v>
                </c:pt>
                <c:pt idx="109">
                  <c:v>0.84070796460176989</c:v>
                </c:pt>
                <c:pt idx="110">
                  <c:v>0.78947368421052633</c:v>
                </c:pt>
                <c:pt idx="111">
                  <c:v>0.85964912280701755</c:v>
                </c:pt>
                <c:pt idx="112">
                  <c:v>0.80701754385964908</c:v>
                </c:pt>
                <c:pt idx="113">
                  <c:v>0.78947368421052633</c:v>
                </c:pt>
                <c:pt idx="114">
                  <c:v>0.7338709677419355</c:v>
                </c:pt>
                <c:pt idx="115">
                  <c:v>0.7661290322580645</c:v>
                </c:pt>
                <c:pt idx="116">
                  <c:v>0.84677419354838712</c:v>
                </c:pt>
                <c:pt idx="117">
                  <c:v>0.92741935483870963</c:v>
                </c:pt>
                <c:pt idx="118">
                  <c:v>0.89516129032258063</c:v>
                </c:pt>
                <c:pt idx="119">
                  <c:v>0.87903225806451613</c:v>
                </c:pt>
                <c:pt idx="120">
                  <c:v>0.83870967741935487</c:v>
                </c:pt>
                <c:pt idx="121">
                  <c:v>0.72580645161290325</c:v>
                </c:pt>
                <c:pt idx="122">
                  <c:v>0.83870967741935487</c:v>
                </c:pt>
                <c:pt idx="123">
                  <c:v>0.88709677419354838</c:v>
                </c:pt>
                <c:pt idx="124">
                  <c:v>0.87096774193548387</c:v>
                </c:pt>
                <c:pt idx="125">
                  <c:v>0.83870967741935487</c:v>
                </c:pt>
                <c:pt idx="126">
                  <c:v>0.83870967741935487</c:v>
                </c:pt>
                <c:pt idx="127">
                  <c:v>0.87903225806451613</c:v>
                </c:pt>
                <c:pt idx="128">
                  <c:v>0.87096774193548387</c:v>
                </c:pt>
                <c:pt idx="129">
                  <c:v>0.76296296296296295</c:v>
                </c:pt>
                <c:pt idx="130">
                  <c:v>0.85365853658536583</c:v>
                </c:pt>
                <c:pt idx="131">
                  <c:v>0.80487804878048785</c:v>
                </c:pt>
                <c:pt idx="132">
                  <c:v>0.84684684684684686</c:v>
                </c:pt>
                <c:pt idx="133">
                  <c:v>0.83783783783783783</c:v>
                </c:pt>
                <c:pt idx="134">
                  <c:v>0.83783783783783783</c:v>
                </c:pt>
                <c:pt idx="135">
                  <c:v>0.8288288288288288</c:v>
                </c:pt>
                <c:pt idx="136">
                  <c:v>0.8288288288288288</c:v>
                </c:pt>
                <c:pt idx="137">
                  <c:v>0.80180180180180183</c:v>
                </c:pt>
                <c:pt idx="138">
                  <c:v>0.83783783783783783</c:v>
                </c:pt>
                <c:pt idx="139">
                  <c:v>0.81981981981981977</c:v>
                </c:pt>
                <c:pt idx="140">
                  <c:v>0.83185840707964598</c:v>
                </c:pt>
                <c:pt idx="141">
                  <c:v>0.84070796460176989</c:v>
                </c:pt>
                <c:pt idx="142">
                  <c:v>0.84955752212389379</c:v>
                </c:pt>
                <c:pt idx="143">
                  <c:v>0.8584070796460177</c:v>
                </c:pt>
                <c:pt idx="144">
                  <c:v>0.82300884955752207</c:v>
                </c:pt>
                <c:pt idx="145">
                  <c:v>0.8584070796460177</c:v>
                </c:pt>
                <c:pt idx="146">
                  <c:v>0.84955752212389379</c:v>
                </c:pt>
                <c:pt idx="147">
                  <c:v>0.84166666666666667</c:v>
                </c:pt>
                <c:pt idx="148">
                  <c:v>0.84166666666666667</c:v>
                </c:pt>
                <c:pt idx="149">
                  <c:v>0.796875</c:v>
                </c:pt>
                <c:pt idx="150">
                  <c:v>0.89147286821705429</c:v>
                </c:pt>
                <c:pt idx="151">
                  <c:v>0.88617886178861793</c:v>
                </c:pt>
                <c:pt idx="152">
                  <c:v>0.92682926829268297</c:v>
                </c:pt>
                <c:pt idx="153">
                  <c:v>0.83739837398373984</c:v>
                </c:pt>
                <c:pt idx="154">
                  <c:v>0.89430894308943087</c:v>
                </c:pt>
                <c:pt idx="155">
                  <c:v>0.84920634920634919</c:v>
                </c:pt>
                <c:pt idx="156">
                  <c:v>0.86290322580645162</c:v>
                </c:pt>
                <c:pt idx="157">
                  <c:v>0.91935483870967738</c:v>
                </c:pt>
                <c:pt idx="158">
                  <c:v>0.91935483870967738</c:v>
                </c:pt>
                <c:pt idx="159">
                  <c:v>0.90322580645161288</c:v>
                </c:pt>
                <c:pt idx="160">
                  <c:v>0.86290322580645162</c:v>
                </c:pt>
                <c:pt idx="161">
                  <c:v>0.95967741935483875</c:v>
                </c:pt>
                <c:pt idx="162">
                  <c:v>0.86290322580645162</c:v>
                </c:pt>
                <c:pt idx="163">
                  <c:v>0.91129032258064513</c:v>
                </c:pt>
                <c:pt idx="164">
                  <c:v>0.84677419354838712</c:v>
                </c:pt>
                <c:pt idx="165">
                  <c:v>0.94354838709677424</c:v>
                </c:pt>
                <c:pt idx="166">
                  <c:v>0.86290322580645162</c:v>
                </c:pt>
                <c:pt idx="167">
                  <c:v>0.93548387096774188</c:v>
                </c:pt>
                <c:pt idx="168">
                  <c:v>0.89516129032258063</c:v>
                </c:pt>
                <c:pt idx="169">
                  <c:v>0.87903225806451613</c:v>
                </c:pt>
                <c:pt idx="170">
                  <c:v>0.95967741935483875</c:v>
                </c:pt>
                <c:pt idx="171">
                  <c:v>0.967741935483871</c:v>
                </c:pt>
                <c:pt idx="172">
                  <c:v>0.85483870967741937</c:v>
                </c:pt>
                <c:pt idx="173">
                  <c:v>0.89516129032258063</c:v>
                </c:pt>
                <c:pt idx="174">
                  <c:v>0.86290322580645162</c:v>
                </c:pt>
                <c:pt idx="175">
                  <c:v>0.91935483870967738</c:v>
                </c:pt>
                <c:pt idx="176">
                  <c:v>0.83870967741935487</c:v>
                </c:pt>
                <c:pt idx="177">
                  <c:v>0.92741935483870963</c:v>
                </c:pt>
                <c:pt idx="178">
                  <c:v>0.86290322580645162</c:v>
                </c:pt>
                <c:pt idx="179">
                  <c:v>0.87903225806451613</c:v>
                </c:pt>
                <c:pt idx="180">
                  <c:v>0.86290322580645162</c:v>
                </c:pt>
                <c:pt idx="181">
                  <c:v>0.79838709677419351</c:v>
                </c:pt>
                <c:pt idx="182">
                  <c:v>0.75806451612903225</c:v>
                </c:pt>
                <c:pt idx="183">
                  <c:v>0.87179487179487181</c:v>
                </c:pt>
                <c:pt idx="184">
                  <c:v>0.81196581196581197</c:v>
                </c:pt>
                <c:pt idx="185">
                  <c:v>0.81196581196581197</c:v>
                </c:pt>
                <c:pt idx="186">
                  <c:v>0.85470085470085466</c:v>
                </c:pt>
                <c:pt idx="187">
                  <c:v>0.87179487179487181</c:v>
                </c:pt>
                <c:pt idx="188">
                  <c:v>0.90598290598290598</c:v>
                </c:pt>
                <c:pt idx="189">
                  <c:v>0.87179487179487181</c:v>
                </c:pt>
                <c:pt idx="190">
                  <c:v>0.83760683760683763</c:v>
                </c:pt>
                <c:pt idx="191">
                  <c:v>0.84615384615384615</c:v>
                </c:pt>
                <c:pt idx="192">
                  <c:v>0.83760683760683763</c:v>
                </c:pt>
                <c:pt idx="193">
                  <c:v>0.82051282051282048</c:v>
                </c:pt>
                <c:pt idx="194">
                  <c:v>0.84615384615384615</c:v>
                </c:pt>
                <c:pt idx="195">
                  <c:v>0.82051282051282048</c:v>
                </c:pt>
                <c:pt idx="196">
                  <c:v>0.81196581196581197</c:v>
                </c:pt>
                <c:pt idx="197">
                  <c:v>0.87179487179487181</c:v>
                </c:pt>
                <c:pt idx="198">
                  <c:v>0.88034188034188032</c:v>
                </c:pt>
                <c:pt idx="199">
                  <c:v>0.84615384615384615</c:v>
                </c:pt>
                <c:pt idx="200">
                  <c:v>0.87179487179487181</c:v>
                </c:pt>
                <c:pt idx="201">
                  <c:v>0.85470085470085466</c:v>
                </c:pt>
                <c:pt idx="202">
                  <c:v>0.86324786324786329</c:v>
                </c:pt>
                <c:pt idx="203">
                  <c:v>0.85470085470085466</c:v>
                </c:pt>
                <c:pt idx="204">
                  <c:v>0.86324786324786329</c:v>
                </c:pt>
                <c:pt idx="205">
                  <c:v>0.76315789473684215</c:v>
                </c:pt>
                <c:pt idx="206">
                  <c:v>0.81578947368421051</c:v>
                </c:pt>
                <c:pt idx="207">
                  <c:v>0.8771929824561403</c:v>
                </c:pt>
                <c:pt idx="208">
                  <c:v>0.75630252100840334</c:v>
                </c:pt>
                <c:pt idx="209">
                  <c:v>0.73553719008264462</c:v>
                </c:pt>
                <c:pt idx="210">
                  <c:v>0.78512396694214881</c:v>
                </c:pt>
                <c:pt idx="211">
                  <c:v>0.74380165289256195</c:v>
                </c:pt>
                <c:pt idx="212">
                  <c:v>0.73553719008264462</c:v>
                </c:pt>
                <c:pt idx="213">
                  <c:v>0.79338842975206614</c:v>
                </c:pt>
                <c:pt idx="214">
                  <c:v>0.75206611570247939</c:v>
                </c:pt>
                <c:pt idx="215">
                  <c:v>0.68595041322314054</c:v>
                </c:pt>
                <c:pt idx="216">
                  <c:v>0.64462809917355368</c:v>
                </c:pt>
                <c:pt idx="217">
                  <c:v>0.65289256198347112</c:v>
                </c:pt>
                <c:pt idx="218">
                  <c:v>0.6776859504132231</c:v>
                </c:pt>
                <c:pt idx="219">
                  <c:v>0.78813559322033899</c:v>
                </c:pt>
                <c:pt idx="220">
                  <c:v>0.79661016949152541</c:v>
                </c:pt>
                <c:pt idx="221">
                  <c:v>0.83050847457627119</c:v>
                </c:pt>
                <c:pt idx="222">
                  <c:v>0.78813559322033899</c:v>
                </c:pt>
                <c:pt idx="223">
                  <c:v>0.82203389830508478</c:v>
                </c:pt>
                <c:pt idx="224">
                  <c:v>0.66101694915254239</c:v>
                </c:pt>
                <c:pt idx="225">
                  <c:v>0.83898305084745761</c:v>
                </c:pt>
                <c:pt idx="226">
                  <c:v>0.83050847457627119</c:v>
                </c:pt>
                <c:pt idx="227">
                  <c:v>0.70338983050847459</c:v>
                </c:pt>
                <c:pt idx="228">
                  <c:v>0.79439252336448596</c:v>
                </c:pt>
                <c:pt idx="229">
                  <c:v>0.78504672897196259</c:v>
                </c:pt>
                <c:pt idx="230">
                  <c:v>0.7570093457943925</c:v>
                </c:pt>
                <c:pt idx="231">
                  <c:v>0.74311926605504586</c:v>
                </c:pt>
                <c:pt idx="232">
                  <c:v>0.82568807339449546</c:v>
                </c:pt>
                <c:pt idx="233">
                  <c:v>0.79816513761467889</c:v>
                </c:pt>
                <c:pt idx="234">
                  <c:v>0.76146788990825687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81-4C73-864E-5870274D96D5}"/>
            </c:ext>
          </c:extLst>
        </c:ser>
        <c:ser>
          <c:idx val="2"/>
          <c:order val="2"/>
          <c:tx>
            <c:strRef>
              <c:f>PEDIATRIA!$X$3</c:f>
              <c:strCache>
                <c:ptCount val="1"/>
                <c:pt idx="0">
                  <c:v>%
OCUPACION INTENSIVO PEDIATRIA</c:v>
                </c:pt>
              </c:strCache>
            </c:strRef>
          </c:tx>
          <c:spPr>
            <a:ln w="285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4421768707482989E-3"/>
                  <c:y val="-7.47384155455904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381-4C73-864E-5870274D96D5}"/>
                </c:ext>
              </c:extLst>
            </c:dLbl>
            <c:dLbl>
              <c:idx val="234"/>
              <c:layout>
                <c:manualLayout>
                  <c:x val="-3.378817413905133E-2"/>
                  <c:y val="6.59793814432989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813-429F-9263-EFC72B504BC4}"/>
                </c:ext>
              </c:extLst>
            </c:dLbl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PEDIATRIA!$U$5:$U$239</c:f>
              <c:numCache>
                <c:formatCode>m/d/yyyy</c:formatCode>
                <c:ptCount val="235"/>
                <c:pt idx="0">
                  <c:v>44562</c:v>
                </c:pt>
                <c:pt idx="1">
                  <c:v>44563</c:v>
                </c:pt>
                <c:pt idx="2">
                  <c:v>44564</c:v>
                </c:pt>
                <c:pt idx="3">
                  <c:v>44565</c:v>
                </c:pt>
                <c:pt idx="4">
                  <c:v>44566</c:v>
                </c:pt>
                <c:pt idx="5">
                  <c:v>44567</c:v>
                </c:pt>
                <c:pt idx="6">
                  <c:v>44568</c:v>
                </c:pt>
                <c:pt idx="7">
                  <c:v>44569</c:v>
                </c:pt>
                <c:pt idx="8">
                  <c:v>44570</c:v>
                </c:pt>
                <c:pt idx="9">
                  <c:v>44571</c:v>
                </c:pt>
                <c:pt idx="10">
                  <c:v>44572</c:v>
                </c:pt>
                <c:pt idx="11">
                  <c:v>44573</c:v>
                </c:pt>
                <c:pt idx="12">
                  <c:v>44574</c:v>
                </c:pt>
                <c:pt idx="13">
                  <c:v>44575</c:v>
                </c:pt>
                <c:pt idx="14">
                  <c:v>44576</c:v>
                </c:pt>
                <c:pt idx="15">
                  <c:v>44577</c:v>
                </c:pt>
                <c:pt idx="16">
                  <c:v>44578</c:v>
                </c:pt>
                <c:pt idx="17">
                  <c:v>44579</c:v>
                </c:pt>
                <c:pt idx="18">
                  <c:v>44580</c:v>
                </c:pt>
                <c:pt idx="19">
                  <c:v>44581</c:v>
                </c:pt>
                <c:pt idx="20">
                  <c:v>44582</c:v>
                </c:pt>
                <c:pt idx="21">
                  <c:v>44583</c:v>
                </c:pt>
                <c:pt idx="22">
                  <c:v>44584</c:v>
                </c:pt>
                <c:pt idx="23">
                  <c:v>44585</c:v>
                </c:pt>
                <c:pt idx="24">
                  <c:v>44586</c:v>
                </c:pt>
                <c:pt idx="25">
                  <c:v>44587</c:v>
                </c:pt>
                <c:pt idx="26">
                  <c:v>44588</c:v>
                </c:pt>
                <c:pt idx="27">
                  <c:v>44589</c:v>
                </c:pt>
                <c:pt idx="28">
                  <c:v>44590</c:v>
                </c:pt>
                <c:pt idx="29">
                  <c:v>44591</c:v>
                </c:pt>
                <c:pt idx="30">
                  <c:v>44592</c:v>
                </c:pt>
                <c:pt idx="31">
                  <c:v>44593</c:v>
                </c:pt>
                <c:pt idx="32">
                  <c:v>44594</c:v>
                </c:pt>
                <c:pt idx="33">
                  <c:v>44595</c:v>
                </c:pt>
                <c:pt idx="34">
                  <c:v>44596</c:v>
                </c:pt>
                <c:pt idx="35">
                  <c:v>44597</c:v>
                </c:pt>
                <c:pt idx="36">
                  <c:v>44598</c:v>
                </c:pt>
                <c:pt idx="37">
                  <c:v>44599</c:v>
                </c:pt>
                <c:pt idx="38">
                  <c:v>44600</c:v>
                </c:pt>
                <c:pt idx="39">
                  <c:v>44601</c:v>
                </c:pt>
                <c:pt idx="40">
                  <c:v>44602</c:v>
                </c:pt>
                <c:pt idx="41">
                  <c:v>44603</c:v>
                </c:pt>
                <c:pt idx="42">
                  <c:v>44604</c:v>
                </c:pt>
                <c:pt idx="43">
                  <c:v>44605</c:v>
                </c:pt>
                <c:pt idx="44">
                  <c:v>44606</c:v>
                </c:pt>
                <c:pt idx="45">
                  <c:v>44607</c:v>
                </c:pt>
                <c:pt idx="46">
                  <c:v>44608</c:v>
                </c:pt>
                <c:pt idx="47">
                  <c:v>44609</c:v>
                </c:pt>
                <c:pt idx="48">
                  <c:v>44610</c:v>
                </c:pt>
                <c:pt idx="49">
                  <c:v>44611</c:v>
                </c:pt>
                <c:pt idx="50">
                  <c:v>44612</c:v>
                </c:pt>
                <c:pt idx="51">
                  <c:v>44613</c:v>
                </c:pt>
                <c:pt idx="52">
                  <c:v>44614</c:v>
                </c:pt>
                <c:pt idx="53">
                  <c:v>44615</c:v>
                </c:pt>
                <c:pt idx="54">
                  <c:v>44616</c:v>
                </c:pt>
                <c:pt idx="55">
                  <c:v>44617</c:v>
                </c:pt>
                <c:pt idx="56">
                  <c:v>44618</c:v>
                </c:pt>
                <c:pt idx="57">
                  <c:v>44619</c:v>
                </c:pt>
                <c:pt idx="58">
                  <c:v>44620</c:v>
                </c:pt>
                <c:pt idx="59">
                  <c:v>44621</c:v>
                </c:pt>
                <c:pt idx="60">
                  <c:v>44622</c:v>
                </c:pt>
                <c:pt idx="61">
                  <c:v>44623</c:v>
                </c:pt>
                <c:pt idx="62">
                  <c:v>44624</c:v>
                </c:pt>
                <c:pt idx="63">
                  <c:v>44625</c:v>
                </c:pt>
                <c:pt idx="64">
                  <c:v>44626</c:v>
                </c:pt>
                <c:pt idx="65">
                  <c:v>44627</c:v>
                </c:pt>
                <c:pt idx="66">
                  <c:v>44628</c:v>
                </c:pt>
                <c:pt idx="67">
                  <c:v>44629</c:v>
                </c:pt>
                <c:pt idx="68">
                  <c:v>44630</c:v>
                </c:pt>
                <c:pt idx="69">
                  <c:v>44631</c:v>
                </c:pt>
                <c:pt idx="70">
                  <c:v>44632</c:v>
                </c:pt>
                <c:pt idx="71">
                  <c:v>44633</c:v>
                </c:pt>
                <c:pt idx="72">
                  <c:v>44634</c:v>
                </c:pt>
                <c:pt idx="73">
                  <c:v>44635</c:v>
                </c:pt>
                <c:pt idx="74">
                  <c:v>44636</c:v>
                </c:pt>
                <c:pt idx="75">
                  <c:v>44637</c:v>
                </c:pt>
                <c:pt idx="76">
                  <c:v>44638</c:v>
                </c:pt>
                <c:pt idx="77">
                  <c:v>44639</c:v>
                </c:pt>
                <c:pt idx="78">
                  <c:v>44640</c:v>
                </c:pt>
                <c:pt idx="79">
                  <c:v>44641</c:v>
                </c:pt>
                <c:pt idx="80">
                  <c:v>44642</c:v>
                </c:pt>
                <c:pt idx="81">
                  <c:v>44643</c:v>
                </c:pt>
                <c:pt idx="82">
                  <c:v>44644</c:v>
                </c:pt>
                <c:pt idx="83">
                  <c:v>44645</c:v>
                </c:pt>
                <c:pt idx="84">
                  <c:v>44646</c:v>
                </c:pt>
                <c:pt idx="85">
                  <c:v>44647</c:v>
                </c:pt>
                <c:pt idx="86">
                  <c:v>44648</c:v>
                </c:pt>
                <c:pt idx="87">
                  <c:v>44649</c:v>
                </c:pt>
                <c:pt idx="88">
                  <c:v>44650</c:v>
                </c:pt>
                <c:pt idx="89">
                  <c:v>44651</c:v>
                </c:pt>
                <c:pt idx="90">
                  <c:v>44652</c:v>
                </c:pt>
                <c:pt idx="91">
                  <c:v>44653</c:v>
                </c:pt>
                <c:pt idx="92">
                  <c:v>44654</c:v>
                </c:pt>
                <c:pt idx="93">
                  <c:v>44655</c:v>
                </c:pt>
                <c:pt idx="94">
                  <c:v>44656</c:v>
                </c:pt>
                <c:pt idx="95">
                  <c:v>44657</c:v>
                </c:pt>
                <c:pt idx="96">
                  <c:v>44658</c:v>
                </c:pt>
                <c:pt idx="97">
                  <c:v>44659</c:v>
                </c:pt>
                <c:pt idx="98">
                  <c:v>44660</c:v>
                </c:pt>
                <c:pt idx="99">
                  <c:v>44661</c:v>
                </c:pt>
                <c:pt idx="100">
                  <c:v>44662</c:v>
                </c:pt>
                <c:pt idx="101">
                  <c:v>44663</c:v>
                </c:pt>
                <c:pt idx="102">
                  <c:v>44664</c:v>
                </c:pt>
                <c:pt idx="103">
                  <c:v>44665</c:v>
                </c:pt>
                <c:pt idx="104">
                  <c:v>44666</c:v>
                </c:pt>
                <c:pt idx="105">
                  <c:v>44667</c:v>
                </c:pt>
                <c:pt idx="106">
                  <c:v>44668</c:v>
                </c:pt>
                <c:pt idx="107">
                  <c:v>44669</c:v>
                </c:pt>
                <c:pt idx="108">
                  <c:v>44670</c:v>
                </c:pt>
                <c:pt idx="109">
                  <c:v>44671</c:v>
                </c:pt>
                <c:pt idx="110">
                  <c:v>44672</c:v>
                </c:pt>
                <c:pt idx="111">
                  <c:v>44673</c:v>
                </c:pt>
                <c:pt idx="112">
                  <c:v>44674</c:v>
                </c:pt>
                <c:pt idx="113">
                  <c:v>44675</c:v>
                </c:pt>
                <c:pt idx="114">
                  <c:v>44676</c:v>
                </c:pt>
                <c:pt idx="115">
                  <c:v>44677</c:v>
                </c:pt>
                <c:pt idx="116">
                  <c:v>44678</c:v>
                </c:pt>
                <c:pt idx="117">
                  <c:v>44679</c:v>
                </c:pt>
                <c:pt idx="118">
                  <c:v>44680</c:v>
                </c:pt>
                <c:pt idx="119">
                  <c:v>44681</c:v>
                </c:pt>
                <c:pt idx="120">
                  <c:v>44682</c:v>
                </c:pt>
                <c:pt idx="121">
                  <c:v>44683</c:v>
                </c:pt>
                <c:pt idx="122">
                  <c:v>44684</c:v>
                </c:pt>
                <c:pt idx="123">
                  <c:v>44685</c:v>
                </c:pt>
                <c:pt idx="124">
                  <c:v>44686</c:v>
                </c:pt>
                <c:pt idx="125">
                  <c:v>44687</c:v>
                </c:pt>
                <c:pt idx="126">
                  <c:v>44688</c:v>
                </c:pt>
                <c:pt idx="127">
                  <c:v>44689</c:v>
                </c:pt>
                <c:pt idx="128">
                  <c:v>44690</c:v>
                </c:pt>
                <c:pt idx="129">
                  <c:v>44691</c:v>
                </c:pt>
                <c:pt idx="130">
                  <c:v>44692</c:v>
                </c:pt>
                <c:pt idx="131">
                  <c:v>44693</c:v>
                </c:pt>
                <c:pt idx="132">
                  <c:v>44694</c:v>
                </c:pt>
                <c:pt idx="133">
                  <c:v>44695</c:v>
                </c:pt>
                <c:pt idx="134">
                  <c:v>44696</c:v>
                </c:pt>
                <c:pt idx="135">
                  <c:v>44697</c:v>
                </c:pt>
                <c:pt idx="136">
                  <c:v>44698</c:v>
                </c:pt>
                <c:pt idx="137">
                  <c:v>44699</c:v>
                </c:pt>
                <c:pt idx="138">
                  <c:v>44700</c:v>
                </c:pt>
                <c:pt idx="139">
                  <c:v>44701</c:v>
                </c:pt>
                <c:pt idx="140">
                  <c:v>44702</c:v>
                </c:pt>
                <c:pt idx="141">
                  <c:v>44703</c:v>
                </c:pt>
                <c:pt idx="142">
                  <c:v>44704</c:v>
                </c:pt>
                <c:pt idx="143">
                  <c:v>44705</c:v>
                </c:pt>
                <c:pt idx="144">
                  <c:v>44706</c:v>
                </c:pt>
                <c:pt idx="145">
                  <c:v>44707</c:v>
                </c:pt>
                <c:pt idx="146">
                  <c:v>44708</c:v>
                </c:pt>
                <c:pt idx="147">
                  <c:v>44709</c:v>
                </c:pt>
                <c:pt idx="148">
                  <c:v>44710</c:v>
                </c:pt>
                <c:pt idx="149">
                  <c:v>44711</c:v>
                </c:pt>
                <c:pt idx="150">
                  <c:v>44712</c:v>
                </c:pt>
                <c:pt idx="151">
                  <c:v>44713</c:v>
                </c:pt>
                <c:pt idx="152">
                  <c:v>44714</c:v>
                </c:pt>
                <c:pt idx="153">
                  <c:v>44715</c:v>
                </c:pt>
                <c:pt idx="154">
                  <c:v>44716</c:v>
                </c:pt>
                <c:pt idx="155">
                  <c:v>44717</c:v>
                </c:pt>
                <c:pt idx="156">
                  <c:v>44718</c:v>
                </c:pt>
                <c:pt idx="157">
                  <c:v>44719</c:v>
                </c:pt>
                <c:pt idx="158">
                  <c:v>44720</c:v>
                </c:pt>
                <c:pt idx="159">
                  <c:v>44721</c:v>
                </c:pt>
                <c:pt idx="160">
                  <c:v>44722</c:v>
                </c:pt>
                <c:pt idx="161">
                  <c:v>44723</c:v>
                </c:pt>
                <c:pt idx="162">
                  <c:v>44724</c:v>
                </c:pt>
                <c:pt idx="163">
                  <c:v>44725</c:v>
                </c:pt>
                <c:pt idx="164">
                  <c:v>44726</c:v>
                </c:pt>
                <c:pt idx="165">
                  <c:v>44727</c:v>
                </c:pt>
                <c:pt idx="166">
                  <c:v>44728</c:v>
                </c:pt>
                <c:pt idx="167">
                  <c:v>44729</c:v>
                </c:pt>
                <c:pt idx="168">
                  <c:v>44730</c:v>
                </c:pt>
                <c:pt idx="169">
                  <c:v>44731</c:v>
                </c:pt>
                <c:pt idx="170">
                  <c:v>44732</c:v>
                </c:pt>
                <c:pt idx="171">
                  <c:v>44733</c:v>
                </c:pt>
                <c:pt idx="172">
                  <c:v>44734</c:v>
                </c:pt>
                <c:pt idx="173">
                  <c:v>44735</c:v>
                </c:pt>
                <c:pt idx="174">
                  <c:v>44736</c:v>
                </c:pt>
                <c:pt idx="175">
                  <c:v>44737</c:v>
                </c:pt>
                <c:pt idx="176">
                  <c:v>44738</c:v>
                </c:pt>
                <c:pt idx="177">
                  <c:v>44739</c:v>
                </c:pt>
                <c:pt idx="178">
                  <c:v>44740</c:v>
                </c:pt>
                <c:pt idx="179">
                  <c:v>44741</c:v>
                </c:pt>
                <c:pt idx="180">
                  <c:v>44742</c:v>
                </c:pt>
                <c:pt idx="181">
                  <c:v>44743</c:v>
                </c:pt>
                <c:pt idx="182">
                  <c:v>44744</c:v>
                </c:pt>
                <c:pt idx="183">
                  <c:v>44745</c:v>
                </c:pt>
                <c:pt idx="184">
                  <c:v>44746</c:v>
                </c:pt>
                <c:pt idx="185">
                  <c:v>44747</c:v>
                </c:pt>
                <c:pt idx="186">
                  <c:v>44748</c:v>
                </c:pt>
                <c:pt idx="187">
                  <c:v>44749</c:v>
                </c:pt>
                <c:pt idx="188">
                  <c:v>44750</c:v>
                </c:pt>
                <c:pt idx="189">
                  <c:v>44751</c:v>
                </c:pt>
                <c:pt idx="190">
                  <c:v>44752</c:v>
                </c:pt>
                <c:pt idx="191">
                  <c:v>44753</c:v>
                </c:pt>
                <c:pt idx="192">
                  <c:v>44754</c:v>
                </c:pt>
                <c:pt idx="193">
                  <c:v>44755</c:v>
                </c:pt>
                <c:pt idx="194">
                  <c:v>44756</c:v>
                </c:pt>
                <c:pt idx="195">
                  <c:v>44757</c:v>
                </c:pt>
                <c:pt idx="196">
                  <c:v>44758</c:v>
                </c:pt>
                <c:pt idx="197">
                  <c:v>44759</c:v>
                </c:pt>
                <c:pt idx="198">
                  <c:v>44760</c:v>
                </c:pt>
                <c:pt idx="199">
                  <c:v>44761</c:v>
                </c:pt>
                <c:pt idx="200">
                  <c:v>44762</c:v>
                </c:pt>
                <c:pt idx="201">
                  <c:v>44763</c:v>
                </c:pt>
                <c:pt idx="202">
                  <c:v>44764</c:v>
                </c:pt>
                <c:pt idx="203">
                  <c:v>44765</c:v>
                </c:pt>
                <c:pt idx="204">
                  <c:v>44766</c:v>
                </c:pt>
                <c:pt idx="205">
                  <c:v>44767</c:v>
                </c:pt>
                <c:pt idx="206">
                  <c:v>44768</c:v>
                </c:pt>
                <c:pt idx="207">
                  <c:v>44769</c:v>
                </c:pt>
                <c:pt idx="208">
                  <c:v>44770</c:v>
                </c:pt>
                <c:pt idx="209">
                  <c:v>44771</c:v>
                </c:pt>
                <c:pt idx="210">
                  <c:v>44772</c:v>
                </c:pt>
                <c:pt idx="211">
                  <c:v>44773</c:v>
                </c:pt>
                <c:pt idx="212">
                  <c:v>44774</c:v>
                </c:pt>
                <c:pt idx="213">
                  <c:v>44775</c:v>
                </c:pt>
                <c:pt idx="214">
                  <c:v>44776</c:v>
                </c:pt>
                <c:pt idx="215">
                  <c:v>44777</c:v>
                </c:pt>
                <c:pt idx="216">
                  <c:v>44778</c:v>
                </c:pt>
                <c:pt idx="217">
                  <c:v>44779</c:v>
                </c:pt>
                <c:pt idx="218">
                  <c:v>44780</c:v>
                </c:pt>
                <c:pt idx="219">
                  <c:v>44781</c:v>
                </c:pt>
                <c:pt idx="220">
                  <c:v>44782</c:v>
                </c:pt>
                <c:pt idx="221">
                  <c:v>44783</c:v>
                </c:pt>
                <c:pt idx="222">
                  <c:v>44784</c:v>
                </c:pt>
                <c:pt idx="223">
                  <c:v>44785</c:v>
                </c:pt>
                <c:pt idx="224">
                  <c:v>44786</c:v>
                </c:pt>
                <c:pt idx="225">
                  <c:v>44787</c:v>
                </c:pt>
                <c:pt idx="226">
                  <c:v>44788</c:v>
                </c:pt>
                <c:pt idx="227">
                  <c:v>44789</c:v>
                </c:pt>
                <c:pt idx="228">
                  <c:v>44790</c:v>
                </c:pt>
                <c:pt idx="229">
                  <c:v>44791</c:v>
                </c:pt>
                <c:pt idx="230">
                  <c:v>44792</c:v>
                </c:pt>
                <c:pt idx="231">
                  <c:v>44793</c:v>
                </c:pt>
                <c:pt idx="232">
                  <c:v>44794</c:v>
                </c:pt>
                <c:pt idx="233">
                  <c:v>44795</c:v>
                </c:pt>
                <c:pt idx="234">
                  <c:v>44796</c:v>
                </c:pt>
              </c:numCache>
            </c:numRef>
          </c:cat>
          <c:val>
            <c:numRef>
              <c:f>PEDIATRIA!$X$5:$X$239</c:f>
              <c:numCache>
                <c:formatCode>0%</c:formatCode>
                <c:ptCount val="235"/>
                <c:pt idx="0">
                  <c:v>0.76585365853658538</c:v>
                </c:pt>
                <c:pt idx="1">
                  <c:v>0.75609756097560976</c:v>
                </c:pt>
                <c:pt idx="2">
                  <c:v>0.74146341463414633</c:v>
                </c:pt>
                <c:pt idx="3">
                  <c:v>0.7219512195121951</c:v>
                </c:pt>
                <c:pt idx="4">
                  <c:v>0.72682926829268291</c:v>
                </c:pt>
                <c:pt idx="5">
                  <c:v>0.77073170731707319</c:v>
                </c:pt>
                <c:pt idx="6">
                  <c:v>0.78048780487804881</c:v>
                </c:pt>
                <c:pt idx="7">
                  <c:v>0.7219512195121951</c:v>
                </c:pt>
                <c:pt idx="8">
                  <c:v>0.77073170731707319</c:v>
                </c:pt>
                <c:pt idx="9">
                  <c:v>0.77073170731707319</c:v>
                </c:pt>
                <c:pt idx="10">
                  <c:v>0.78048780487804881</c:v>
                </c:pt>
                <c:pt idx="11">
                  <c:v>0.75609756097560976</c:v>
                </c:pt>
                <c:pt idx="12">
                  <c:v>0.72682926829268291</c:v>
                </c:pt>
                <c:pt idx="13">
                  <c:v>0.70731707317073167</c:v>
                </c:pt>
                <c:pt idx="14">
                  <c:v>0.71219512195121948</c:v>
                </c:pt>
                <c:pt idx="15">
                  <c:v>0.73658536585365852</c:v>
                </c:pt>
                <c:pt idx="16">
                  <c:v>0.73658536585365852</c:v>
                </c:pt>
                <c:pt idx="17">
                  <c:v>0.72682926829268291</c:v>
                </c:pt>
                <c:pt idx="18">
                  <c:v>0.73170731707317072</c:v>
                </c:pt>
                <c:pt idx="19">
                  <c:v>0.78048780487804881</c:v>
                </c:pt>
                <c:pt idx="20">
                  <c:v>0.78536585365853662</c:v>
                </c:pt>
                <c:pt idx="21">
                  <c:v>0.73170731707317072</c:v>
                </c:pt>
                <c:pt idx="22">
                  <c:v>0.75121951219512195</c:v>
                </c:pt>
                <c:pt idx="23">
                  <c:v>0.74634146341463414</c:v>
                </c:pt>
                <c:pt idx="24">
                  <c:v>0.76585365853658538</c:v>
                </c:pt>
                <c:pt idx="25">
                  <c:v>0.70731707317073167</c:v>
                </c:pt>
                <c:pt idx="26">
                  <c:v>0.70588235294117652</c:v>
                </c:pt>
                <c:pt idx="27">
                  <c:v>0.75980392156862742</c:v>
                </c:pt>
                <c:pt idx="28">
                  <c:v>0.53431372549019607</c:v>
                </c:pt>
                <c:pt idx="29">
                  <c:v>0.71078431372549022</c:v>
                </c:pt>
                <c:pt idx="30">
                  <c:v>0.55882352941176472</c:v>
                </c:pt>
                <c:pt idx="31">
                  <c:v>0.73039215686274506</c:v>
                </c:pt>
                <c:pt idx="32">
                  <c:v>0.72864321608040206</c:v>
                </c:pt>
                <c:pt idx="33">
                  <c:v>0.72361809045226133</c:v>
                </c:pt>
                <c:pt idx="34">
                  <c:v>0.76381909547738691</c:v>
                </c:pt>
                <c:pt idx="35">
                  <c:v>0.74874371859296485</c:v>
                </c:pt>
                <c:pt idx="36">
                  <c:v>0.71859296482412061</c:v>
                </c:pt>
                <c:pt idx="37">
                  <c:v>0.69849246231155782</c:v>
                </c:pt>
                <c:pt idx="38">
                  <c:v>0.75376884422110557</c:v>
                </c:pt>
                <c:pt idx="39">
                  <c:v>0.7839195979899497</c:v>
                </c:pt>
                <c:pt idx="40">
                  <c:v>0.81909547738693467</c:v>
                </c:pt>
                <c:pt idx="41">
                  <c:v>0.82412060301507539</c:v>
                </c:pt>
                <c:pt idx="42">
                  <c:v>0.78894472361809043</c:v>
                </c:pt>
                <c:pt idx="43">
                  <c:v>0.81909547738693467</c:v>
                </c:pt>
                <c:pt idx="44">
                  <c:v>0.80904522613065322</c:v>
                </c:pt>
                <c:pt idx="45">
                  <c:v>0.79899497487437188</c:v>
                </c:pt>
                <c:pt idx="46">
                  <c:v>0.79899497487437188</c:v>
                </c:pt>
                <c:pt idx="47">
                  <c:v>0.81909547738693467</c:v>
                </c:pt>
                <c:pt idx="48">
                  <c:v>0.80904522613065322</c:v>
                </c:pt>
                <c:pt idx="49">
                  <c:v>0.81407035175879394</c:v>
                </c:pt>
                <c:pt idx="50">
                  <c:v>0.85427135678391963</c:v>
                </c:pt>
                <c:pt idx="51">
                  <c:v>0.87437185929648242</c:v>
                </c:pt>
                <c:pt idx="52">
                  <c:v>0.86432160804020097</c:v>
                </c:pt>
                <c:pt idx="53">
                  <c:v>0.71844660194174759</c:v>
                </c:pt>
                <c:pt idx="54">
                  <c:v>0.83980582524271841</c:v>
                </c:pt>
                <c:pt idx="55">
                  <c:v>0.83009708737864074</c:v>
                </c:pt>
                <c:pt idx="56">
                  <c:v>0.83980582524271841</c:v>
                </c:pt>
                <c:pt idx="57">
                  <c:v>0.84466019417475724</c:v>
                </c:pt>
                <c:pt idx="58">
                  <c:v>0.85436893203883491</c:v>
                </c:pt>
                <c:pt idx="59">
                  <c:v>0.87378640776699024</c:v>
                </c:pt>
                <c:pt idx="60">
                  <c:v>0.87378640776699024</c:v>
                </c:pt>
                <c:pt idx="61">
                  <c:v>0.87922705314009664</c:v>
                </c:pt>
                <c:pt idx="62">
                  <c:v>0.88405797101449279</c:v>
                </c:pt>
                <c:pt idx="63">
                  <c:v>0.84541062801932365</c:v>
                </c:pt>
                <c:pt idx="64">
                  <c:v>0.85024154589371981</c:v>
                </c:pt>
                <c:pt idx="65">
                  <c:v>0.86956521739130432</c:v>
                </c:pt>
                <c:pt idx="66">
                  <c:v>0.82608695652173914</c:v>
                </c:pt>
                <c:pt idx="67">
                  <c:v>0.85990338164251212</c:v>
                </c:pt>
                <c:pt idx="68">
                  <c:v>0.85024154589371981</c:v>
                </c:pt>
                <c:pt idx="69">
                  <c:v>0.83091787439613529</c:v>
                </c:pt>
                <c:pt idx="70">
                  <c:v>0.84057971014492749</c:v>
                </c:pt>
                <c:pt idx="71">
                  <c:v>0.83574879227053145</c:v>
                </c:pt>
                <c:pt idx="72">
                  <c:v>0.82125603864734298</c:v>
                </c:pt>
                <c:pt idx="73">
                  <c:v>0.85507246376811596</c:v>
                </c:pt>
                <c:pt idx="74">
                  <c:v>0.83091787439613529</c:v>
                </c:pt>
                <c:pt idx="75">
                  <c:v>0.85507246376811596</c:v>
                </c:pt>
                <c:pt idx="76">
                  <c:v>0.86473429951690817</c:v>
                </c:pt>
                <c:pt idx="77">
                  <c:v>0.87922705314009664</c:v>
                </c:pt>
                <c:pt idx="78">
                  <c:v>0.86956521739130432</c:v>
                </c:pt>
                <c:pt idx="79">
                  <c:v>0.90821256038647347</c:v>
                </c:pt>
                <c:pt idx="80">
                  <c:v>0.87922705314009664</c:v>
                </c:pt>
                <c:pt idx="81">
                  <c:v>0.91787439613526567</c:v>
                </c:pt>
                <c:pt idx="82">
                  <c:v>0.90338164251207731</c:v>
                </c:pt>
                <c:pt idx="83">
                  <c:v>0.91787439613526567</c:v>
                </c:pt>
                <c:pt idx="84">
                  <c:v>0.893719806763285</c:v>
                </c:pt>
                <c:pt idx="85">
                  <c:v>0.92753623188405798</c:v>
                </c:pt>
                <c:pt idx="86">
                  <c:v>0.92753623188405798</c:v>
                </c:pt>
                <c:pt idx="87">
                  <c:v>0.90821256038647347</c:v>
                </c:pt>
                <c:pt idx="88">
                  <c:v>0.92270531400966183</c:v>
                </c:pt>
                <c:pt idx="89">
                  <c:v>0.96135265700483097</c:v>
                </c:pt>
                <c:pt idx="90">
                  <c:v>0.91787439613526567</c:v>
                </c:pt>
                <c:pt idx="91">
                  <c:v>0.94202898550724634</c:v>
                </c:pt>
                <c:pt idx="92">
                  <c:v>0.90821256038647347</c:v>
                </c:pt>
                <c:pt idx="93">
                  <c:v>0.88888888888888884</c:v>
                </c:pt>
                <c:pt idx="94">
                  <c:v>0.88888888888888884</c:v>
                </c:pt>
                <c:pt idx="95">
                  <c:v>0.89855072463768115</c:v>
                </c:pt>
                <c:pt idx="96">
                  <c:v>0.86473429951690817</c:v>
                </c:pt>
                <c:pt idx="97">
                  <c:v>0.90338164251207731</c:v>
                </c:pt>
                <c:pt idx="98">
                  <c:v>0.893719806763285</c:v>
                </c:pt>
                <c:pt idx="99">
                  <c:v>0.85990338164251212</c:v>
                </c:pt>
                <c:pt idx="100">
                  <c:v>0.893719806763285</c:v>
                </c:pt>
                <c:pt idx="101">
                  <c:v>0.87922705314009664</c:v>
                </c:pt>
                <c:pt idx="102">
                  <c:v>0.88571428571428568</c:v>
                </c:pt>
                <c:pt idx="103">
                  <c:v>0.90476190476190477</c:v>
                </c:pt>
                <c:pt idx="104">
                  <c:v>0.91428571428571426</c:v>
                </c:pt>
                <c:pt idx="105">
                  <c:v>0.95714285714285718</c:v>
                </c:pt>
                <c:pt idx="106">
                  <c:v>0.91428571428571426</c:v>
                </c:pt>
                <c:pt idx="107">
                  <c:v>0.919047619047619</c:v>
                </c:pt>
                <c:pt idx="108">
                  <c:v>0.80444444444444441</c:v>
                </c:pt>
                <c:pt idx="109">
                  <c:v>0.84444444444444444</c:v>
                </c:pt>
                <c:pt idx="110">
                  <c:v>0.87111111111111106</c:v>
                </c:pt>
                <c:pt idx="111">
                  <c:v>0.88</c:v>
                </c:pt>
                <c:pt idx="112">
                  <c:v>0.87555555555555553</c:v>
                </c:pt>
                <c:pt idx="113">
                  <c:v>0.89333333333333331</c:v>
                </c:pt>
                <c:pt idx="114">
                  <c:v>0.89302325581395348</c:v>
                </c:pt>
                <c:pt idx="115">
                  <c:v>0.92558139534883721</c:v>
                </c:pt>
                <c:pt idx="116">
                  <c:v>0.9023255813953488</c:v>
                </c:pt>
                <c:pt idx="117">
                  <c:v>0.88372093023255816</c:v>
                </c:pt>
                <c:pt idx="118">
                  <c:v>0.90697674418604646</c:v>
                </c:pt>
                <c:pt idx="119">
                  <c:v>0.92093023255813955</c:v>
                </c:pt>
                <c:pt idx="120">
                  <c:v>0.89302325581395348</c:v>
                </c:pt>
                <c:pt idx="121">
                  <c:v>0.73023255813953492</c:v>
                </c:pt>
                <c:pt idx="122">
                  <c:v>0.89767441860465114</c:v>
                </c:pt>
                <c:pt idx="123">
                  <c:v>0.91162790697674423</c:v>
                </c:pt>
                <c:pt idx="124">
                  <c:v>0.91162790697674423</c:v>
                </c:pt>
                <c:pt idx="125">
                  <c:v>0.91627906976744189</c:v>
                </c:pt>
                <c:pt idx="126">
                  <c:v>0.91627906976744189</c:v>
                </c:pt>
                <c:pt idx="127">
                  <c:v>0.93488372093023253</c:v>
                </c:pt>
                <c:pt idx="128">
                  <c:v>0.93488372093023253</c:v>
                </c:pt>
                <c:pt idx="129">
                  <c:v>0.93953488372093019</c:v>
                </c:pt>
                <c:pt idx="130">
                  <c:v>0.91627906976744189</c:v>
                </c:pt>
                <c:pt idx="131">
                  <c:v>0.91627906976744189</c:v>
                </c:pt>
                <c:pt idx="132">
                  <c:v>0.90566037735849059</c:v>
                </c:pt>
                <c:pt idx="133">
                  <c:v>0.92452830188679247</c:v>
                </c:pt>
                <c:pt idx="134">
                  <c:v>0.92924528301886788</c:v>
                </c:pt>
                <c:pt idx="135">
                  <c:v>0.92452830188679247</c:v>
                </c:pt>
                <c:pt idx="136">
                  <c:v>0.92924528301886788</c:v>
                </c:pt>
                <c:pt idx="137">
                  <c:v>0.93867924528301883</c:v>
                </c:pt>
                <c:pt idx="138">
                  <c:v>0.95754716981132071</c:v>
                </c:pt>
                <c:pt idx="139">
                  <c:v>0.95754716981132071</c:v>
                </c:pt>
                <c:pt idx="140">
                  <c:v>0.86324786324786329</c:v>
                </c:pt>
                <c:pt idx="141">
                  <c:v>0.83539094650205759</c:v>
                </c:pt>
                <c:pt idx="142">
                  <c:v>0.84362139917695478</c:v>
                </c:pt>
                <c:pt idx="143">
                  <c:v>0.89068825910931171</c:v>
                </c:pt>
                <c:pt idx="144">
                  <c:v>0.90283400809716596</c:v>
                </c:pt>
                <c:pt idx="145">
                  <c:v>0.89068825910931171</c:v>
                </c:pt>
                <c:pt idx="146">
                  <c:v>0.90283400809716596</c:v>
                </c:pt>
                <c:pt idx="147">
                  <c:v>0.85317460317460314</c:v>
                </c:pt>
                <c:pt idx="148">
                  <c:v>0.85317460317460314</c:v>
                </c:pt>
                <c:pt idx="149">
                  <c:v>0.86111111111111116</c:v>
                </c:pt>
                <c:pt idx="150">
                  <c:v>0.8571428571428571</c:v>
                </c:pt>
                <c:pt idx="151">
                  <c:v>0.81132075471698117</c:v>
                </c:pt>
                <c:pt idx="152">
                  <c:v>0.77859778597785978</c:v>
                </c:pt>
                <c:pt idx="153">
                  <c:v>0.85239852398523985</c:v>
                </c:pt>
                <c:pt idx="154">
                  <c:v>0.8302583025830258</c:v>
                </c:pt>
                <c:pt idx="155">
                  <c:v>0.8290909090909091</c:v>
                </c:pt>
                <c:pt idx="156">
                  <c:v>0.83393501805054149</c:v>
                </c:pt>
                <c:pt idx="157">
                  <c:v>0.84837545126353786</c:v>
                </c:pt>
                <c:pt idx="158">
                  <c:v>0.85559566787003605</c:v>
                </c:pt>
                <c:pt idx="159">
                  <c:v>0.85559566787003605</c:v>
                </c:pt>
                <c:pt idx="160">
                  <c:v>0.85198555956678701</c:v>
                </c:pt>
                <c:pt idx="161">
                  <c:v>0.83393501805054149</c:v>
                </c:pt>
                <c:pt idx="162">
                  <c:v>0.87364620938628157</c:v>
                </c:pt>
                <c:pt idx="163">
                  <c:v>0.89530685920577613</c:v>
                </c:pt>
                <c:pt idx="164">
                  <c:v>0.84837545126353786</c:v>
                </c:pt>
                <c:pt idx="165">
                  <c:v>0.87364620938628157</c:v>
                </c:pt>
                <c:pt idx="166">
                  <c:v>0.87003610108303253</c:v>
                </c:pt>
                <c:pt idx="167">
                  <c:v>0.87725631768953072</c:v>
                </c:pt>
                <c:pt idx="168">
                  <c:v>0.83393501805054149</c:v>
                </c:pt>
                <c:pt idx="169">
                  <c:v>0.88086642599277976</c:v>
                </c:pt>
                <c:pt idx="170">
                  <c:v>0.87003610108303253</c:v>
                </c:pt>
                <c:pt idx="171">
                  <c:v>0.90287769784172667</c:v>
                </c:pt>
                <c:pt idx="172">
                  <c:v>0.8309352517985612</c:v>
                </c:pt>
                <c:pt idx="173">
                  <c:v>0.86330935251798557</c:v>
                </c:pt>
                <c:pt idx="174">
                  <c:v>0.85611510791366907</c:v>
                </c:pt>
                <c:pt idx="175">
                  <c:v>0.85971223021582732</c:v>
                </c:pt>
                <c:pt idx="176">
                  <c:v>0.83453237410071945</c:v>
                </c:pt>
                <c:pt idx="177">
                  <c:v>0.8848920863309353</c:v>
                </c:pt>
                <c:pt idx="178">
                  <c:v>0.87050359712230219</c:v>
                </c:pt>
                <c:pt idx="179">
                  <c:v>0.83812949640287771</c:v>
                </c:pt>
                <c:pt idx="180">
                  <c:v>0.84172661870503596</c:v>
                </c:pt>
                <c:pt idx="181">
                  <c:v>0.86690647482014394</c:v>
                </c:pt>
                <c:pt idx="182">
                  <c:v>0.82374100719424459</c:v>
                </c:pt>
                <c:pt idx="183">
                  <c:v>0.83812949640287771</c:v>
                </c:pt>
                <c:pt idx="184">
                  <c:v>0.80935251798561147</c:v>
                </c:pt>
                <c:pt idx="185">
                  <c:v>0.82014388489208634</c:v>
                </c:pt>
                <c:pt idx="186">
                  <c:v>0.82374100719424459</c:v>
                </c:pt>
                <c:pt idx="187">
                  <c:v>0.80935251798561147</c:v>
                </c:pt>
                <c:pt idx="188">
                  <c:v>0.80935251798561147</c:v>
                </c:pt>
                <c:pt idx="189">
                  <c:v>0.78417266187050361</c:v>
                </c:pt>
                <c:pt idx="190">
                  <c:v>0.80575539568345322</c:v>
                </c:pt>
                <c:pt idx="191">
                  <c:v>0.81454545454545457</c:v>
                </c:pt>
                <c:pt idx="192">
                  <c:v>0.81454545454545457</c:v>
                </c:pt>
                <c:pt idx="193">
                  <c:v>0.81818181818181823</c:v>
                </c:pt>
                <c:pt idx="194">
                  <c:v>0.8</c:v>
                </c:pt>
                <c:pt idx="195">
                  <c:v>0.81454545454545457</c:v>
                </c:pt>
                <c:pt idx="196">
                  <c:v>0.8290909090909091</c:v>
                </c:pt>
                <c:pt idx="197">
                  <c:v>0.82181818181818178</c:v>
                </c:pt>
                <c:pt idx="198">
                  <c:v>0.79636363636363638</c:v>
                </c:pt>
                <c:pt idx="199">
                  <c:v>0.76727272727272722</c:v>
                </c:pt>
                <c:pt idx="200">
                  <c:v>0.78181818181818186</c:v>
                </c:pt>
                <c:pt idx="201">
                  <c:v>0.74545454545454548</c:v>
                </c:pt>
                <c:pt idx="202">
                  <c:v>0.73818181818181816</c:v>
                </c:pt>
                <c:pt idx="203">
                  <c:v>0.72</c:v>
                </c:pt>
                <c:pt idx="204">
                  <c:v>0.74181818181818182</c:v>
                </c:pt>
                <c:pt idx="205">
                  <c:v>0.71272727272727276</c:v>
                </c:pt>
                <c:pt idx="206">
                  <c:v>0.72727272727272729</c:v>
                </c:pt>
                <c:pt idx="207">
                  <c:v>0.70329670329670335</c:v>
                </c:pt>
                <c:pt idx="208">
                  <c:v>0.72463768115942029</c:v>
                </c:pt>
                <c:pt idx="209">
                  <c:v>0.74087591240875916</c:v>
                </c:pt>
                <c:pt idx="210">
                  <c:v>0.7142857142857143</c:v>
                </c:pt>
                <c:pt idx="211">
                  <c:v>0.73722627737226276</c:v>
                </c:pt>
                <c:pt idx="212">
                  <c:v>0.68248175182481752</c:v>
                </c:pt>
                <c:pt idx="213">
                  <c:v>0.66058394160583944</c:v>
                </c:pt>
                <c:pt idx="214">
                  <c:v>0.7007299270072993</c:v>
                </c:pt>
                <c:pt idx="215">
                  <c:v>0.74452554744525545</c:v>
                </c:pt>
                <c:pt idx="216">
                  <c:v>0.73722627737226276</c:v>
                </c:pt>
                <c:pt idx="217">
                  <c:v>0.71532846715328469</c:v>
                </c:pt>
                <c:pt idx="218">
                  <c:v>0.72262773722627738</c:v>
                </c:pt>
                <c:pt idx="219">
                  <c:v>0.73333333333333328</c:v>
                </c:pt>
                <c:pt idx="220">
                  <c:v>0.73703703703703705</c:v>
                </c:pt>
                <c:pt idx="221">
                  <c:v>0.71111111111111114</c:v>
                </c:pt>
                <c:pt idx="222">
                  <c:v>0.72592592592592597</c:v>
                </c:pt>
                <c:pt idx="223">
                  <c:v>0.73333333333333328</c:v>
                </c:pt>
                <c:pt idx="224">
                  <c:v>0.71111111111111114</c:v>
                </c:pt>
                <c:pt idx="225">
                  <c:v>0.72592592592592597</c:v>
                </c:pt>
                <c:pt idx="226">
                  <c:v>0.73333333333333328</c:v>
                </c:pt>
                <c:pt idx="227">
                  <c:v>0.76666666666666672</c:v>
                </c:pt>
                <c:pt idx="228">
                  <c:v>0.74444444444444446</c:v>
                </c:pt>
                <c:pt idx="229">
                  <c:v>0.74814814814814812</c:v>
                </c:pt>
                <c:pt idx="230">
                  <c:v>0.75555555555555554</c:v>
                </c:pt>
                <c:pt idx="231">
                  <c:v>0.74725274725274726</c:v>
                </c:pt>
                <c:pt idx="232">
                  <c:v>0.71062271062271065</c:v>
                </c:pt>
                <c:pt idx="233">
                  <c:v>0.7216117216117216</c:v>
                </c:pt>
                <c:pt idx="234">
                  <c:v>0.7142857142857143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381-4C73-864E-5870274D96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2233920"/>
        <c:axId val="422234312"/>
      </c:lineChart>
      <c:dateAx>
        <c:axId val="42223392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234312"/>
        <c:crosses val="autoZero"/>
        <c:auto val="1"/>
        <c:lblOffset val="100"/>
        <c:baseTimeUnit val="days"/>
      </c:dateAx>
      <c:valAx>
        <c:axId val="422234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233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hOSPITALIZACION</a:t>
            </a:r>
            <a:r>
              <a:rPr lang="es-CO" baseline="0"/>
              <a:t> ADULTOS CAMAS FUNCIONALES </a:t>
            </a:r>
          </a:p>
          <a:p>
            <a:pPr>
              <a:defRPr/>
            </a:pPr>
            <a:r>
              <a:rPr lang="es-CO" baseline="0"/>
              <a:t>2020-2023 CORTE 30 DE OCTUBRE DE 2023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2881416797316347E-2"/>
          <c:y val="0.15984669923870995"/>
          <c:w val="0.86901426691742267"/>
          <c:h val="0.564636555847185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Hoja5!$E$40:$E$41</c:f>
              <c:strCache>
                <c:ptCount val="2"/>
                <c:pt idx="0">
                  <c:v>HOSPITALIZACION PEDIATRICA</c:v>
                </c:pt>
                <c:pt idx="1">
                  <c:v>CAMAS FUNCIONALES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4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Hoja5!$D$42:$D$45</c:f>
              <c:strCache>
                <c:ptCount val="4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*2023</c:v>
                </c:pt>
              </c:strCache>
            </c:strRef>
          </c:cat>
          <c:val>
            <c:numRef>
              <c:f>Hoja5!$E$42:$E$45</c:f>
              <c:numCache>
                <c:formatCode>General</c:formatCode>
                <c:ptCount val="4"/>
                <c:pt idx="0">
                  <c:v>6575</c:v>
                </c:pt>
                <c:pt idx="1">
                  <c:v>7030</c:v>
                </c:pt>
                <c:pt idx="2">
                  <c:v>7351</c:v>
                </c:pt>
                <c:pt idx="3">
                  <c:v>7354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15-4222-8B28-D0B7BC2AEFA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926039280"/>
        <c:axId val="752483152"/>
      </c:barChart>
      <c:lineChart>
        <c:grouping val="standard"/>
        <c:varyColors val="0"/>
        <c:ser>
          <c:idx val="2"/>
          <c:order val="1"/>
          <c:tx>
            <c:strRef>
              <c:f>Hoja5!$G$40:$G$41</c:f>
              <c:strCache>
                <c:ptCount val="2"/>
                <c:pt idx="0">
                  <c:v>HOSPITALIZACION PEDIATRICA</c:v>
                </c:pt>
                <c:pt idx="1">
                  <c:v>%
OCUPACION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28575" cap="rnd">
                <a:solidFill>
                  <a:schemeClr val="accent6">
                    <a:lumMod val="7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B415-4222-8B28-D0B7BC2AEFA3}"/>
              </c:ext>
            </c:extLst>
          </c:dPt>
          <c:dPt>
            <c:idx val="2"/>
            <c:marker>
              <c:symbol val="none"/>
            </c:marker>
            <c:bubble3D val="0"/>
            <c:spPr>
              <a:ln w="28575" cap="rnd">
                <a:solidFill>
                  <a:schemeClr val="accent6">
                    <a:lumMod val="7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B415-4222-8B28-D0B7BC2AEFA3}"/>
              </c:ext>
            </c:extLst>
          </c:dPt>
          <c:dPt>
            <c:idx val="3"/>
            <c:marker>
              <c:symbol val="none"/>
            </c:marker>
            <c:bubble3D val="0"/>
            <c:spPr>
              <a:ln w="28575" cap="rnd">
                <a:solidFill>
                  <a:schemeClr val="accent6">
                    <a:lumMod val="7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B415-4222-8B28-D0B7BC2AEFA3}"/>
              </c:ext>
            </c:extLst>
          </c:dPt>
          <c:dLbls>
            <c:dLbl>
              <c:idx val="0"/>
              <c:layout>
                <c:manualLayout>
                  <c:x val="2.2246941045606258E-2"/>
                  <c:y val="3.61827175955979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415-4222-8B28-D0B7BC2AEFA3}"/>
                </c:ext>
              </c:extLst>
            </c:dLbl>
            <c:dLbl>
              <c:idx val="2"/>
              <c:layout>
                <c:manualLayout>
                  <c:x val="5.042639970337412E-2"/>
                  <c:y val="1.08548152786795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415-4222-8B28-D0B7BC2AEFA3}"/>
                </c:ext>
              </c:extLst>
            </c:dLbl>
            <c:dLbl>
              <c:idx val="3"/>
              <c:layout>
                <c:manualLayout>
                  <c:x val="2.6246719160104987E-2"/>
                  <c:y val="-4.16666666666666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415-4222-8B28-D0B7BC2AEFA3}"/>
                </c:ext>
              </c:extLst>
            </c:dLbl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Hoja5!$D$42:$D$45</c:f>
              <c:strCache>
                <c:ptCount val="4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*2023</c:v>
                </c:pt>
              </c:strCache>
            </c:strRef>
          </c:cat>
          <c:val>
            <c:numRef>
              <c:f>Hoja5!$G$42:$G$45</c:f>
              <c:numCache>
                <c:formatCode>0.00%</c:formatCode>
                <c:ptCount val="4"/>
                <c:pt idx="0">
                  <c:v>0.86038022813688209</c:v>
                </c:pt>
                <c:pt idx="1">
                  <c:v>0.84978662873399713</c:v>
                </c:pt>
                <c:pt idx="2">
                  <c:v>0.90500000000000003</c:v>
                </c:pt>
                <c:pt idx="3">
                  <c:v>0.91079684525428339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415-4222-8B28-D0B7BC2AEFA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926042640"/>
        <c:axId val="752486128"/>
      </c:lineChart>
      <c:catAx>
        <c:axId val="926039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2483152"/>
        <c:crosses val="autoZero"/>
        <c:auto val="1"/>
        <c:lblAlgn val="ctr"/>
        <c:lblOffset val="100"/>
        <c:noMultiLvlLbl val="0"/>
      </c:catAx>
      <c:valAx>
        <c:axId val="75248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6039280"/>
        <c:crosses val="autoZero"/>
        <c:crossBetween val="between"/>
      </c:valAx>
      <c:valAx>
        <c:axId val="752486128"/>
        <c:scaling>
          <c:orientation val="minMax"/>
          <c:min val="0"/>
        </c:scaling>
        <c:delete val="0"/>
        <c:axPos val="r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6042640"/>
        <c:crosses val="max"/>
        <c:crossBetween val="between"/>
      </c:valAx>
      <c:catAx>
        <c:axId val="9260426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752486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Ocupación</a:t>
            </a:r>
            <a:r>
              <a:rPr lang="es-CO" baseline="0"/>
              <a:t> camas para atención pediatrica hospitalaria marzo 01 al 01 de junio de 2022</a:t>
            </a:r>
          </a:p>
          <a:p>
            <a:pPr>
              <a:defRPr/>
            </a:pPr>
            <a:r>
              <a:rPr lang="es-CO" baseline="0"/>
              <a:t> Bogota D.C</a:t>
            </a:r>
            <a:endParaRPr lang="es-CO"/>
          </a:p>
        </c:rich>
      </c:tx>
      <c:layout>
        <c:manualLayout>
          <c:xMode val="edge"/>
          <c:yMode val="edge"/>
          <c:x val="0.14675542422868784"/>
          <c:y val="1.85614849187935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543592498698857E-2"/>
          <c:y val="0.16761020881670533"/>
          <c:w val="0.93466357750057361"/>
          <c:h val="0.55584364019462762"/>
        </c:manualLayout>
      </c:layout>
      <c:lineChart>
        <c:grouping val="standard"/>
        <c:varyColors val="0"/>
        <c:ser>
          <c:idx val="0"/>
          <c:order val="0"/>
          <c:tx>
            <c:strRef>
              <c:f>Hoja4!$F$3</c:f>
              <c:strCache>
                <c:ptCount val="1"/>
                <c:pt idx="0">
                  <c:v>%
OCUPACION BASICO PEDIATRIA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7.1073205401563479E-3"/>
                  <c:y val="4.64037122969837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FDF-4AB2-BA03-60C025FF8991}"/>
                </c:ext>
              </c:extLst>
            </c:dLbl>
            <c:dLbl>
              <c:idx val="92"/>
              <c:layout>
                <c:manualLayout>
                  <c:x val="-1.5636105188343994E-2"/>
                  <c:y val="-4.94972931167826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FDF-4AB2-BA03-60C025FF8991}"/>
                </c:ext>
              </c:extLst>
            </c:dLbl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Hoja4!$E$4:$E$96</c:f>
              <c:numCache>
                <c:formatCode>m/d/yyyy</c:formatCode>
                <c:ptCount val="93"/>
                <c:pt idx="0">
                  <c:v>44621</c:v>
                </c:pt>
                <c:pt idx="1">
                  <c:v>44622</c:v>
                </c:pt>
                <c:pt idx="2">
                  <c:v>44623</c:v>
                </c:pt>
                <c:pt idx="3">
                  <c:v>44624</c:v>
                </c:pt>
                <c:pt idx="4">
                  <c:v>44625</c:v>
                </c:pt>
                <c:pt idx="5">
                  <c:v>44626</c:v>
                </c:pt>
                <c:pt idx="6">
                  <c:v>44627</c:v>
                </c:pt>
                <c:pt idx="7">
                  <c:v>44628</c:v>
                </c:pt>
                <c:pt idx="8">
                  <c:v>44629</c:v>
                </c:pt>
                <c:pt idx="9">
                  <c:v>44630</c:v>
                </c:pt>
                <c:pt idx="10">
                  <c:v>44631</c:v>
                </c:pt>
                <c:pt idx="11">
                  <c:v>44632</c:v>
                </c:pt>
                <c:pt idx="12">
                  <c:v>44633</c:v>
                </c:pt>
                <c:pt idx="13">
                  <c:v>44634</c:v>
                </c:pt>
                <c:pt idx="14">
                  <c:v>44635</c:v>
                </c:pt>
                <c:pt idx="15">
                  <c:v>44636</c:v>
                </c:pt>
                <c:pt idx="16">
                  <c:v>44637</c:v>
                </c:pt>
                <c:pt idx="17">
                  <c:v>44638</c:v>
                </c:pt>
                <c:pt idx="18">
                  <c:v>44639</c:v>
                </c:pt>
                <c:pt idx="19">
                  <c:v>44640</c:v>
                </c:pt>
                <c:pt idx="20">
                  <c:v>44641</c:v>
                </c:pt>
                <c:pt idx="21">
                  <c:v>44642</c:v>
                </c:pt>
                <c:pt idx="22">
                  <c:v>44643</c:v>
                </c:pt>
                <c:pt idx="23">
                  <c:v>44644</c:v>
                </c:pt>
                <c:pt idx="24">
                  <c:v>44645</c:v>
                </c:pt>
                <c:pt idx="25">
                  <c:v>44646</c:v>
                </c:pt>
                <c:pt idx="26">
                  <c:v>44647</c:v>
                </c:pt>
                <c:pt idx="27">
                  <c:v>44648</c:v>
                </c:pt>
                <c:pt idx="28">
                  <c:v>44649</c:v>
                </c:pt>
                <c:pt idx="29">
                  <c:v>44650</c:v>
                </c:pt>
                <c:pt idx="30">
                  <c:v>44651</c:v>
                </c:pt>
                <c:pt idx="31">
                  <c:v>44652</c:v>
                </c:pt>
                <c:pt idx="32">
                  <c:v>44653</c:v>
                </c:pt>
                <c:pt idx="33">
                  <c:v>44654</c:v>
                </c:pt>
                <c:pt idx="34">
                  <c:v>44655</c:v>
                </c:pt>
                <c:pt idx="35">
                  <c:v>44656</c:v>
                </c:pt>
                <c:pt idx="36">
                  <c:v>44657</c:v>
                </c:pt>
                <c:pt idx="37">
                  <c:v>44658</c:v>
                </c:pt>
                <c:pt idx="38">
                  <c:v>44659</c:v>
                </c:pt>
                <c:pt idx="39">
                  <c:v>44660</c:v>
                </c:pt>
                <c:pt idx="40">
                  <c:v>44661</c:v>
                </c:pt>
                <c:pt idx="41">
                  <c:v>44662</c:v>
                </c:pt>
                <c:pt idx="42">
                  <c:v>44663</c:v>
                </c:pt>
                <c:pt idx="43">
                  <c:v>44664</c:v>
                </c:pt>
                <c:pt idx="44">
                  <c:v>44665</c:v>
                </c:pt>
                <c:pt idx="45">
                  <c:v>44666</c:v>
                </c:pt>
                <c:pt idx="46">
                  <c:v>44667</c:v>
                </c:pt>
                <c:pt idx="47">
                  <c:v>44668</c:v>
                </c:pt>
                <c:pt idx="48">
                  <c:v>44669</c:v>
                </c:pt>
                <c:pt idx="49">
                  <c:v>44670</c:v>
                </c:pt>
                <c:pt idx="50">
                  <c:v>44671</c:v>
                </c:pt>
                <c:pt idx="51">
                  <c:v>44672</c:v>
                </c:pt>
                <c:pt idx="52">
                  <c:v>44673</c:v>
                </c:pt>
                <c:pt idx="53">
                  <c:v>44674</c:v>
                </c:pt>
                <c:pt idx="54">
                  <c:v>44675</c:v>
                </c:pt>
                <c:pt idx="55">
                  <c:v>44676</c:v>
                </c:pt>
                <c:pt idx="56">
                  <c:v>44677</c:v>
                </c:pt>
                <c:pt idx="57">
                  <c:v>44678</c:v>
                </c:pt>
                <c:pt idx="58">
                  <c:v>44679</c:v>
                </c:pt>
                <c:pt idx="59">
                  <c:v>44680</c:v>
                </c:pt>
                <c:pt idx="60">
                  <c:v>44681</c:v>
                </c:pt>
                <c:pt idx="61">
                  <c:v>44682</c:v>
                </c:pt>
                <c:pt idx="62">
                  <c:v>44683</c:v>
                </c:pt>
                <c:pt idx="63">
                  <c:v>44684</c:v>
                </c:pt>
                <c:pt idx="64">
                  <c:v>44685</c:v>
                </c:pt>
                <c:pt idx="65">
                  <c:v>44686</c:v>
                </c:pt>
                <c:pt idx="66">
                  <c:v>44687</c:v>
                </c:pt>
                <c:pt idx="67">
                  <c:v>44688</c:v>
                </c:pt>
                <c:pt idx="68">
                  <c:v>44689</c:v>
                </c:pt>
                <c:pt idx="69">
                  <c:v>44690</c:v>
                </c:pt>
                <c:pt idx="70">
                  <c:v>44691</c:v>
                </c:pt>
                <c:pt idx="71">
                  <c:v>44692</c:v>
                </c:pt>
                <c:pt idx="72">
                  <c:v>44693</c:v>
                </c:pt>
                <c:pt idx="73">
                  <c:v>44694</c:v>
                </c:pt>
                <c:pt idx="74">
                  <c:v>44695</c:v>
                </c:pt>
                <c:pt idx="75">
                  <c:v>44696</c:v>
                </c:pt>
                <c:pt idx="76">
                  <c:v>44697</c:v>
                </c:pt>
                <c:pt idx="77">
                  <c:v>44698</c:v>
                </c:pt>
                <c:pt idx="78">
                  <c:v>44699</c:v>
                </c:pt>
                <c:pt idx="79">
                  <c:v>44700</c:v>
                </c:pt>
                <c:pt idx="80">
                  <c:v>44701</c:v>
                </c:pt>
                <c:pt idx="81">
                  <c:v>44702</c:v>
                </c:pt>
                <c:pt idx="82">
                  <c:v>44703</c:v>
                </c:pt>
                <c:pt idx="83">
                  <c:v>44704</c:v>
                </c:pt>
                <c:pt idx="84">
                  <c:v>44705</c:v>
                </c:pt>
                <c:pt idx="85">
                  <c:v>44706</c:v>
                </c:pt>
                <c:pt idx="86">
                  <c:v>44707</c:v>
                </c:pt>
                <c:pt idx="87">
                  <c:v>44708</c:v>
                </c:pt>
                <c:pt idx="88">
                  <c:v>44709</c:v>
                </c:pt>
                <c:pt idx="89">
                  <c:v>44710</c:v>
                </c:pt>
                <c:pt idx="90">
                  <c:v>44711</c:v>
                </c:pt>
                <c:pt idx="91">
                  <c:v>44712</c:v>
                </c:pt>
                <c:pt idx="92">
                  <c:v>44713</c:v>
                </c:pt>
              </c:numCache>
            </c:numRef>
          </c:cat>
          <c:val>
            <c:numRef>
              <c:f>Hoja4!$F$4:$F$96</c:f>
              <c:numCache>
                <c:formatCode>0%</c:formatCode>
                <c:ptCount val="93"/>
                <c:pt idx="0">
                  <c:v>0.84199726402188779</c:v>
                </c:pt>
                <c:pt idx="1">
                  <c:v>0.8296853625170999</c:v>
                </c:pt>
                <c:pt idx="2">
                  <c:v>0.83926128590971272</c:v>
                </c:pt>
                <c:pt idx="3">
                  <c:v>0.84336525307797539</c:v>
                </c:pt>
                <c:pt idx="4">
                  <c:v>0.83515731874145005</c:v>
                </c:pt>
                <c:pt idx="5">
                  <c:v>0.80232558139534882</c:v>
                </c:pt>
                <c:pt idx="6">
                  <c:v>0.82831737346101231</c:v>
                </c:pt>
                <c:pt idx="7">
                  <c:v>0.84883720930232553</c:v>
                </c:pt>
                <c:pt idx="8">
                  <c:v>0.85020519835841313</c:v>
                </c:pt>
                <c:pt idx="9">
                  <c:v>0.85225718194254441</c:v>
                </c:pt>
                <c:pt idx="10">
                  <c:v>0.85772913816689467</c:v>
                </c:pt>
                <c:pt idx="11">
                  <c:v>0.84473324213406298</c:v>
                </c:pt>
                <c:pt idx="12">
                  <c:v>0.86046511627906974</c:v>
                </c:pt>
                <c:pt idx="13">
                  <c:v>0.85225718194254441</c:v>
                </c:pt>
                <c:pt idx="14">
                  <c:v>0.85909712722298226</c:v>
                </c:pt>
                <c:pt idx="15">
                  <c:v>0.85549525101763912</c:v>
                </c:pt>
                <c:pt idx="16">
                  <c:v>0.88670284938941657</c:v>
                </c:pt>
                <c:pt idx="17">
                  <c:v>0.86160108548168246</c:v>
                </c:pt>
                <c:pt idx="18">
                  <c:v>0.8649932157394844</c:v>
                </c:pt>
                <c:pt idx="19">
                  <c:v>0.86295793758480321</c:v>
                </c:pt>
                <c:pt idx="20">
                  <c:v>0.84667571234735417</c:v>
                </c:pt>
                <c:pt idx="21">
                  <c:v>0.86295793758480321</c:v>
                </c:pt>
                <c:pt idx="22">
                  <c:v>0.89192886456908349</c:v>
                </c:pt>
                <c:pt idx="23">
                  <c:v>0.91095890410958902</c:v>
                </c:pt>
                <c:pt idx="24">
                  <c:v>0.91095890410958902</c:v>
                </c:pt>
                <c:pt idx="25">
                  <c:v>0.88698630136986301</c:v>
                </c:pt>
                <c:pt idx="26">
                  <c:v>0.88561643835616444</c:v>
                </c:pt>
                <c:pt idx="27">
                  <c:v>0.88835616438356169</c:v>
                </c:pt>
                <c:pt idx="28">
                  <c:v>0.88111413043478259</c:v>
                </c:pt>
                <c:pt idx="29">
                  <c:v>0.88919476944253273</c:v>
                </c:pt>
                <c:pt idx="30">
                  <c:v>0.91381668946648431</c:v>
                </c:pt>
                <c:pt idx="31">
                  <c:v>0.89808481532147744</c:v>
                </c:pt>
                <c:pt idx="32">
                  <c:v>0.85849056603773588</c:v>
                </c:pt>
                <c:pt idx="33">
                  <c:v>0.90355677154582759</c:v>
                </c:pt>
                <c:pt idx="34">
                  <c:v>0.88461538461538458</c:v>
                </c:pt>
                <c:pt idx="35">
                  <c:v>0.90755735492577594</c:v>
                </c:pt>
                <c:pt idx="36">
                  <c:v>0.90418353576248311</c:v>
                </c:pt>
                <c:pt idx="37">
                  <c:v>0.90620782726045879</c:v>
                </c:pt>
                <c:pt idx="38">
                  <c:v>0.90688259109311742</c:v>
                </c:pt>
                <c:pt idx="39">
                  <c:v>0.90958164642375172</c:v>
                </c:pt>
                <c:pt idx="40">
                  <c:v>0.89473684210526316</c:v>
                </c:pt>
                <c:pt idx="41">
                  <c:v>0.89406207827260464</c:v>
                </c:pt>
                <c:pt idx="42">
                  <c:v>0.90350877192982459</c:v>
                </c:pt>
                <c:pt idx="43">
                  <c:v>0.90545938748335553</c:v>
                </c:pt>
                <c:pt idx="44">
                  <c:v>0.88482023968042611</c:v>
                </c:pt>
                <c:pt idx="45">
                  <c:v>0.8728362183754993</c:v>
                </c:pt>
                <c:pt idx="46">
                  <c:v>0.88282290279627162</c:v>
                </c:pt>
                <c:pt idx="47">
                  <c:v>0.88615179760319573</c:v>
                </c:pt>
                <c:pt idx="48">
                  <c:v>0.86884154460719043</c:v>
                </c:pt>
                <c:pt idx="49">
                  <c:v>0.85619174434087886</c:v>
                </c:pt>
                <c:pt idx="50">
                  <c:v>0.9041278295605859</c:v>
                </c:pt>
                <c:pt idx="51">
                  <c:v>0.90679094540612515</c:v>
                </c:pt>
                <c:pt idx="52">
                  <c:v>0.89347536617842871</c:v>
                </c:pt>
                <c:pt idx="53">
                  <c:v>0.88881491344873498</c:v>
                </c:pt>
                <c:pt idx="54">
                  <c:v>0.86884154460719043</c:v>
                </c:pt>
                <c:pt idx="55">
                  <c:v>0.86085219707057259</c:v>
                </c:pt>
                <c:pt idx="56">
                  <c:v>0.91611185086551261</c:v>
                </c:pt>
                <c:pt idx="57">
                  <c:v>0.85486018641810924</c:v>
                </c:pt>
                <c:pt idx="58">
                  <c:v>0.92077230359520634</c:v>
                </c:pt>
                <c:pt idx="59">
                  <c:v>0.90279627163781628</c:v>
                </c:pt>
                <c:pt idx="60">
                  <c:v>0.87949400798934751</c:v>
                </c:pt>
                <c:pt idx="61">
                  <c:v>0.84753661784287615</c:v>
                </c:pt>
                <c:pt idx="62">
                  <c:v>0.67376830892143813</c:v>
                </c:pt>
                <c:pt idx="63">
                  <c:v>0.88548601864181087</c:v>
                </c:pt>
                <c:pt idx="64">
                  <c:v>0.9007989347536618</c:v>
                </c:pt>
                <c:pt idx="65">
                  <c:v>0.90745672436751001</c:v>
                </c:pt>
                <c:pt idx="66">
                  <c:v>0.94274300932090549</c:v>
                </c:pt>
                <c:pt idx="67">
                  <c:v>0.87549933422103865</c:v>
                </c:pt>
                <c:pt idx="68">
                  <c:v>0.92077230359520634</c:v>
                </c:pt>
                <c:pt idx="69">
                  <c:v>0.88348868175765649</c:v>
                </c:pt>
                <c:pt idx="70">
                  <c:v>0.92942743009320905</c:v>
                </c:pt>
                <c:pt idx="71">
                  <c:v>0.91141732283464572</c:v>
                </c:pt>
                <c:pt idx="72">
                  <c:v>0.92519685039370081</c:v>
                </c:pt>
                <c:pt idx="73">
                  <c:v>0.90690104166666663</c:v>
                </c:pt>
                <c:pt idx="74">
                  <c:v>0.916015625</c:v>
                </c:pt>
                <c:pt idx="75">
                  <c:v>0.90234375</c:v>
                </c:pt>
                <c:pt idx="76">
                  <c:v>0.91485275288092194</c:v>
                </c:pt>
                <c:pt idx="77">
                  <c:v>0.88540332906530095</c:v>
                </c:pt>
                <c:pt idx="78">
                  <c:v>0.92620865139949105</c:v>
                </c:pt>
                <c:pt idx="79">
                  <c:v>0.90839694656488545</c:v>
                </c:pt>
                <c:pt idx="80">
                  <c:v>0.9171934260429836</c:v>
                </c:pt>
                <c:pt idx="81">
                  <c:v>0.86662569145666868</c:v>
                </c:pt>
                <c:pt idx="82">
                  <c:v>0.89797172710510142</c:v>
                </c:pt>
                <c:pt idx="83">
                  <c:v>0.85556238475722191</c:v>
                </c:pt>
                <c:pt idx="84">
                  <c:v>0.91058394160583944</c:v>
                </c:pt>
                <c:pt idx="85">
                  <c:v>0.89233576642335766</c:v>
                </c:pt>
                <c:pt idx="86">
                  <c:v>0.93554216867469875</c:v>
                </c:pt>
                <c:pt idx="87">
                  <c:v>0.90930930930930931</c:v>
                </c:pt>
                <c:pt idx="88">
                  <c:v>0.93313253012048192</c:v>
                </c:pt>
                <c:pt idx="89">
                  <c:v>0.93313253012048192</c:v>
                </c:pt>
                <c:pt idx="90">
                  <c:v>0.91024096385542164</c:v>
                </c:pt>
                <c:pt idx="91">
                  <c:v>0.91746987951807224</c:v>
                </c:pt>
                <c:pt idx="92">
                  <c:v>0.91556886227544909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DF-4AB2-BA03-60C025FF8991}"/>
            </c:ext>
          </c:extLst>
        </c:ser>
        <c:ser>
          <c:idx val="1"/>
          <c:order val="1"/>
          <c:tx>
            <c:strRef>
              <c:f>Hoja4!$G$3</c:f>
              <c:strCache>
                <c:ptCount val="1"/>
                <c:pt idx="0">
                  <c:v>%
OCUPACION INTERMEDIO PEDIATRIA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528784648187647E-3"/>
                  <c:y val="4.64037122969837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FDF-4AB2-BA03-60C025FF8991}"/>
                </c:ext>
              </c:extLst>
            </c:dLbl>
            <c:dLbl>
              <c:idx val="9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FDF-4AB2-BA03-60C025FF8991}"/>
                </c:ext>
              </c:extLst>
            </c:dLbl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Hoja4!$E$4:$E$96</c:f>
              <c:numCache>
                <c:formatCode>m/d/yyyy</c:formatCode>
                <c:ptCount val="93"/>
                <c:pt idx="0">
                  <c:v>44621</c:v>
                </c:pt>
                <c:pt idx="1">
                  <c:v>44622</c:v>
                </c:pt>
                <c:pt idx="2">
                  <c:v>44623</c:v>
                </c:pt>
                <c:pt idx="3">
                  <c:v>44624</c:v>
                </c:pt>
                <c:pt idx="4">
                  <c:v>44625</c:v>
                </c:pt>
                <c:pt idx="5">
                  <c:v>44626</c:v>
                </c:pt>
                <c:pt idx="6">
                  <c:v>44627</c:v>
                </c:pt>
                <c:pt idx="7">
                  <c:v>44628</c:v>
                </c:pt>
                <c:pt idx="8">
                  <c:v>44629</c:v>
                </c:pt>
                <c:pt idx="9">
                  <c:v>44630</c:v>
                </c:pt>
                <c:pt idx="10">
                  <c:v>44631</c:v>
                </c:pt>
                <c:pt idx="11">
                  <c:v>44632</c:v>
                </c:pt>
                <c:pt idx="12">
                  <c:v>44633</c:v>
                </c:pt>
                <c:pt idx="13">
                  <c:v>44634</c:v>
                </c:pt>
                <c:pt idx="14">
                  <c:v>44635</c:v>
                </c:pt>
                <c:pt idx="15">
                  <c:v>44636</c:v>
                </c:pt>
                <c:pt idx="16">
                  <c:v>44637</c:v>
                </c:pt>
                <c:pt idx="17">
                  <c:v>44638</c:v>
                </c:pt>
                <c:pt idx="18">
                  <c:v>44639</c:v>
                </c:pt>
                <c:pt idx="19">
                  <c:v>44640</c:v>
                </c:pt>
                <c:pt idx="20">
                  <c:v>44641</c:v>
                </c:pt>
                <c:pt idx="21">
                  <c:v>44642</c:v>
                </c:pt>
                <c:pt idx="22">
                  <c:v>44643</c:v>
                </c:pt>
                <c:pt idx="23">
                  <c:v>44644</c:v>
                </c:pt>
                <c:pt idx="24">
                  <c:v>44645</c:v>
                </c:pt>
                <c:pt idx="25">
                  <c:v>44646</c:v>
                </c:pt>
                <c:pt idx="26">
                  <c:v>44647</c:v>
                </c:pt>
                <c:pt idx="27">
                  <c:v>44648</c:v>
                </c:pt>
                <c:pt idx="28">
                  <c:v>44649</c:v>
                </c:pt>
                <c:pt idx="29">
                  <c:v>44650</c:v>
                </c:pt>
                <c:pt idx="30">
                  <c:v>44651</c:v>
                </c:pt>
                <c:pt idx="31">
                  <c:v>44652</c:v>
                </c:pt>
                <c:pt idx="32">
                  <c:v>44653</c:v>
                </c:pt>
                <c:pt idx="33">
                  <c:v>44654</c:v>
                </c:pt>
                <c:pt idx="34">
                  <c:v>44655</c:v>
                </c:pt>
                <c:pt idx="35">
                  <c:v>44656</c:v>
                </c:pt>
                <c:pt idx="36">
                  <c:v>44657</c:v>
                </c:pt>
                <c:pt idx="37">
                  <c:v>44658</c:v>
                </c:pt>
                <c:pt idx="38">
                  <c:v>44659</c:v>
                </c:pt>
                <c:pt idx="39">
                  <c:v>44660</c:v>
                </c:pt>
                <c:pt idx="40">
                  <c:v>44661</c:v>
                </c:pt>
                <c:pt idx="41">
                  <c:v>44662</c:v>
                </c:pt>
                <c:pt idx="42">
                  <c:v>44663</c:v>
                </c:pt>
                <c:pt idx="43">
                  <c:v>44664</c:v>
                </c:pt>
                <c:pt idx="44">
                  <c:v>44665</c:v>
                </c:pt>
                <c:pt idx="45">
                  <c:v>44666</c:v>
                </c:pt>
                <c:pt idx="46">
                  <c:v>44667</c:v>
                </c:pt>
                <c:pt idx="47">
                  <c:v>44668</c:v>
                </c:pt>
                <c:pt idx="48">
                  <c:v>44669</c:v>
                </c:pt>
                <c:pt idx="49">
                  <c:v>44670</c:v>
                </c:pt>
                <c:pt idx="50">
                  <c:v>44671</c:v>
                </c:pt>
                <c:pt idx="51">
                  <c:v>44672</c:v>
                </c:pt>
                <c:pt idx="52">
                  <c:v>44673</c:v>
                </c:pt>
                <c:pt idx="53">
                  <c:v>44674</c:v>
                </c:pt>
                <c:pt idx="54">
                  <c:v>44675</c:v>
                </c:pt>
                <c:pt idx="55">
                  <c:v>44676</c:v>
                </c:pt>
                <c:pt idx="56">
                  <c:v>44677</c:v>
                </c:pt>
                <c:pt idx="57">
                  <c:v>44678</c:v>
                </c:pt>
                <c:pt idx="58">
                  <c:v>44679</c:v>
                </c:pt>
                <c:pt idx="59">
                  <c:v>44680</c:v>
                </c:pt>
                <c:pt idx="60">
                  <c:v>44681</c:v>
                </c:pt>
                <c:pt idx="61">
                  <c:v>44682</c:v>
                </c:pt>
                <c:pt idx="62">
                  <c:v>44683</c:v>
                </c:pt>
                <c:pt idx="63">
                  <c:v>44684</c:v>
                </c:pt>
                <c:pt idx="64">
                  <c:v>44685</c:v>
                </c:pt>
                <c:pt idx="65">
                  <c:v>44686</c:v>
                </c:pt>
                <c:pt idx="66">
                  <c:v>44687</c:v>
                </c:pt>
                <c:pt idx="67">
                  <c:v>44688</c:v>
                </c:pt>
                <c:pt idx="68">
                  <c:v>44689</c:v>
                </c:pt>
                <c:pt idx="69">
                  <c:v>44690</c:v>
                </c:pt>
                <c:pt idx="70">
                  <c:v>44691</c:v>
                </c:pt>
                <c:pt idx="71">
                  <c:v>44692</c:v>
                </c:pt>
                <c:pt idx="72">
                  <c:v>44693</c:v>
                </c:pt>
                <c:pt idx="73">
                  <c:v>44694</c:v>
                </c:pt>
                <c:pt idx="74">
                  <c:v>44695</c:v>
                </c:pt>
                <c:pt idx="75">
                  <c:v>44696</c:v>
                </c:pt>
                <c:pt idx="76">
                  <c:v>44697</c:v>
                </c:pt>
                <c:pt idx="77">
                  <c:v>44698</c:v>
                </c:pt>
                <c:pt idx="78">
                  <c:v>44699</c:v>
                </c:pt>
                <c:pt idx="79">
                  <c:v>44700</c:v>
                </c:pt>
                <c:pt idx="80">
                  <c:v>44701</c:v>
                </c:pt>
                <c:pt idx="81">
                  <c:v>44702</c:v>
                </c:pt>
                <c:pt idx="82">
                  <c:v>44703</c:v>
                </c:pt>
                <c:pt idx="83">
                  <c:v>44704</c:v>
                </c:pt>
                <c:pt idx="84">
                  <c:v>44705</c:v>
                </c:pt>
                <c:pt idx="85">
                  <c:v>44706</c:v>
                </c:pt>
                <c:pt idx="86">
                  <c:v>44707</c:v>
                </c:pt>
                <c:pt idx="87">
                  <c:v>44708</c:v>
                </c:pt>
                <c:pt idx="88">
                  <c:v>44709</c:v>
                </c:pt>
                <c:pt idx="89">
                  <c:v>44710</c:v>
                </c:pt>
                <c:pt idx="90">
                  <c:v>44711</c:v>
                </c:pt>
                <c:pt idx="91">
                  <c:v>44712</c:v>
                </c:pt>
                <c:pt idx="92">
                  <c:v>44713</c:v>
                </c:pt>
              </c:numCache>
            </c:numRef>
          </c:cat>
          <c:val>
            <c:numRef>
              <c:f>Hoja4!$G$4:$G$96</c:f>
              <c:numCache>
                <c:formatCode>0%</c:formatCode>
                <c:ptCount val="93"/>
                <c:pt idx="0">
                  <c:v>0.79591836734693877</c:v>
                </c:pt>
                <c:pt idx="1">
                  <c:v>0.80612244897959184</c:v>
                </c:pt>
                <c:pt idx="2">
                  <c:v>0.87755102040816324</c:v>
                </c:pt>
                <c:pt idx="3">
                  <c:v>0.84693877551020413</c:v>
                </c:pt>
                <c:pt idx="4">
                  <c:v>0.87755102040816324</c:v>
                </c:pt>
                <c:pt idx="5">
                  <c:v>0.76530612244897955</c:v>
                </c:pt>
                <c:pt idx="6">
                  <c:v>0.82653061224489799</c:v>
                </c:pt>
                <c:pt idx="7">
                  <c:v>0.82653061224489799</c:v>
                </c:pt>
                <c:pt idx="8">
                  <c:v>0.81632653061224492</c:v>
                </c:pt>
                <c:pt idx="9">
                  <c:v>0.83673469387755106</c:v>
                </c:pt>
                <c:pt idx="10">
                  <c:v>0.80612244897959184</c:v>
                </c:pt>
                <c:pt idx="11">
                  <c:v>0.75510204081632648</c:v>
                </c:pt>
                <c:pt idx="12">
                  <c:v>0.73469387755102045</c:v>
                </c:pt>
                <c:pt idx="13">
                  <c:v>0.7857142857142857</c:v>
                </c:pt>
                <c:pt idx="14">
                  <c:v>0.83673469387755106</c:v>
                </c:pt>
                <c:pt idx="15">
                  <c:v>0.76530612244897955</c:v>
                </c:pt>
                <c:pt idx="16">
                  <c:v>0.82653061224489799</c:v>
                </c:pt>
                <c:pt idx="17">
                  <c:v>0.86734693877551017</c:v>
                </c:pt>
                <c:pt idx="18">
                  <c:v>0.8571428571428571</c:v>
                </c:pt>
                <c:pt idx="19">
                  <c:v>0.83673469387755106</c:v>
                </c:pt>
                <c:pt idx="20">
                  <c:v>0.8571428571428571</c:v>
                </c:pt>
                <c:pt idx="21">
                  <c:v>0.84693877551020413</c:v>
                </c:pt>
                <c:pt idx="22">
                  <c:v>0.82653061224489799</c:v>
                </c:pt>
                <c:pt idx="23">
                  <c:v>0.79591836734693877</c:v>
                </c:pt>
                <c:pt idx="24">
                  <c:v>0.83673469387755106</c:v>
                </c:pt>
                <c:pt idx="25">
                  <c:v>0.82653061224489799</c:v>
                </c:pt>
                <c:pt idx="26">
                  <c:v>0.84693877551020413</c:v>
                </c:pt>
                <c:pt idx="27">
                  <c:v>0.8571428571428571</c:v>
                </c:pt>
                <c:pt idx="28">
                  <c:v>0.84158415841584155</c:v>
                </c:pt>
                <c:pt idx="29">
                  <c:v>0.85148514851485146</c:v>
                </c:pt>
                <c:pt idx="30">
                  <c:v>0.85148514851485146</c:v>
                </c:pt>
                <c:pt idx="31">
                  <c:v>0.87254901960784315</c:v>
                </c:pt>
                <c:pt idx="32">
                  <c:v>0.86274509803921573</c:v>
                </c:pt>
                <c:pt idx="33">
                  <c:v>0.87755102040816324</c:v>
                </c:pt>
                <c:pt idx="34">
                  <c:v>0.90196078431372551</c:v>
                </c:pt>
                <c:pt idx="35">
                  <c:v>0.90196078431372551</c:v>
                </c:pt>
                <c:pt idx="36">
                  <c:v>0.85849056603773588</c:v>
                </c:pt>
                <c:pt idx="37">
                  <c:v>0.86792452830188682</c:v>
                </c:pt>
                <c:pt idx="38">
                  <c:v>0.81132075471698117</c:v>
                </c:pt>
                <c:pt idx="39">
                  <c:v>0.80188679245283023</c:v>
                </c:pt>
                <c:pt idx="40">
                  <c:v>0.78301886792452835</c:v>
                </c:pt>
                <c:pt idx="41">
                  <c:v>0.73584905660377353</c:v>
                </c:pt>
                <c:pt idx="42">
                  <c:v>0.73584905660377353</c:v>
                </c:pt>
                <c:pt idx="43">
                  <c:v>0.81818181818181823</c:v>
                </c:pt>
                <c:pt idx="44">
                  <c:v>0.81818181818181823</c:v>
                </c:pt>
                <c:pt idx="45">
                  <c:v>0.84545454545454546</c:v>
                </c:pt>
                <c:pt idx="46">
                  <c:v>0.8</c:v>
                </c:pt>
                <c:pt idx="47">
                  <c:v>0.81818181818181823</c:v>
                </c:pt>
                <c:pt idx="48">
                  <c:v>0.84545454545454546</c:v>
                </c:pt>
                <c:pt idx="49">
                  <c:v>0.79646017699115046</c:v>
                </c:pt>
                <c:pt idx="50">
                  <c:v>0.84070796460176989</c:v>
                </c:pt>
                <c:pt idx="51">
                  <c:v>0.78947368421052633</c:v>
                </c:pt>
                <c:pt idx="52">
                  <c:v>0.85964912280701755</c:v>
                </c:pt>
                <c:pt idx="53">
                  <c:v>0.80701754385964908</c:v>
                </c:pt>
                <c:pt idx="54">
                  <c:v>0.78947368421052633</c:v>
                </c:pt>
                <c:pt idx="55">
                  <c:v>0.7338709677419355</c:v>
                </c:pt>
                <c:pt idx="56">
                  <c:v>0.7661290322580645</c:v>
                </c:pt>
                <c:pt idx="57">
                  <c:v>0.84677419354838712</c:v>
                </c:pt>
                <c:pt idx="58">
                  <c:v>0.92741935483870963</c:v>
                </c:pt>
                <c:pt idx="59">
                  <c:v>0.89516129032258063</c:v>
                </c:pt>
                <c:pt idx="60">
                  <c:v>0.87903225806451613</c:v>
                </c:pt>
                <c:pt idx="61">
                  <c:v>0.83870967741935487</c:v>
                </c:pt>
                <c:pt idx="62">
                  <c:v>0.72580645161290325</c:v>
                </c:pt>
                <c:pt idx="63">
                  <c:v>0.83870967741935487</c:v>
                </c:pt>
                <c:pt idx="64">
                  <c:v>0.88709677419354838</c:v>
                </c:pt>
                <c:pt idx="65">
                  <c:v>0.87096774193548387</c:v>
                </c:pt>
                <c:pt idx="66">
                  <c:v>0.83870967741935487</c:v>
                </c:pt>
                <c:pt idx="67">
                  <c:v>0.83870967741935487</c:v>
                </c:pt>
                <c:pt idx="68">
                  <c:v>0.87903225806451613</c:v>
                </c:pt>
                <c:pt idx="69">
                  <c:v>0.87096774193548387</c:v>
                </c:pt>
                <c:pt idx="70">
                  <c:v>0.76296296296296295</c:v>
                </c:pt>
                <c:pt idx="71">
                  <c:v>0.85365853658536583</c:v>
                </c:pt>
                <c:pt idx="72">
                  <c:v>0.80487804878048785</c:v>
                </c:pt>
                <c:pt idx="73">
                  <c:v>0.84684684684684686</c:v>
                </c:pt>
                <c:pt idx="74">
                  <c:v>0.83783783783783783</c:v>
                </c:pt>
                <c:pt idx="75">
                  <c:v>0.83783783783783783</c:v>
                </c:pt>
                <c:pt idx="76">
                  <c:v>0.8288288288288288</c:v>
                </c:pt>
                <c:pt idx="77">
                  <c:v>0.8288288288288288</c:v>
                </c:pt>
                <c:pt idx="78">
                  <c:v>0.80180180180180183</c:v>
                </c:pt>
                <c:pt idx="79">
                  <c:v>0.83783783783783783</c:v>
                </c:pt>
                <c:pt idx="80">
                  <c:v>0.81981981981981977</c:v>
                </c:pt>
                <c:pt idx="81">
                  <c:v>0.83185840707964598</c:v>
                </c:pt>
                <c:pt idx="82">
                  <c:v>0.84070796460176989</c:v>
                </c:pt>
                <c:pt idx="83">
                  <c:v>0.84955752212389379</c:v>
                </c:pt>
                <c:pt idx="84">
                  <c:v>0.8584070796460177</c:v>
                </c:pt>
                <c:pt idx="85">
                  <c:v>0.82300884955752207</c:v>
                </c:pt>
                <c:pt idx="86">
                  <c:v>0.8584070796460177</c:v>
                </c:pt>
                <c:pt idx="87">
                  <c:v>0.84955752212389379</c:v>
                </c:pt>
                <c:pt idx="88">
                  <c:v>0.84166666666666667</c:v>
                </c:pt>
                <c:pt idx="89">
                  <c:v>0.84166666666666667</c:v>
                </c:pt>
                <c:pt idx="90">
                  <c:v>0.796875</c:v>
                </c:pt>
                <c:pt idx="91">
                  <c:v>0.89147286821705429</c:v>
                </c:pt>
                <c:pt idx="92">
                  <c:v>0.88617886178861793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DF-4AB2-BA03-60C025FF8991}"/>
            </c:ext>
          </c:extLst>
        </c:ser>
        <c:ser>
          <c:idx val="2"/>
          <c:order val="2"/>
          <c:tx>
            <c:strRef>
              <c:f>Hoja4!$H$3</c:f>
              <c:strCache>
                <c:ptCount val="1"/>
                <c:pt idx="0">
                  <c:v>%
OCUPACION INTENSIVO PEDIATRIA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2793176972281457E-2"/>
                  <c:y val="-8.97138437741686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FDF-4AB2-BA03-60C025FF8991}"/>
                </c:ext>
              </c:extLst>
            </c:dLbl>
            <c:dLbl>
              <c:idx val="92"/>
              <c:layout>
                <c:manualLayout>
                  <c:x val="-7.10732054015657E-3"/>
                  <c:y val="6.80587780355761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FDF-4AB2-BA03-60C025FF8991}"/>
                </c:ext>
              </c:extLst>
            </c:dLbl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Hoja4!$E$4:$E$96</c:f>
              <c:numCache>
                <c:formatCode>m/d/yyyy</c:formatCode>
                <c:ptCount val="93"/>
                <c:pt idx="0">
                  <c:v>44621</c:v>
                </c:pt>
                <c:pt idx="1">
                  <c:v>44622</c:v>
                </c:pt>
                <c:pt idx="2">
                  <c:v>44623</c:v>
                </c:pt>
                <c:pt idx="3">
                  <c:v>44624</c:v>
                </c:pt>
                <c:pt idx="4">
                  <c:v>44625</c:v>
                </c:pt>
                <c:pt idx="5">
                  <c:v>44626</c:v>
                </c:pt>
                <c:pt idx="6">
                  <c:v>44627</c:v>
                </c:pt>
                <c:pt idx="7">
                  <c:v>44628</c:v>
                </c:pt>
                <c:pt idx="8">
                  <c:v>44629</c:v>
                </c:pt>
                <c:pt idx="9">
                  <c:v>44630</c:v>
                </c:pt>
                <c:pt idx="10">
                  <c:v>44631</c:v>
                </c:pt>
                <c:pt idx="11">
                  <c:v>44632</c:v>
                </c:pt>
                <c:pt idx="12">
                  <c:v>44633</c:v>
                </c:pt>
                <c:pt idx="13">
                  <c:v>44634</c:v>
                </c:pt>
                <c:pt idx="14">
                  <c:v>44635</c:v>
                </c:pt>
                <c:pt idx="15">
                  <c:v>44636</c:v>
                </c:pt>
                <c:pt idx="16">
                  <c:v>44637</c:v>
                </c:pt>
                <c:pt idx="17">
                  <c:v>44638</c:v>
                </c:pt>
                <c:pt idx="18">
                  <c:v>44639</c:v>
                </c:pt>
                <c:pt idx="19">
                  <c:v>44640</c:v>
                </c:pt>
                <c:pt idx="20">
                  <c:v>44641</c:v>
                </c:pt>
                <c:pt idx="21">
                  <c:v>44642</c:v>
                </c:pt>
                <c:pt idx="22">
                  <c:v>44643</c:v>
                </c:pt>
                <c:pt idx="23">
                  <c:v>44644</c:v>
                </c:pt>
                <c:pt idx="24">
                  <c:v>44645</c:v>
                </c:pt>
                <c:pt idx="25">
                  <c:v>44646</c:v>
                </c:pt>
                <c:pt idx="26">
                  <c:v>44647</c:v>
                </c:pt>
                <c:pt idx="27">
                  <c:v>44648</c:v>
                </c:pt>
                <c:pt idx="28">
                  <c:v>44649</c:v>
                </c:pt>
                <c:pt idx="29">
                  <c:v>44650</c:v>
                </c:pt>
                <c:pt idx="30">
                  <c:v>44651</c:v>
                </c:pt>
                <c:pt idx="31">
                  <c:v>44652</c:v>
                </c:pt>
                <c:pt idx="32">
                  <c:v>44653</c:v>
                </c:pt>
                <c:pt idx="33">
                  <c:v>44654</c:v>
                </c:pt>
                <c:pt idx="34">
                  <c:v>44655</c:v>
                </c:pt>
                <c:pt idx="35">
                  <c:v>44656</c:v>
                </c:pt>
                <c:pt idx="36">
                  <c:v>44657</c:v>
                </c:pt>
                <c:pt idx="37">
                  <c:v>44658</c:v>
                </c:pt>
                <c:pt idx="38">
                  <c:v>44659</c:v>
                </c:pt>
                <c:pt idx="39">
                  <c:v>44660</c:v>
                </c:pt>
                <c:pt idx="40">
                  <c:v>44661</c:v>
                </c:pt>
                <c:pt idx="41">
                  <c:v>44662</c:v>
                </c:pt>
                <c:pt idx="42">
                  <c:v>44663</c:v>
                </c:pt>
                <c:pt idx="43">
                  <c:v>44664</c:v>
                </c:pt>
                <c:pt idx="44">
                  <c:v>44665</c:v>
                </c:pt>
                <c:pt idx="45">
                  <c:v>44666</c:v>
                </c:pt>
                <c:pt idx="46">
                  <c:v>44667</c:v>
                </c:pt>
                <c:pt idx="47">
                  <c:v>44668</c:v>
                </c:pt>
                <c:pt idx="48">
                  <c:v>44669</c:v>
                </c:pt>
                <c:pt idx="49">
                  <c:v>44670</c:v>
                </c:pt>
                <c:pt idx="50">
                  <c:v>44671</c:v>
                </c:pt>
                <c:pt idx="51">
                  <c:v>44672</c:v>
                </c:pt>
                <c:pt idx="52">
                  <c:v>44673</c:v>
                </c:pt>
                <c:pt idx="53">
                  <c:v>44674</c:v>
                </c:pt>
                <c:pt idx="54">
                  <c:v>44675</c:v>
                </c:pt>
                <c:pt idx="55">
                  <c:v>44676</c:v>
                </c:pt>
                <c:pt idx="56">
                  <c:v>44677</c:v>
                </c:pt>
                <c:pt idx="57">
                  <c:v>44678</c:v>
                </c:pt>
                <c:pt idx="58">
                  <c:v>44679</c:v>
                </c:pt>
                <c:pt idx="59">
                  <c:v>44680</c:v>
                </c:pt>
                <c:pt idx="60">
                  <c:v>44681</c:v>
                </c:pt>
                <c:pt idx="61">
                  <c:v>44682</c:v>
                </c:pt>
                <c:pt idx="62">
                  <c:v>44683</c:v>
                </c:pt>
                <c:pt idx="63">
                  <c:v>44684</c:v>
                </c:pt>
                <c:pt idx="64">
                  <c:v>44685</c:v>
                </c:pt>
                <c:pt idx="65">
                  <c:v>44686</c:v>
                </c:pt>
                <c:pt idx="66">
                  <c:v>44687</c:v>
                </c:pt>
                <c:pt idx="67">
                  <c:v>44688</c:v>
                </c:pt>
                <c:pt idx="68">
                  <c:v>44689</c:v>
                </c:pt>
                <c:pt idx="69">
                  <c:v>44690</c:v>
                </c:pt>
                <c:pt idx="70">
                  <c:v>44691</c:v>
                </c:pt>
                <c:pt idx="71">
                  <c:v>44692</c:v>
                </c:pt>
                <c:pt idx="72">
                  <c:v>44693</c:v>
                </c:pt>
                <c:pt idx="73">
                  <c:v>44694</c:v>
                </c:pt>
                <c:pt idx="74">
                  <c:v>44695</c:v>
                </c:pt>
                <c:pt idx="75">
                  <c:v>44696</c:v>
                </c:pt>
                <c:pt idx="76">
                  <c:v>44697</c:v>
                </c:pt>
                <c:pt idx="77">
                  <c:v>44698</c:v>
                </c:pt>
                <c:pt idx="78">
                  <c:v>44699</c:v>
                </c:pt>
                <c:pt idx="79">
                  <c:v>44700</c:v>
                </c:pt>
                <c:pt idx="80">
                  <c:v>44701</c:v>
                </c:pt>
                <c:pt idx="81">
                  <c:v>44702</c:v>
                </c:pt>
                <c:pt idx="82">
                  <c:v>44703</c:v>
                </c:pt>
                <c:pt idx="83">
                  <c:v>44704</c:v>
                </c:pt>
                <c:pt idx="84">
                  <c:v>44705</c:v>
                </c:pt>
                <c:pt idx="85">
                  <c:v>44706</c:v>
                </c:pt>
                <c:pt idx="86">
                  <c:v>44707</c:v>
                </c:pt>
                <c:pt idx="87">
                  <c:v>44708</c:v>
                </c:pt>
                <c:pt idx="88">
                  <c:v>44709</c:v>
                </c:pt>
                <c:pt idx="89">
                  <c:v>44710</c:v>
                </c:pt>
                <c:pt idx="90">
                  <c:v>44711</c:v>
                </c:pt>
                <c:pt idx="91">
                  <c:v>44712</c:v>
                </c:pt>
                <c:pt idx="92">
                  <c:v>44713</c:v>
                </c:pt>
              </c:numCache>
            </c:numRef>
          </c:cat>
          <c:val>
            <c:numRef>
              <c:f>Hoja4!$H$4:$H$96</c:f>
              <c:numCache>
                <c:formatCode>0%</c:formatCode>
                <c:ptCount val="93"/>
                <c:pt idx="0">
                  <c:v>0.87378640776699024</c:v>
                </c:pt>
                <c:pt idx="1">
                  <c:v>0.87378640776699024</c:v>
                </c:pt>
                <c:pt idx="2">
                  <c:v>0.87922705314009664</c:v>
                </c:pt>
                <c:pt idx="3">
                  <c:v>0.88405797101449279</c:v>
                </c:pt>
                <c:pt idx="4">
                  <c:v>0.84541062801932365</c:v>
                </c:pt>
                <c:pt idx="5">
                  <c:v>0.85024154589371981</c:v>
                </c:pt>
                <c:pt idx="6">
                  <c:v>0.86956521739130432</c:v>
                </c:pt>
                <c:pt idx="7">
                  <c:v>0.82608695652173914</c:v>
                </c:pt>
                <c:pt idx="8">
                  <c:v>0.85990338164251212</c:v>
                </c:pt>
                <c:pt idx="9">
                  <c:v>0.85024154589371981</c:v>
                </c:pt>
                <c:pt idx="10">
                  <c:v>0.83091787439613529</c:v>
                </c:pt>
                <c:pt idx="11">
                  <c:v>0.84057971014492749</c:v>
                </c:pt>
                <c:pt idx="12">
                  <c:v>0.83574879227053145</c:v>
                </c:pt>
                <c:pt idx="13">
                  <c:v>0.82125603864734298</c:v>
                </c:pt>
                <c:pt idx="14">
                  <c:v>0.85507246376811596</c:v>
                </c:pt>
                <c:pt idx="15">
                  <c:v>0.83091787439613529</c:v>
                </c:pt>
                <c:pt idx="16">
                  <c:v>0.85507246376811596</c:v>
                </c:pt>
                <c:pt idx="17">
                  <c:v>0.86473429951690817</c:v>
                </c:pt>
                <c:pt idx="18">
                  <c:v>0.87922705314009664</c:v>
                </c:pt>
                <c:pt idx="19">
                  <c:v>0.86956521739130432</c:v>
                </c:pt>
                <c:pt idx="20">
                  <c:v>0.90821256038647347</c:v>
                </c:pt>
                <c:pt idx="21">
                  <c:v>0.87922705314009664</c:v>
                </c:pt>
                <c:pt idx="22">
                  <c:v>0.91787439613526567</c:v>
                </c:pt>
                <c:pt idx="23">
                  <c:v>0.90338164251207731</c:v>
                </c:pt>
                <c:pt idx="24">
                  <c:v>0.91787439613526567</c:v>
                </c:pt>
                <c:pt idx="25">
                  <c:v>0.893719806763285</c:v>
                </c:pt>
                <c:pt idx="26">
                  <c:v>0.92753623188405798</c:v>
                </c:pt>
                <c:pt idx="27">
                  <c:v>0.92753623188405798</c:v>
                </c:pt>
                <c:pt idx="28">
                  <c:v>0.90821256038647347</c:v>
                </c:pt>
                <c:pt idx="29">
                  <c:v>0.92270531400966183</c:v>
                </c:pt>
                <c:pt idx="30">
                  <c:v>0.96135265700483097</c:v>
                </c:pt>
                <c:pt idx="31">
                  <c:v>0.91787439613526567</c:v>
                </c:pt>
                <c:pt idx="32">
                  <c:v>0.94202898550724634</c:v>
                </c:pt>
                <c:pt idx="33">
                  <c:v>0.90821256038647347</c:v>
                </c:pt>
                <c:pt idx="34">
                  <c:v>0.88888888888888884</c:v>
                </c:pt>
                <c:pt idx="35">
                  <c:v>0.88888888888888884</c:v>
                </c:pt>
                <c:pt idx="36">
                  <c:v>0.89855072463768115</c:v>
                </c:pt>
                <c:pt idx="37">
                  <c:v>0.86473429951690817</c:v>
                </c:pt>
                <c:pt idx="38">
                  <c:v>0.90338164251207731</c:v>
                </c:pt>
                <c:pt idx="39">
                  <c:v>0.893719806763285</c:v>
                </c:pt>
                <c:pt idx="40">
                  <c:v>0.85990338164251212</c:v>
                </c:pt>
                <c:pt idx="41">
                  <c:v>0.893719806763285</c:v>
                </c:pt>
                <c:pt idx="42">
                  <c:v>0.87922705314009664</c:v>
                </c:pt>
                <c:pt idx="43">
                  <c:v>0.88571428571428568</c:v>
                </c:pt>
                <c:pt idx="44">
                  <c:v>0.90476190476190477</c:v>
                </c:pt>
                <c:pt idx="45">
                  <c:v>0.91428571428571426</c:v>
                </c:pt>
                <c:pt idx="46">
                  <c:v>0.95714285714285718</c:v>
                </c:pt>
                <c:pt idx="47">
                  <c:v>0.91428571428571426</c:v>
                </c:pt>
                <c:pt idx="48">
                  <c:v>0.919047619047619</c:v>
                </c:pt>
                <c:pt idx="49">
                  <c:v>0.80444444444444441</c:v>
                </c:pt>
                <c:pt idx="50">
                  <c:v>0.84444444444444444</c:v>
                </c:pt>
                <c:pt idx="51">
                  <c:v>0.87111111111111106</c:v>
                </c:pt>
                <c:pt idx="52">
                  <c:v>0.88</c:v>
                </c:pt>
                <c:pt idx="53">
                  <c:v>0.87555555555555553</c:v>
                </c:pt>
                <c:pt idx="54">
                  <c:v>0.89333333333333331</c:v>
                </c:pt>
                <c:pt idx="55">
                  <c:v>0.89302325581395348</c:v>
                </c:pt>
                <c:pt idx="56">
                  <c:v>0.92558139534883721</c:v>
                </c:pt>
                <c:pt idx="57">
                  <c:v>0.9023255813953488</c:v>
                </c:pt>
                <c:pt idx="58">
                  <c:v>0.88372093023255816</c:v>
                </c:pt>
                <c:pt idx="59">
                  <c:v>0.90697674418604646</c:v>
                </c:pt>
                <c:pt idx="60">
                  <c:v>0.92093023255813955</c:v>
                </c:pt>
                <c:pt idx="61">
                  <c:v>0.89302325581395348</c:v>
                </c:pt>
                <c:pt idx="62">
                  <c:v>0.73023255813953492</c:v>
                </c:pt>
                <c:pt idx="63">
                  <c:v>0.89767441860465114</c:v>
                </c:pt>
                <c:pt idx="64">
                  <c:v>0.91162790697674423</c:v>
                </c:pt>
                <c:pt idx="65">
                  <c:v>0.91162790697674423</c:v>
                </c:pt>
                <c:pt idx="66">
                  <c:v>0.91627906976744189</c:v>
                </c:pt>
                <c:pt idx="67">
                  <c:v>0.91627906976744189</c:v>
                </c:pt>
                <c:pt idx="68">
                  <c:v>0.93488372093023253</c:v>
                </c:pt>
                <c:pt idx="69">
                  <c:v>0.93488372093023253</c:v>
                </c:pt>
                <c:pt idx="70">
                  <c:v>0.93953488372093019</c:v>
                </c:pt>
                <c:pt idx="71">
                  <c:v>0.91627906976744189</c:v>
                </c:pt>
                <c:pt idx="72">
                  <c:v>0.91627906976744189</c:v>
                </c:pt>
                <c:pt idx="73">
                  <c:v>0.90566037735849059</c:v>
                </c:pt>
                <c:pt idx="74">
                  <c:v>0.92452830188679247</c:v>
                </c:pt>
                <c:pt idx="75">
                  <c:v>0.92924528301886788</c:v>
                </c:pt>
                <c:pt idx="76">
                  <c:v>0.92452830188679247</c:v>
                </c:pt>
                <c:pt idx="77">
                  <c:v>0.92924528301886788</c:v>
                </c:pt>
                <c:pt idx="78">
                  <c:v>0.93867924528301883</c:v>
                </c:pt>
                <c:pt idx="79">
                  <c:v>0.95754716981132071</c:v>
                </c:pt>
                <c:pt idx="80">
                  <c:v>0.95754716981132071</c:v>
                </c:pt>
                <c:pt idx="81">
                  <c:v>0.86324786324786329</c:v>
                </c:pt>
                <c:pt idx="82">
                  <c:v>0.83539094650205759</c:v>
                </c:pt>
                <c:pt idx="83">
                  <c:v>0.84362139917695478</c:v>
                </c:pt>
                <c:pt idx="84">
                  <c:v>0.89068825910931171</c:v>
                </c:pt>
                <c:pt idx="85">
                  <c:v>0.90283400809716596</c:v>
                </c:pt>
                <c:pt idx="86">
                  <c:v>0.89068825910931171</c:v>
                </c:pt>
                <c:pt idx="87">
                  <c:v>0.90283400809716596</c:v>
                </c:pt>
                <c:pt idx="88">
                  <c:v>0.85317460317460314</c:v>
                </c:pt>
                <c:pt idx="89">
                  <c:v>0.85317460317460314</c:v>
                </c:pt>
                <c:pt idx="90">
                  <c:v>0.86111111111111116</c:v>
                </c:pt>
                <c:pt idx="91">
                  <c:v>0.8571428571428571</c:v>
                </c:pt>
                <c:pt idx="92">
                  <c:v>0.81132075471698117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DF-4AB2-BA03-60C025FF8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90293832"/>
        <c:axId val="790292264"/>
      </c:lineChart>
      <c:dateAx>
        <c:axId val="79029383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292264"/>
        <c:crosses val="autoZero"/>
        <c:auto val="1"/>
        <c:lblOffset val="100"/>
        <c:baseTimeUnit val="days"/>
      </c:dateAx>
      <c:valAx>
        <c:axId val="790292264"/>
        <c:scaling>
          <c:orientation val="minMax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293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762000</xdr:colOff>
          <xdr:row>13</xdr:row>
          <xdr:rowOff>0</xdr:rowOff>
        </xdr:from>
        <xdr:to>
          <xdr:col>15</xdr:col>
          <xdr:colOff>104775</xdr:colOff>
          <xdr:row>25</xdr:row>
          <xdr:rowOff>76200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3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</xdr:row>
          <xdr:rowOff>180975</xdr:rowOff>
        </xdr:from>
        <xdr:to>
          <xdr:col>6</xdr:col>
          <xdr:colOff>295275</xdr:colOff>
          <xdr:row>25</xdr:row>
          <xdr:rowOff>66675</xdr:rowOff>
        </xdr:to>
        <xdr:sp macro="" textlink="">
          <xdr:nvSpPr>
            <xdr:cNvPr id="6147" name="Object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3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1</xdr:row>
      <xdr:rowOff>28575</xdr:rowOff>
    </xdr:from>
    <xdr:to>
      <xdr:col>15</xdr:col>
      <xdr:colOff>28575</xdr:colOff>
      <xdr:row>15</xdr:row>
      <xdr:rowOff>104775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371475</xdr:colOff>
      <xdr:row>16</xdr:row>
      <xdr:rowOff>0</xdr:rowOff>
    </xdr:from>
    <xdr:to>
      <xdr:col>14</xdr:col>
      <xdr:colOff>371475</xdr:colOff>
      <xdr:row>30</xdr:row>
      <xdr:rowOff>76200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219075</xdr:colOff>
      <xdr:row>0</xdr:row>
      <xdr:rowOff>152400</xdr:rowOff>
    </xdr:from>
    <xdr:to>
      <xdr:col>21</xdr:col>
      <xdr:colOff>219075</xdr:colOff>
      <xdr:row>15</xdr:row>
      <xdr:rowOff>38100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333375</xdr:colOff>
      <xdr:row>15</xdr:row>
      <xdr:rowOff>171450</xdr:rowOff>
    </xdr:from>
    <xdr:to>
      <xdr:col>21</xdr:col>
      <xdr:colOff>333375</xdr:colOff>
      <xdr:row>30</xdr:row>
      <xdr:rowOff>57150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44</xdr:row>
      <xdr:rowOff>133349</xdr:rowOff>
    </xdr:from>
    <xdr:to>
      <xdr:col>21</xdr:col>
      <xdr:colOff>200025</xdr:colOff>
      <xdr:row>64</xdr:row>
      <xdr:rowOff>57150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390524</xdr:colOff>
      <xdr:row>116</xdr:row>
      <xdr:rowOff>123825</xdr:rowOff>
    </xdr:from>
    <xdr:to>
      <xdr:col>41</xdr:col>
      <xdr:colOff>19049</xdr:colOff>
      <xdr:row>136</xdr:row>
      <xdr:rowOff>123825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571499</xdr:colOff>
      <xdr:row>75</xdr:row>
      <xdr:rowOff>123825</xdr:rowOff>
    </xdr:from>
    <xdr:to>
      <xdr:col>17</xdr:col>
      <xdr:colOff>657225</xdr:colOff>
      <xdr:row>94</xdr:row>
      <xdr:rowOff>142875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304800</xdr:colOff>
      <xdr:row>63</xdr:row>
      <xdr:rowOff>123825</xdr:rowOff>
    </xdr:from>
    <xdr:to>
      <xdr:col>38</xdr:col>
      <xdr:colOff>171450</xdr:colOff>
      <xdr:row>87</xdr:row>
      <xdr:rowOff>171450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352424</xdr:colOff>
      <xdr:row>37</xdr:row>
      <xdr:rowOff>119061</xdr:rowOff>
    </xdr:from>
    <xdr:to>
      <xdr:col>19</xdr:col>
      <xdr:colOff>533399</xdr:colOff>
      <xdr:row>54</xdr:row>
      <xdr:rowOff>9524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533400</xdr:colOff>
      <xdr:row>69</xdr:row>
      <xdr:rowOff>95250</xdr:rowOff>
    </xdr:from>
    <xdr:to>
      <xdr:col>20</xdr:col>
      <xdr:colOff>323850</xdr:colOff>
      <xdr:row>91</xdr:row>
      <xdr:rowOff>9525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package" Target="../embeddings/Hoja_de_c_lculo_de_Microsoft_Excel1.xlsx"/><Relationship Id="rId5" Type="http://schemas.openxmlformats.org/officeDocument/2006/relationships/image" Target="../media/image1.emf"/><Relationship Id="rId4" Type="http://schemas.openxmlformats.org/officeDocument/2006/relationships/package" Target="../embeddings/Hoja_de_c_lculo_de_Microsoft_Excel.xlsx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N370"/>
  <sheetViews>
    <sheetView tabSelected="1" topLeftCell="B3" zoomScale="120" zoomScaleNormal="120" workbookViewId="0">
      <pane xSplit="1" ySplit="2" topLeftCell="C44" activePane="bottomRight" state="frozen"/>
      <selection pane="topRight" activeCell="C3" sqref="C3"/>
      <selection pane="bottomLeft" activeCell="B5" sqref="B5"/>
      <selection pane="bottomRight" activeCell="AK55" sqref="AK55"/>
    </sheetView>
  </sheetViews>
  <sheetFormatPr baseColWidth="10" defaultColWidth="11.42578125" defaultRowHeight="11.25" x14ac:dyDescent="0.2"/>
  <cols>
    <col min="1" max="2" width="11.42578125" style="75"/>
    <col min="3" max="3" width="11.5703125" style="75" customWidth="1"/>
    <col min="4" max="4" width="11.140625" style="75" customWidth="1"/>
    <col min="5" max="5" width="11.85546875" style="75" customWidth="1"/>
    <col min="6" max="6" width="9.140625" style="75" customWidth="1"/>
    <col min="7" max="7" width="11.42578125" style="75" customWidth="1"/>
    <col min="8" max="8" width="10.85546875" style="75" customWidth="1"/>
    <col min="9" max="9" width="8.5703125" style="75" customWidth="1"/>
    <col min="10" max="10" width="10.5703125" style="75" customWidth="1"/>
    <col min="11" max="11" width="21.140625" style="75" customWidth="1"/>
    <col min="12" max="19" width="11.42578125" style="75" customWidth="1"/>
    <col min="20" max="21" width="11.42578125" style="75"/>
    <col min="22" max="22" width="11.42578125" style="75" customWidth="1"/>
    <col min="23" max="31" width="11.42578125" style="75"/>
    <col min="32" max="32" width="10.140625" style="75" customWidth="1"/>
    <col min="33" max="33" width="11.140625" style="75" customWidth="1"/>
    <col min="34" max="34" width="10" style="75" customWidth="1"/>
    <col min="35" max="35" width="12.140625" style="75" customWidth="1"/>
    <col min="36" max="36" width="11.5703125" style="75" customWidth="1"/>
    <col min="37" max="37" width="11.85546875" style="75" customWidth="1"/>
    <col min="38" max="38" width="9.140625" style="75" customWidth="1"/>
    <col min="39" max="39" width="12.140625" style="75" customWidth="1"/>
    <col min="40" max="40" width="19.42578125" style="75" customWidth="1"/>
    <col min="41" max="16384" width="11.42578125" style="75"/>
  </cols>
  <sheetData>
    <row r="3" spans="2:40" x14ac:dyDescent="0.2">
      <c r="B3" s="123" t="s">
        <v>0</v>
      </c>
      <c r="C3" s="124" t="s">
        <v>1</v>
      </c>
      <c r="D3" s="124"/>
      <c r="E3" s="124"/>
      <c r="F3" s="124"/>
      <c r="G3" s="125" t="s">
        <v>2</v>
      </c>
      <c r="H3" s="126"/>
      <c r="I3" s="126"/>
      <c r="J3" s="126"/>
      <c r="K3" s="127"/>
      <c r="L3" s="128" t="s">
        <v>3</v>
      </c>
      <c r="M3" s="128"/>
      <c r="N3" s="128"/>
      <c r="O3" s="128"/>
      <c r="P3" s="129" t="s">
        <v>4</v>
      </c>
      <c r="Q3" s="129"/>
      <c r="R3" s="129"/>
      <c r="S3" s="129"/>
      <c r="T3" s="130" t="s">
        <v>5</v>
      </c>
      <c r="U3" s="130"/>
      <c r="V3" s="130"/>
      <c r="W3" s="130"/>
      <c r="X3" s="117" t="s">
        <v>6</v>
      </c>
      <c r="Y3" s="117"/>
      <c r="Z3" s="117"/>
      <c r="AA3" s="117"/>
      <c r="AB3" s="118" t="s">
        <v>7</v>
      </c>
      <c r="AC3" s="118"/>
      <c r="AD3" s="118"/>
      <c r="AE3" s="118"/>
      <c r="AF3" s="119" t="s">
        <v>8</v>
      </c>
      <c r="AG3" s="120"/>
      <c r="AH3" s="120"/>
      <c r="AI3" s="120"/>
      <c r="AJ3" s="121"/>
      <c r="AK3" s="122" t="s">
        <v>9</v>
      </c>
      <c r="AL3" s="122"/>
      <c r="AM3" s="122"/>
      <c r="AN3" s="122"/>
    </row>
    <row r="4" spans="2:40" ht="45" x14ac:dyDescent="0.2">
      <c r="B4" s="123"/>
      <c r="C4" s="76" t="s">
        <v>10</v>
      </c>
      <c r="D4" s="76" t="s">
        <v>11</v>
      </c>
      <c r="E4" s="76" t="s">
        <v>12</v>
      </c>
      <c r="F4" s="77" t="s">
        <v>13</v>
      </c>
      <c r="G4" s="78" t="s">
        <v>10</v>
      </c>
      <c r="H4" s="78" t="s">
        <v>11</v>
      </c>
      <c r="I4" s="78" t="s">
        <v>12</v>
      </c>
      <c r="J4" s="79" t="s">
        <v>13</v>
      </c>
      <c r="K4" s="79" t="s">
        <v>14</v>
      </c>
      <c r="L4" s="80" t="s">
        <v>10</v>
      </c>
      <c r="M4" s="80" t="s">
        <v>11</v>
      </c>
      <c r="N4" s="80" t="s">
        <v>12</v>
      </c>
      <c r="O4" s="81" t="s">
        <v>13</v>
      </c>
      <c r="P4" s="82" t="s">
        <v>10</v>
      </c>
      <c r="Q4" s="82" t="s">
        <v>11</v>
      </c>
      <c r="R4" s="82" t="s">
        <v>12</v>
      </c>
      <c r="S4" s="83" t="s">
        <v>13</v>
      </c>
      <c r="T4" s="84" t="s">
        <v>10</v>
      </c>
      <c r="U4" s="84" t="s">
        <v>11</v>
      </c>
      <c r="V4" s="84" t="s">
        <v>12</v>
      </c>
      <c r="W4" s="85" t="s">
        <v>13</v>
      </c>
      <c r="X4" s="86" t="s">
        <v>10</v>
      </c>
      <c r="Y4" s="86" t="s">
        <v>11</v>
      </c>
      <c r="Z4" s="86" t="s">
        <v>12</v>
      </c>
      <c r="AA4" s="87" t="s">
        <v>13</v>
      </c>
      <c r="AB4" s="88" t="s">
        <v>10</v>
      </c>
      <c r="AC4" s="88" t="s">
        <v>11</v>
      </c>
      <c r="AD4" s="88" t="s">
        <v>12</v>
      </c>
      <c r="AE4" s="89" t="s">
        <v>13</v>
      </c>
      <c r="AF4" s="76" t="s">
        <v>10</v>
      </c>
      <c r="AG4" s="76" t="s">
        <v>11</v>
      </c>
      <c r="AH4" s="76" t="s">
        <v>12</v>
      </c>
      <c r="AI4" s="77" t="s">
        <v>13</v>
      </c>
      <c r="AJ4" s="77" t="s">
        <v>15</v>
      </c>
      <c r="AK4" s="90" t="s">
        <v>10</v>
      </c>
      <c r="AL4" s="90" t="s">
        <v>11</v>
      </c>
      <c r="AM4" s="90" t="s">
        <v>12</v>
      </c>
      <c r="AN4" s="91" t="s">
        <v>13</v>
      </c>
    </row>
    <row r="5" spans="2:40" s="114" customFormat="1" ht="12.75" x14ac:dyDescent="0.25">
      <c r="B5" s="113">
        <v>45658</v>
      </c>
      <c r="C5" s="93">
        <v>293</v>
      </c>
      <c r="D5" s="93">
        <v>190</v>
      </c>
      <c r="E5" s="93">
        <v>96</v>
      </c>
      <c r="F5" s="94">
        <v>0.64846416382252559</v>
      </c>
      <c r="G5" s="93">
        <v>1468</v>
      </c>
      <c r="H5" s="93">
        <v>741</v>
      </c>
      <c r="I5" s="93">
        <v>720</v>
      </c>
      <c r="J5" s="94">
        <v>0.50476839237057225</v>
      </c>
      <c r="K5" s="95">
        <v>0</v>
      </c>
      <c r="L5" s="115">
        <v>7500</v>
      </c>
      <c r="M5" s="109">
        <v>5766</v>
      </c>
      <c r="N5" s="109">
        <v>1551</v>
      </c>
      <c r="O5" s="94">
        <v>0.76880000000000004</v>
      </c>
      <c r="P5" s="93">
        <v>329</v>
      </c>
      <c r="Q5" s="93">
        <v>229</v>
      </c>
      <c r="R5" s="93">
        <v>102</v>
      </c>
      <c r="S5" s="98">
        <v>0.69604863221884494</v>
      </c>
      <c r="T5" s="93">
        <v>85</v>
      </c>
      <c r="U5" s="93">
        <v>61</v>
      </c>
      <c r="V5" s="93">
        <v>25</v>
      </c>
      <c r="W5" s="94">
        <v>0.71764705882352942</v>
      </c>
      <c r="X5" s="93">
        <v>484</v>
      </c>
      <c r="Y5" s="93">
        <v>329</v>
      </c>
      <c r="Z5" s="93">
        <v>133</v>
      </c>
      <c r="AA5" s="94">
        <v>0.67975206611570249</v>
      </c>
      <c r="AB5" s="96">
        <v>280</v>
      </c>
      <c r="AC5" s="96">
        <v>199</v>
      </c>
      <c r="AD5" s="96">
        <v>83</v>
      </c>
      <c r="AE5" s="99">
        <v>0.71071428571428574</v>
      </c>
      <c r="AF5" s="100">
        <v>242</v>
      </c>
      <c r="AG5" s="100">
        <v>150</v>
      </c>
      <c r="AH5" s="100">
        <v>90</v>
      </c>
      <c r="AI5" s="101">
        <v>0.6198347107438017</v>
      </c>
      <c r="AJ5" s="102">
        <v>0</v>
      </c>
      <c r="AK5" s="96">
        <v>1114</v>
      </c>
      <c r="AL5" s="96">
        <v>842</v>
      </c>
      <c r="AM5" s="93">
        <v>260</v>
      </c>
      <c r="AN5" s="97">
        <v>0.75583482944344704</v>
      </c>
    </row>
    <row r="6" spans="2:40" ht="12.75" x14ac:dyDescent="0.2">
      <c r="B6" s="92">
        <v>45628</v>
      </c>
      <c r="C6" s="93">
        <v>293</v>
      </c>
      <c r="D6" s="93">
        <v>209</v>
      </c>
      <c r="E6" s="93">
        <v>84</v>
      </c>
      <c r="F6" s="94">
        <v>0.71331058020477811</v>
      </c>
      <c r="G6" s="93">
        <v>1468</v>
      </c>
      <c r="H6" s="93">
        <v>743</v>
      </c>
      <c r="I6" s="93">
        <v>716</v>
      </c>
      <c r="J6" s="94">
        <v>0.5061307901907357</v>
      </c>
      <c r="K6" s="95">
        <f>+G6-G5</f>
        <v>0</v>
      </c>
      <c r="L6" s="96">
        <v>7509</v>
      </c>
      <c r="M6" s="96">
        <v>5747</v>
      </c>
      <c r="N6" s="93">
        <v>1531</v>
      </c>
      <c r="O6" s="97">
        <v>0.76534824876814489</v>
      </c>
      <c r="P6" s="93">
        <v>329</v>
      </c>
      <c r="Q6" s="93">
        <v>219</v>
      </c>
      <c r="R6" s="93">
        <v>111</v>
      </c>
      <c r="S6" s="98">
        <v>0.66565349544072949</v>
      </c>
      <c r="T6" s="93">
        <v>85</v>
      </c>
      <c r="U6" s="93">
        <v>57</v>
      </c>
      <c r="V6" s="93">
        <v>29</v>
      </c>
      <c r="W6" s="94">
        <v>0.6705882352941176</v>
      </c>
      <c r="X6" s="93">
        <v>484</v>
      </c>
      <c r="Y6" s="93">
        <v>340</v>
      </c>
      <c r="Z6" s="93">
        <v>126</v>
      </c>
      <c r="AA6" s="94">
        <v>0.7024793388429752</v>
      </c>
      <c r="AB6" s="96">
        <v>280</v>
      </c>
      <c r="AC6" s="96">
        <v>193</v>
      </c>
      <c r="AD6" s="96">
        <v>87</v>
      </c>
      <c r="AE6" s="99">
        <v>0.68928571428571428</v>
      </c>
      <c r="AF6" s="100">
        <v>242</v>
      </c>
      <c r="AG6" s="100">
        <v>159</v>
      </c>
      <c r="AH6" s="100">
        <v>81</v>
      </c>
      <c r="AI6" s="101">
        <v>0.65702479338842978</v>
      </c>
      <c r="AJ6" s="102">
        <f>+AF6-AF5</f>
        <v>0</v>
      </c>
      <c r="AK6" s="96">
        <v>1114</v>
      </c>
      <c r="AL6" s="96">
        <v>845</v>
      </c>
      <c r="AM6" s="93">
        <v>239</v>
      </c>
      <c r="AN6" s="97">
        <v>0.75852782764811488</v>
      </c>
    </row>
    <row r="7" spans="2:40" ht="12.75" x14ac:dyDescent="0.2">
      <c r="B7" s="92">
        <v>45660</v>
      </c>
      <c r="C7" s="93">
        <v>293</v>
      </c>
      <c r="D7" s="93">
        <v>190</v>
      </c>
      <c r="E7" s="93">
        <v>108</v>
      </c>
      <c r="F7" s="94">
        <v>0.64846416382252559</v>
      </c>
      <c r="G7" s="93">
        <v>1468</v>
      </c>
      <c r="H7" s="93">
        <v>781</v>
      </c>
      <c r="I7" s="93">
        <v>680</v>
      </c>
      <c r="J7" s="94">
        <v>0.53201634877384196</v>
      </c>
      <c r="K7" s="95">
        <f t="shared" ref="K7:K26" si="0">+G7-G6</f>
        <v>0</v>
      </c>
      <c r="L7" s="96">
        <v>7486</v>
      </c>
      <c r="M7" s="96">
        <v>5799</v>
      </c>
      <c r="N7" s="93">
        <v>1492</v>
      </c>
      <c r="O7" s="97">
        <v>0.77464600587763821</v>
      </c>
      <c r="P7" s="93">
        <v>329</v>
      </c>
      <c r="Q7" s="93">
        <v>218</v>
      </c>
      <c r="R7" s="93">
        <v>110</v>
      </c>
      <c r="S7" s="98">
        <v>0.66261398176291797</v>
      </c>
      <c r="T7" s="93">
        <v>85</v>
      </c>
      <c r="U7" s="93">
        <v>50</v>
      </c>
      <c r="V7" s="93">
        <v>36</v>
      </c>
      <c r="W7" s="94">
        <v>0.58823529411764708</v>
      </c>
      <c r="X7" s="93">
        <v>484</v>
      </c>
      <c r="Y7" s="93">
        <v>341</v>
      </c>
      <c r="Z7" s="93">
        <v>126</v>
      </c>
      <c r="AA7" s="94">
        <v>0.70454545454545459</v>
      </c>
      <c r="AB7" s="96">
        <v>280</v>
      </c>
      <c r="AC7" s="96">
        <v>198</v>
      </c>
      <c r="AD7" s="96">
        <v>87</v>
      </c>
      <c r="AE7" s="99">
        <v>0.70714285714285718</v>
      </c>
      <c r="AF7" s="100">
        <v>242</v>
      </c>
      <c r="AG7" s="100">
        <v>159</v>
      </c>
      <c r="AH7" s="100">
        <v>80</v>
      </c>
      <c r="AI7" s="101">
        <v>0.65702479338842978</v>
      </c>
      <c r="AJ7" s="102">
        <f t="shared" ref="AJ7:AJ24" si="1">+AF7-AF6</f>
        <v>0</v>
      </c>
      <c r="AK7" s="96">
        <v>1114</v>
      </c>
      <c r="AL7" s="96">
        <v>897</v>
      </c>
      <c r="AM7" s="93">
        <v>205</v>
      </c>
      <c r="AN7" s="97">
        <v>0.80520646319569122</v>
      </c>
    </row>
    <row r="8" spans="2:40" ht="12.75" x14ac:dyDescent="0.2">
      <c r="B8" s="92">
        <v>45661</v>
      </c>
      <c r="C8" s="93">
        <v>293</v>
      </c>
      <c r="D8" s="93">
        <v>202</v>
      </c>
      <c r="E8" s="93">
        <v>88</v>
      </c>
      <c r="F8" s="94">
        <v>0.68941979522184305</v>
      </c>
      <c r="G8" s="93">
        <v>1468</v>
      </c>
      <c r="H8" s="93">
        <v>822</v>
      </c>
      <c r="I8" s="93">
        <v>639</v>
      </c>
      <c r="J8" s="94">
        <v>0.55994550408719346</v>
      </c>
      <c r="K8" s="95">
        <f t="shared" si="0"/>
        <v>0</v>
      </c>
      <c r="L8" s="96">
        <v>7509</v>
      </c>
      <c r="M8" s="96">
        <v>6107</v>
      </c>
      <c r="N8" s="93">
        <v>1200</v>
      </c>
      <c r="O8" s="97">
        <v>0.81329071780530027</v>
      </c>
      <c r="P8" s="93">
        <v>329</v>
      </c>
      <c r="Q8" s="93">
        <v>230</v>
      </c>
      <c r="R8" s="93">
        <v>99</v>
      </c>
      <c r="S8" s="98">
        <v>0.69908814589665658</v>
      </c>
      <c r="T8" s="93">
        <v>85</v>
      </c>
      <c r="U8" s="93">
        <v>58</v>
      </c>
      <c r="V8" s="93">
        <v>28</v>
      </c>
      <c r="W8" s="94">
        <v>0.68235294117647061</v>
      </c>
      <c r="X8" s="93">
        <v>484</v>
      </c>
      <c r="Y8" s="93">
        <v>351</v>
      </c>
      <c r="Z8" s="93">
        <v>120</v>
      </c>
      <c r="AA8" s="94">
        <v>0.72520661157024791</v>
      </c>
      <c r="AB8" s="96">
        <v>280</v>
      </c>
      <c r="AC8" s="96">
        <v>203</v>
      </c>
      <c r="AD8" s="96">
        <v>77</v>
      </c>
      <c r="AE8" s="99">
        <v>0.72499999999999998</v>
      </c>
      <c r="AF8" s="100">
        <v>242</v>
      </c>
      <c r="AG8" s="100">
        <v>150</v>
      </c>
      <c r="AH8" s="100">
        <v>90</v>
      </c>
      <c r="AI8" s="101">
        <v>0.6198347107438017</v>
      </c>
      <c r="AJ8" s="102">
        <f t="shared" si="1"/>
        <v>0</v>
      </c>
      <c r="AK8" s="96">
        <v>1114</v>
      </c>
      <c r="AL8" s="96">
        <v>889</v>
      </c>
      <c r="AM8" s="93">
        <v>213</v>
      </c>
      <c r="AN8" s="97">
        <v>0.79802513464991021</v>
      </c>
    </row>
    <row r="9" spans="2:40" ht="12.75" x14ac:dyDescent="0.2">
      <c r="B9" s="92">
        <v>45662</v>
      </c>
      <c r="C9" s="93">
        <v>293</v>
      </c>
      <c r="D9" s="93">
        <v>208</v>
      </c>
      <c r="E9" s="93">
        <v>78</v>
      </c>
      <c r="F9" s="94">
        <v>0.70989761092150172</v>
      </c>
      <c r="G9" s="93">
        <v>1468</v>
      </c>
      <c r="H9" s="93">
        <v>859</v>
      </c>
      <c r="I9" s="93">
        <v>601</v>
      </c>
      <c r="J9" s="94">
        <v>0.58514986376021794</v>
      </c>
      <c r="K9" s="95">
        <f t="shared" si="0"/>
        <v>0</v>
      </c>
      <c r="L9" s="96">
        <v>7519</v>
      </c>
      <c r="M9" s="96">
        <v>6082</v>
      </c>
      <c r="N9" s="93">
        <v>1227</v>
      </c>
      <c r="O9" s="97">
        <v>0.8088841601276765</v>
      </c>
      <c r="P9" s="93">
        <v>329</v>
      </c>
      <c r="Q9" s="93">
        <v>227</v>
      </c>
      <c r="R9" s="93">
        <v>102</v>
      </c>
      <c r="S9" s="98">
        <v>0.6899696048632219</v>
      </c>
      <c r="T9" s="93">
        <v>85</v>
      </c>
      <c r="U9" s="93">
        <v>54</v>
      </c>
      <c r="V9" s="93">
        <v>32</v>
      </c>
      <c r="W9" s="94">
        <v>0.63529411764705879</v>
      </c>
      <c r="X9" s="93">
        <v>484</v>
      </c>
      <c r="Y9" s="93">
        <v>359</v>
      </c>
      <c r="Z9" s="93">
        <v>110</v>
      </c>
      <c r="AA9" s="94">
        <v>0.74173553719008267</v>
      </c>
      <c r="AB9" s="96">
        <v>280</v>
      </c>
      <c r="AC9" s="96">
        <v>202</v>
      </c>
      <c r="AD9" s="96">
        <v>78</v>
      </c>
      <c r="AE9" s="99">
        <v>0.72142857142857142</v>
      </c>
      <c r="AF9" s="100">
        <v>242</v>
      </c>
      <c r="AG9" s="100">
        <v>145</v>
      </c>
      <c r="AH9" s="100">
        <v>95</v>
      </c>
      <c r="AI9" s="101">
        <v>0.59917355371900827</v>
      </c>
      <c r="AJ9" s="102">
        <f t="shared" si="1"/>
        <v>0</v>
      </c>
      <c r="AK9" s="96">
        <v>1114</v>
      </c>
      <c r="AL9" s="96">
        <v>913</v>
      </c>
      <c r="AM9" s="93">
        <v>188</v>
      </c>
      <c r="AN9" s="97">
        <v>0.81956912028725315</v>
      </c>
    </row>
    <row r="10" spans="2:40" ht="12.75" x14ac:dyDescent="0.2">
      <c r="B10" s="92">
        <v>45663</v>
      </c>
      <c r="C10" s="93">
        <v>293</v>
      </c>
      <c r="D10" s="93">
        <v>210</v>
      </c>
      <c r="E10" s="93">
        <v>76</v>
      </c>
      <c r="F10" s="94">
        <v>0.71672354948805461</v>
      </c>
      <c r="G10" s="93">
        <v>1468</v>
      </c>
      <c r="H10" s="93">
        <v>897</v>
      </c>
      <c r="I10" s="93">
        <v>563</v>
      </c>
      <c r="J10" s="94">
        <v>0.6110354223433242</v>
      </c>
      <c r="K10" s="95">
        <f t="shared" si="0"/>
        <v>0</v>
      </c>
      <c r="L10" s="96">
        <v>7509</v>
      </c>
      <c r="M10" s="96">
        <v>6096</v>
      </c>
      <c r="N10" s="93">
        <v>1212</v>
      </c>
      <c r="O10" s="97">
        <v>0.81182580902916501</v>
      </c>
      <c r="P10" s="93">
        <v>329</v>
      </c>
      <c r="Q10" s="93">
        <v>227</v>
      </c>
      <c r="R10" s="93">
        <v>102</v>
      </c>
      <c r="S10" s="98">
        <v>0.6899696048632219</v>
      </c>
      <c r="T10" s="93">
        <v>85</v>
      </c>
      <c r="U10" s="93">
        <v>54</v>
      </c>
      <c r="V10" s="93">
        <v>32</v>
      </c>
      <c r="W10" s="94">
        <v>0.63529411764705879</v>
      </c>
      <c r="X10" s="93">
        <v>484</v>
      </c>
      <c r="Y10" s="93">
        <v>360</v>
      </c>
      <c r="Z10" s="93">
        <v>103</v>
      </c>
      <c r="AA10" s="94">
        <v>0.74380165289256195</v>
      </c>
      <c r="AB10" s="96">
        <v>280</v>
      </c>
      <c r="AC10" s="96">
        <v>216</v>
      </c>
      <c r="AD10" s="96">
        <v>64</v>
      </c>
      <c r="AE10" s="99">
        <v>0.77142857142857146</v>
      </c>
      <c r="AF10" s="100">
        <v>242</v>
      </c>
      <c r="AG10" s="100">
        <v>136</v>
      </c>
      <c r="AH10" s="100">
        <v>104</v>
      </c>
      <c r="AI10" s="101">
        <v>0.56198347107438018</v>
      </c>
      <c r="AJ10" s="102">
        <f t="shared" si="1"/>
        <v>0</v>
      </c>
      <c r="AK10" s="96">
        <v>1114</v>
      </c>
      <c r="AL10" s="96">
        <v>916</v>
      </c>
      <c r="AM10" s="93">
        <v>186</v>
      </c>
      <c r="AN10" s="97">
        <v>0.82226211849192099</v>
      </c>
    </row>
    <row r="11" spans="2:40" ht="12.75" x14ac:dyDescent="0.2">
      <c r="B11" s="92">
        <v>45664</v>
      </c>
      <c r="C11" s="93">
        <v>293</v>
      </c>
      <c r="D11" s="93">
        <v>202</v>
      </c>
      <c r="E11" s="93">
        <v>82</v>
      </c>
      <c r="F11" s="94">
        <v>0.68941979522184305</v>
      </c>
      <c r="G11" s="93">
        <v>1468</v>
      </c>
      <c r="H11" s="93">
        <v>926</v>
      </c>
      <c r="I11" s="93">
        <v>524</v>
      </c>
      <c r="J11" s="94">
        <v>0.63079019073569487</v>
      </c>
      <c r="K11" s="95">
        <f t="shared" si="0"/>
        <v>0</v>
      </c>
      <c r="L11" s="96">
        <v>7491</v>
      </c>
      <c r="M11" s="96">
        <v>6182</v>
      </c>
      <c r="N11" s="93">
        <v>1129</v>
      </c>
      <c r="O11" s="97">
        <v>0.82525697503671069</v>
      </c>
      <c r="P11" s="93">
        <v>329</v>
      </c>
      <c r="Q11" s="93">
        <v>224</v>
      </c>
      <c r="R11" s="93">
        <v>105</v>
      </c>
      <c r="S11" s="98">
        <v>0.68085106382978722</v>
      </c>
      <c r="T11" s="93">
        <v>85</v>
      </c>
      <c r="U11" s="93">
        <v>51</v>
      </c>
      <c r="V11" s="93">
        <v>32</v>
      </c>
      <c r="W11" s="94">
        <v>0.6</v>
      </c>
      <c r="X11" s="93">
        <v>484</v>
      </c>
      <c r="Y11" s="93">
        <v>363</v>
      </c>
      <c r="Z11" s="93">
        <v>118</v>
      </c>
      <c r="AA11" s="94">
        <v>0.75</v>
      </c>
      <c r="AB11" s="96">
        <v>280</v>
      </c>
      <c r="AC11" s="96">
        <v>202</v>
      </c>
      <c r="AD11" s="96">
        <v>78</v>
      </c>
      <c r="AE11" s="99">
        <v>0.72142857142857142</v>
      </c>
      <c r="AF11" s="100">
        <v>242</v>
      </c>
      <c r="AG11" s="100">
        <v>141</v>
      </c>
      <c r="AH11" s="100">
        <v>92</v>
      </c>
      <c r="AI11" s="101">
        <v>0.5826446280991735</v>
      </c>
      <c r="AJ11" s="102">
        <f t="shared" si="1"/>
        <v>0</v>
      </c>
      <c r="AK11" s="96">
        <v>1114</v>
      </c>
      <c r="AL11" s="96">
        <v>925</v>
      </c>
      <c r="AM11" s="93">
        <v>177</v>
      </c>
      <c r="AN11" s="97">
        <v>0.83034111310592462</v>
      </c>
    </row>
    <row r="12" spans="2:40" ht="12.75" x14ac:dyDescent="0.2">
      <c r="B12" s="92">
        <v>45665</v>
      </c>
      <c r="C12" s="93">
        <v>293</v>
      </c>
      <c r="D12" s="93">
        <v>211</v>
      </c>
      <c r="E12" s="93">
        <v>85</v>
      </c>
      <c r="F12" s="94">
        <v>0.72013651877133111</v>
      </c>
      <c r="G12" s="93">
        <v>1468</v>
      </c>
      <c r="H12" s="93">
        <v>953</v>
      </c>
      <c r="I12" s="93">
        <v>491</v>
      </c>
      <c r="J12" s="94">
        <v>0.64918256130790186</v>
      </c>
      <c r="K12" s="95">
        <f t="shared" si="0"/>
        <v>0</v>
      </c>
      <c r="L12" s="96">
        <v>7491</v>
      </c>
      <c r="M12" s="96">
        <v>6170</v>
      </c>
      <c r="N12" s="93">
        <v>1144</v>
      </c>
      <c r="O12" s="97">
        <v>0.82365505272994255</v>
      </c>
      <c r="P12" s="93">
        <v>329</v>
      </c>
      <c r="Q12" s="93">
        <v>216</v>
      </c>
      <c r="R12" s="93">
        <v>114</v>
      </c>
      <c r="S12" s="98">
        <v>0.65653495440729481</v>
      </c>
      <c r="T12" s="93">
        <v>85</v>
      </c>
      <c r="U12" s="93">
        <v>58</v>
      </c>
      <c r="V12" s="93">
        <v>28</v>
      </c>
      <c r="W12" s="94">
        <v>0.68235294117647061</v>
      </c>
      <c r="X12" s="93">
        <v>484</v>
      </c>
      <c r="Y12" s="93">
        <v>367</v>
      </c>
      <c r="Z12" s="93">
        <v>109</v>
      </c>
      <c r="AA12" s="94">
        <v>0.75826446280991733</v>
      </c>
      <c r="AB12" s="96">
        <v>280</v>
      </c>
      <c r="AC12" s="96">
        <v>208</v>
      </c>
      <c r="AD12" s="96">
        <v>72</v>
      </c>
      <c r="AE12" s="99">
        <v>0.74285714285714288</v>
      </c>
      <c r="AF12" s="100">
        <v>242</v>
      </c>
      <c r="AG12" s="100">
        <v>161</v>
      </c>
      <c r="AH12" s="100">
        <v>79</v>
      </c>
      <c r="AI12" s="101">
        <v>0.66528925619834711</v>
      </c>
      <c r="AJ12" s="102">
        <f t="shared" si="1"/>
        <v>0</v>
      </c>
      <c r="AK12" s="96">
        <v>1114</v>
      </c>
      <c r="AL12" s="96">
        <v>920</v>
      </c>
      <c r="AM12" s="93">
        <v>181</v>
      </c>
      <c r="AN12" s="97">
        <v>0.82585278276481144</v>
      </c>
    </row>
    <row r="13" spans="2:40" ht="12.75" x14ac:dyDescent="0.2">
      <c r="B13" s="92">
        <v>45666</v>
      </c>
      <c r="C13" s="93">
        <v>293</v>
      </c>
      <c r="D13" s="93">
        <v>207</v>
      </c>
      <c r="E13" s="93">
        <v>77</v>
      </c>
      <c r="F13" s="94">
        <v>0.70648464163822522</v>
      </c>
      <c r="G13" s="93">
        <v>1468</v>
      </c>
      <c r="H13" s="93">
        <v>1009</v>
      </c>
      <c r="I13" s="93">
        <v>451</v>
      </c>
      <c r="J13" s="94">
        <v>0.68732970027247953</v>
      </c>
      <c r="K13" s="95">
        <f t="shared" si="0"/>
        <v>0</v>
      </c>
      <c r="L13" s="96">
        <v>7491</v>
      </c>
      <c r="M13" s="96">
        <v>6283</v>
      </c>
      <c r="N13" s="93">
        <v>1029</v>
      </c>
      <c r="O13" s="97">
        <v>0.83873982111867573</v>
      </c>
      <c r="P13" s="93">
        <v>329</v>
      </c>
      <c r="Q13" s="93">
        <v>214</v>
      </c>
      <c r="R13" s="93">
        <v>115</v>
      </c>
      <c r="S13" s="98">
        <v>0.65045592705167177</v>
      </c>
      <c r="T13" s="93">
        <v>85</v>
      </c>
      <c r="U13" s="93">
        <v>59</v>
      </c>
      <c r="V13" s="93">
        <v>27</v>
      </c>
      <c r="W13" s="94">
        <v>0.69411764705882351</v>
      </c>
      <c r="X13" s="93">
        <v>484</v>
      </c>
      <c r="Y13" s="93">
        <v>363</v>
      </c>
      <c r="Z13" s="93">
        <v>117</v>
      </c>
      <c r="AA13" s="94">
        <v>0.75</v>
      </c>
      <c r="AB13" s="96">
        <v>280</v>
      </c>
      <c r="AC13" s="96">
        <v>215</v>
      </c>
      <c r="AD13" s="96">
        <v>65</v>
      </c>
      <c r="AE13" s="99">
        <v>0.7678571428571429</v>
      </c>
      <c r="AF13" s="100">
        <v>242</v>
      </c>
      <c r="AG13" s="100">
        <v>158</v>
      </c>
      <c r="AH13" s="100">
        <v>82</v>
      </c>
      <c r="AI13" s="101">
        <v>0.65289256198347112</v>
      </c>
      <c r="AJ13" s="102">
        <f t="shared" si="1"/>
        <v>0</v>
      </c>
      <c r="AK13" s="96">
        <v>1114</v>
      </c>
      <c r="AL13" s="96">
        <v>928</v>
      </c>
      <c r="AM13" s="93">
        <v>173</v>
      </c>
      <c r="AN13" s="97">
        <v>0.83303411131059246</v>
      </c>
    </row>
    <row r="14" spans="2:40" ht="12.75" x14ac:dyDescent="0.2">
      <c r="B14" s="92">
        <v>45667</v>
      </c>
      <c r="C14" s="93">
        <v>293</v>
      </c>
      <c r="D14" s="93">
        <v>190</v>
      </c>
      <c r="E14" s="93">
        <v>106</v>
      </c>
      <c r="F14" s="94">
        <v>0.64846416382252559</v>
      </c>
      <c r="G14" s="93">
        <v>1468</v>
      </c>
      <c r="H14" s="93">
        <v>1065</v>
      </c>
      <c r="I14" s="93">
        <v>395</v>
      </c>
      <c r="J14" s="94">
        <v>0.72547683923705719</v>
      </c>
      <c r="K14" s="95">
        <f t="shared" si="0"/>
        <v>0</v>
      </c>
      <c r="L14" s="96">
        <v>7491</v>
      </c>
      <c r="M14" s="96">
        <v>6407</v>
      </c>
      <c r="N14" s="93">
        <v>864</v>
      </c>
      <c r="O14" s="97">
        <v>0.85529301828861304</v>
      </c>
      <c r="P14" s="93">
        <v>329</v>
      </c>
      <c r="Q14" s="93">
        <v>238</v>
      </c>
      <c r="R14" s="93">
        <v>91</v>
      </c>
      <c r="S14" s="98">
        <v>0.72340425531914898</v>
      </c>
      <c r="T14" s="93">
        <v>85</v>
      </c>
      <c r="U14" s="93">
        <v>59</v>
      </c>
      <c r="V14" s="93">
        <v>27</v>
      </c>
      <c r="W14" s="94">
        <v>0.69411764705882351</v>
      </c>
      <c r="X14" s="93">
        <v>484</v>
      </c>
      <c r="Y14" s="93">
        <v>377</v>
      </c>
      <c r="Z14" s="93">
        <v>107</v>
      </c>
      <c r="AA14" s="94">
        <v>0.77892561983471076</v>
      </c>
      <c r="AB14" s="96">
        <v>280</v>
      </c>
      <c r="AC14" s="96">
        <v>209</v>
      </c>
      <c r="AD14" s="96">
        <v>71</v>
      </c>
      <c r="AE14" s="99">
        <v>0.74642857142857144</v>
      </c>
      <c r="AF14" s="100">
        <v>242</v>
      </c>
      <c r="AG14" s="100">
        <v>158</v>
      </c>
      <c r="AH14" s="100">
        <v>82</v>
      </c>
      <c r="AI14" s="101">
        <v>0.65289256198347112</v>
      </c>
      <c r="AJ14" s="102">
        <f t="shared" si="1"/>
        <v>0</v>
      </c>
      <c r="AK14" s="96">
        <v>1114</v>
      </c>
      <c r="AL14" s="96">
        <v>925</v>
      </c>
      <c r="AM14" s="93">
        <v>176</v>
      </c>
      <c r="AN14" s="97">
        <v>0.83034111310592462</v>
      </c>
    </row>
    <row r="15" spans="2:40" ht="12.75" x14ac:dyDescent="0.2">
      <c r="B15" s="92">
        <v>45668</v>
      </c>
      <c r="C15" s="93">
        <v>293</v>
      </c>
      <c r="D15" s="93">
        <v>207</v>
      </c>
      <c r="E15" s="93">
        <v>89</v>
      </c>
      <c r="F15" s="94">
        <v>0.70648464163822522</v>
      </c>
      <c r="G15" s="93">
        <v>1468</v>
      </c>
      <c r="H15" s="93">
        <v>1035</v>
      </c>
      <c r="I15" s="93">
        <v>416</v>
      </c>
      <c r="J15" s="94">
        <v>0.70504087193460485</v>
      </c>
      <c r="K15" s="95">
        <f t="shared" si="0"/>
        <v>0</v>
      </c>
      <c r="L15" s="96">
        <v>7491</v>
      </c>
      <c r="M15" s="96">
        <v>6312</v>
      </c>
      <c r="N15" s="93">
        <v>1015</v>
      </c>
      <c r="O15" s="97">
        <v>0.84261113336003202</v>
      </c>
      <c r="P15" s="93">
        <v>329</v>
      </c>
      <c r="Q15" s="93">
        <v>222</v>
      </c>
      <c r="R15" s="93">
        <v>109</v>
      </c>
      <c r="S15" s="98">
        <v>0.67477203647416417</v>
      </c>
      <c r="T15" s="93">
        <v>85</v>
      </c>
      <c r="U15" s="93">
        <v>60</v>
      </c>
      <c r="V15" s="93">
        <v>26</v>
      </c>
      <c r="W15" s="94">
        <v>0.70588235294117652</v>
      </c>
      <c r="X15" s="93">
        <v>484</v>
      </c>
      <c r="Y15" s="93">
        <v>374</v>
      </c>
      <c r="Z15" s="93">
        <v>102</v>
      </c>
      <c r="AA15" s="94">
        <v>0.77272727272727271</v>
      </c>
      <c r="AB15" s="96">
        <v>280</v>
      </c>
      <c r="AC15" s="96">
        <v>202</v>
      </c>
      <c r="AD15" s="96">
        <v>78</v>
      </c>
      <c r="AE15" s="99">
        <v>0.72142857142857142</v>
      </c>
      <c r="AF15" s="100">
        <v>242</v>
      </c>
      <c r="AG15" s="100">
        <v>160</v>
      </c>
      <c r="AH15" s="100">
        <v>80</v>
      </c>
      <c r="AI15" s="101">
        <v>0.66115702479338845</v>
      </c>
      <c r="AJ15" s="102">
        <f t="shared" si="1"/>
        <v>0</v>
      </c>
      <c r="AK15" s="96">
        <v>1114</v>
      </c>
      <c r="AL15" s="96">
        <v>912</v>
      </c>
      <c r="AM15" s="93">
        <v>189</v>
      </c>
      <c r="AN15" s="97">
        <v>0.81867145421903054</v>
      </c>
    </row>
    <row r="16" spans="2:40" ht="12.75" x14ac:dyDescent="0.2">
      <c r="B16" s="92">
        <v>45669</v>
      </c>
      <c r="C16" s="93">
        <v>293</v>
      </c>
      <c r="D16" s="93">
        <v>224</v>
      </c>
      <c r="E16" s="93">
        <v>74</v>
      </c>
      <c r="F16" s="94">
        <v>0.76450511945392496</v>
      </c>
      <c r="G16" s="93">
        <v>1468</v>
      </c>
      <c r="H16" s="93">
        <v>1074</v>
      </c>
      <c r="I16" s="93">
        <v>377</v>
      </c>
      <c r="J16" s="94">
        <v>0.73160762942779289</v>
      </c>
      <c r="K16" s="95">
        <f t="shared" si="0"/>
        <v>0</v>
      </c>
      <c r="L16" s="96">
        <v>7491</v>
      </c>
      <c r="M16" s="96">
        <v>6349</v>
      </c>
      <c r="N16" s="93">
        <v>975</v>
      </c>
      <c r="O16" s="97">
        <v>0.84755039380590036</v>
      </c>
      <c r="P16" s="93">
        <v>329</v>
      </c>
      <c r="Q16" s="93">
        <v>230</v>
      </c>
      <c r="R16" s="93">
        <v>99</v>
      </c>
      <c r="S16" s="98">
        <v>0.69908814589665658</v>
      </c>
      <c r="T16" s="93">
        <v>85</v>
      </c>
      <c r="U16" s="93">
        <v>60</v>
      </c>
      <c r="V16" s="93">
        <v>26</v>
      </c>
      <c r="W16" s="94">
        <v>0.70588235294117652</v>
      </c>
      <c r="X16" s="93">
        <v>484</v>
      </c>
      <c r="Y16" s="93">
        <v>374</v>
      </c>
      <c r="Z16" s="93">
        <v>107</v>
      </c>
      <c r="AA16" s="94">
        <v>0.77272727272727271</v>
      </c>
      <c r="AB16" s="96">
        <v>280</v>
      </c>
      <c r="AC16" s="96">
        <v>197</v>
      </c>
      <c r="AD16" s="96">
        <v>85</v>
      </c>
      <c r="AE16" s="99">
        <v>0.70357142857142863</v>
      </c>
      <c r="AF16" s="100">
        <v>242</v>
      </c>
      <c r="AG16" s="100">
        <v>155</v>
      </c>
      <c r="AH16" s="100">
        <v>83</v>
      </c>
      <c r="AI16" s="101">
        <v>0.64049586776859502</v>
      </c>
      <c r="AJ16" s="102">
        <f t="shared" si="1"/>
        <v>0</v>
      </c>
      <c r="AK16" s="96">
        <v>1114</v>
      </c>
      <c r="AL16" s="96">
        <v>922</v>
      </c>
      <c r="AM16" s="93">
        <v>179</v>
      </c>
      <c r="AN16" s="97">
        <v>0.82764811490125678</v>
      </c>
    </row>
    <row r="17" spans="2:40" ht="12.75" x14ac:dyDescent="0.2">
      <c r="B17" s="92">
        <v>45670</v>
      </c>
      <c r="C17" s="93">
        <v>293</v>
      </c>
      <c r="D17" s="93">
        <v>200</v>
      </c>
      <c r="E17" s="93">
        <v>97</v>
      </c>
      <c r="F17" s="94">
        <v>0.68259385665529015</v>
      </c>
      <c r="G17" s="93">
        <v>1468</v>
      </c>
      <c r="H17" s="93">
        <v>1100</v>
      </c>
      <c r="I17" s="93">
        <v>350</v>
      </c>
      <c r="J17" s="94">
        <v>0.74931880108991822</v>
      </c>
      <c r="K17" s="95">
        <f t="shared" si="0"/>
        <v>0</v>
      </c>
      <c r="L17" s="96">
        <v>7491</v>
      </c>
      <c r="M17" s="96">
        <v>6519</v>
      </c>
      <c r="N17" s="93">
        <v>770</v>
      </c>
      <c r="O17" s="97">
        <v>0.87024429315178209</v>
      </c>
      <c r="P17" s="93">
        <v>329</v>
      </c>
      <c r="Q17" s="93">
        <v>220</v>
      </c>
      <c r="R17" s="93">
        <v>109</v>
      </c>
      <c r="S17" s="98">
        <v>0.66869300911854102</v>
      </c>
      <c r="T17" s="93">
        <v>85</v>
      </c>
      <c r="U17" s="93">
        <v>52</v>
      </c>
      <c r="V17" s="93">
        <v>34</v>
      </c>
      <c r="W17" s="94">
        <v>0.61176470588235299</v>
      </c>
      <c r="X17" s="93">
        <v>484</v>
      </c>
      <c r="Y17" s="93">
        <v>366</v>
      </c>
      <c r="Z17" s="93">
        <v>106</v>
      </c>
      <c r="AA17" s="94">
        <v>0.75619834710743805</v>
      </c>
      <c r="AB17" s="96">
        <v>280</v>
      </c>
      <c r="AC17" s="96">
        <v>211</v>
      </c>
      <c r="AD17" s="96">
        <v>69</v>
      </c>
      <c r="AE17" s="99">
        <v>0.75357142857142856</v>
      </c>
      <c r="AF17" s="100">
        <v>242</v>
      </c>
      <c r="AG17" s="100">
        <v>169</v>
      </c>
      <c r="AH17" s="100">
        <v>71</v>
      </c>
      <c r="AI17" s="101">
        <v>0.69834710743801653</v>
      </c>
      <c r="AJ17" s="102">
        <f t="shared" si="1"/>
        <v>0</v>
      </c>
      <c r="AK17" s="96">
        <v>1114</v>
      </c>
      <c r="AL17" s="96">
        <v>957</v>
      </c>
      <c r="AM17" s="93">
        <v>144</v>
      </c>
      <c r="AN17" s="97">
        <v>0.85906642728904847</v>
      </c>
    </row>
    <row r="18" spans="2:40" ht="12.75" x14ac:dyDescent="0.2">
      <c r="B18" s="92">
        <v>45671</v>
      </c>
      <c r="C18" s="93">
        <v>293</v>
      </c>
      <c r="D18" s="93">
        <v>219</v>
      </c>
      <c r="E18" s="93">
        <v>82</v>
      </c>
      <c r="F18" s="94">
        <v>0.74744027303754268</v>
      </c>
      <c r="G18" s="93">
        <v>1468</v>
      </c>
      <c r="H18" s="93">
        <v>1079</v>
      </c>
      <c r="I18" s="93">
        <v>371</v>
      </c>
      <c r="J18" s="94">
        <v>0.73501362397820158</v>
      </c>
      <c r="K18" s="95">
        <f t="shared" si="0"/>
        <v>0</v>
      </c>
      <c r="L18" s="96">
        <v>7500</v>
      </c>
      <c r="M18" s="96">
        <v>6608</v>
      </c>
      <c r="N18" s="93">
        <v>723</v>
      </c>
      <c r="O18" s="97">
        <v>0.88106666666666666</v>
      </c>
      <c r="P18" s="93">
        <v>329</v>
      </c>
      <c r="Q18" s="93">
        <v>228</v>
      </c>
      <c r="R18" s="93">
        <v>101</v>
      </c>
      <c r="S18" s="98">
        <v>0.69300911854103342</v>
      </c>
      <c r="T18" s="93">
        <v>85</v>
      </c>
      <c r="U18" s="93">
        <v>56</v>
      </c>
      <c r="V18" s="93">
        <v>30</v>
      </c>
      <c r="W18" s="94">
        <v>0.6588235294117647</v>
      </c>
      <c r="X18" s="93">
        <v>484</v>
      </c>
      <c r="Y18" s="93">
        <v>393</v>
      </c>
      <c r="Z18" s="93">
        <v>87</v>
      </c>
      <c r="AA18" s="94">
        <v>0.81198347107438018</v>
      </c>
      <c r="AB18" s="96">
        <v>280</v>
      </c>
      <c r="AC18" s="96">
        <v>212</v>
      </c>
      <c r="AD18" s="96">
        <v>68</v>
      </c>
      <c r="AE18" s="99">
        <v>0.75714285714285712</v>
      </c>
      <c r="AF18" s="100">
        <v>242</v>
      </c>
      <c r="AG18" s="100">
        <v>164</v>
      </c>
      <c r="AH18" s="100">
        <v>76</v>
      </c>
      <c r="AI18" s="101">
        <v>0.6776859504132231</v>
      </c>
      <c r="AJ18" s="102">
        <f t="shared" si="1"/>
        <v>0</v>
      </c>
      <c r="AK18" s="96">
        <v>1114</v>
      </c>
      <c r="AL18" s="96">
        <v>969</v>
      </c>
      <c r="AM18" s="93">
        <v>124</v>
      </c>
      <c r="AN18" s="97">
        <v>0.86983842010771995</v>
      </c>
    </row>
    <row r="19" spans="2:40" ht="12.75" x14ac:dyDescent="0.2">
      <c r="B19" s="92">
        <v>45672</v>
      </c>
      <c r="C19" s="93">
        <v>293</v>
      </c>
      <c r="D19" s="93">
        <v>196</v>
      </c>
      <c r="E19" s="93">
        <v>127</v>
      </c>
      <c r="F19" s="94">
        <v>0.66894197952218426</v>
      </c>
      <c r="G19" s="93">
        <v>1468</v>
      </c>
      <c r="H19" s="93">
        <v>1101</v>
      </c>
      <c r="I19" s="93">
        <v>348</v>
      </c>
      <c r="J19" s="94">
        <v>0.75068119891008178</v>
      </c>
      <c r="K19" s="95">
        <f t="shared" si="0"/>
        <v>0</v>
      </c>
      <c r="L19" s="96">
        <v>7500</v>
      </c>
      <c r="M19" s="96">
        <v>6644</v>
      </c>
      <c r="N19" s="93">
        <v>684</v>
      </c>
      <c r="O19" s="97">
        <v>0.88586666666666669</v>
      </c>
      <c r="P19" s="93">
        <v>329</v>
      </c>
      <c r="Q19" s="93">
        <v>207</v>
      </c>
      <c r="R19" s="93">
        <v>121</v>
      </c>
      <c r="S19" s="98">
        <v>0.62917933130699089</v>
      </c>
      <c r="T19" s="93">
        <v>85</v>
      </c>
      <c r="U19" s="93">
        <v>58</v>
      </c>
      <c r="V19" s="93">
        <v>28</v>
      </c>
      <c r="W19" s="94">
        <v>0.68235294117647061</v>
      </c>
      <c r="X19" s="93">
        <v>484</v>
      </c>
      <c r="Y19" s="93">
        <v>400</v>
      </c>
      <c r="Z19" s="93">
        <v>81</v>
      </c>
      <c r="AA19" s="94">
        <v>0.82644628099173556</v>
      </c>
      <c r="AB19" s="96">
        <v>280</v>
      </c>
      <c r="AC19" s="96">
        <v>209</v>
      </c>
      <c r="AD19" s="96">
        <v>71</v>
      </c>
      <c r="AE19" s="99">
        <v>0.74642857142857144</v>
      </c>
      <c r="AF19" s="100">
        <v>242</v>
      </c>
      <c r="AG19" s="100">
        <v>172</v>
      </c>
      <c r="AH19" s="100">
        <v>66</v>
      </c>
      <c r="AI19" s="101">
        <v>0.71074380165289253</v>
      </c>
      <c r="AJ19" s="102">
        <f t="shared" si="1"/>
        <v>0</v>
      </c>
      <c r="AK19" s="96">
        <v>1114</v>
      </c>
      <c r="AL19" s="96">
        <v>967</v>
      </c>
      <c r="AM19" s="93">
        <v>134</v>
      </c>
      <c r="AN19" s="97">
        <v>0.86804308797127472</v>
      </c>
    </row>
    <row r="20" spans="2:40" ht="12.75" x14ac:dyDescent="0.2">
      <c r="B20" s="92">
        <v>45673</v>
      </c>
      <c r="C20" s="93">
        <v>293</v>
      </c>
      <c r="D20" s="93">
        <v>217</v>
      </c>
      <c r="E20" s="93">
        <v>83</v>
      </c>
      <c r="F20" s="94">
        <v>0.74061433447098979</v>
      </c>
      <c r="G20" s="93">
        <v>1468</v>
      </c>
      <c r="H20" s="93">
        <v>1107</v>
      </c>
      <c r="I20" s="93">
        <v>343</v>
      </c>
      <c r="J20" s="94">
        <v>0.75544959128065392</v>
      </c>
      <c r="K20" s="95">
        <f t="shared" si="0"/>
        <v>0</v>
      </c>
      <c r="L20" s="96">
        <v>7500</v>
      </c>
      <c r="M20" s="96">
        <v>6725</v>
      </c>
      <c r="N20" s="93">
        <v>608</v>
      </c>
      <c r="O20" s="97">
        <v>0.89666666666666661</v>
      </c>
      <c r="P20" s="93">
        <v>329</v>
      </c>
      <c r="Q20" s="93">
        <v>237</v>
      </c>
      <c r="R20" s="93">
        <v>92</v>
      </c>
      <c r="S20" s="98">
        <v>0.72036474164133735</v>
      </c>
      <c r="T20" s="93">
        <v>85</v>
      </c>
      <c r="U20" s="93">
        <v>46</v>
      </c>
      <c r="V20" s="93">
        <v>40</v>
      </c>
      <c r="W20" s="94">
        <v>0.54117647058823526</v>
      </c>
      <c r="X20" s="93">
        <v>484</v>
      </c>
      <c r="Y20" s="93">
        <v>375</v>
      </c>
      <c r="Z20" s="93">
        <v>91</v>
      </c>
      <c r="AA20" s="94">
        <v>0.77479338842975209</v>
      </c>
      <c r="AB20" s="96">
        <v>280</v>
      </c>
      <c r="AC20" s="96">
        <v>200</v>
      </c>
      <c r="AD20" s="96">
        <v>80</v>
      </c>
      <c r="AE20" s="99">
        <v>0.7142857142857143</v>
      </c>
      <c r="AF20" s="100">
        <v>242</v>
      </c>
      <c r="AG20" s="100">
        <v>167</v>
      </c>
      <c r="AH20" s="100">
        <v>73</v>
      </c>
      <c r="AI20" s="101">
        <v>0.69008264462809921</v>
      </c>
      <c r="AJ20" s="102">
        <f t="shared" si="1"/>
        <v>0</v>
      </c>
      <c r="AK20" s="96">
        <v>1114</v>
      </c>
      <c r="AL20" s="96">
        <v>963</v>
      </c>
      <c r="AM20" s="93">
        <v>137</v>
      </c>
      <c r="AN20" s="97">
        <v>0.86445242369838415</v>
      </c>
    </row>
    <row r="21" spans="2:40" ht="12.75" x14ac:dyDescent="0.2">
      <c r="B21" s="92">
        <v>45674</v>
      </c>
      <c r="C21" s="93">
        <v>293</v>
      </c>
      <c r="D21" s="93">
        <v>202</v>
      </c>
      <c r="E21" s="93">
        <v>88</v>
      </c>
      <c r="F21" s="94">
        <v>0.68941979522184305</v>
      </c>
      <c r="G21" s="93">
        <v>1468</v>
      </c>
      <c r="H21" s="93">
        <v>1122</v>
      </c>
      <c r="I21" s="93">
        <v>339</v>
      </c>
      <c r="J21" s="94">
        <v>0.76430517711171664</v>
      </c>
      <c r="K21" s="95">
        <f t="shared" si="0"/>
        <v>0</v>
      </c>
      <c r="L21" s="96">
        <v>7508</v>
      </c>
      <c r="M21" s="96">
        <v>6780</v>
      </c>
      <c r="N21" s="93">
        <v>556</v>
      </c>
      <c r="O21" s="97">
        <v>0.90303676078849227</v>
      </c>
      <c r="P21" s="93">
        <v>329</v>
      </c>
      <c r="Q21" s="93">
        <v>233</v>
      </c>
      <c r="R21" s="93">
        <v>96</v>
      </c>
      <c r="S21" s="98">
        <v>0.70820668693009114</v>
      </c>
      <c r="T21" s="93">
        <v>85</v>
      </c>
      <c r="U21" s="93">
        <v>58</v>
      </c>
      <c r="V21" s="93">
        <v>28</v>
      </c>
      <c r="W21" s="94">
        <v>0.68235294117647061</v>
      </c>
      <c r="X21" s="93">
        <v>484</v>
      </c>
      <c r="Y21" s="93">
        <v>397</v>
      </c>
      <c r="Z21" s="93">
        <v>79</v>
      </c>
      <c r="AA21" s="94">
        <v>0.82024793388429751</v>
      </c>
      <c r="AB21" s="96">
        <v>280</v>
      </c>
      <c r="AC21" s="96">
        <v>213</v>
      </c>
      <c r="AD21" s="96">
        <v>67</v>
      </c>
      <c r="AE21" s="99">
        <v>0.76071428571428568</v>
      </c>
      <c r="AF21" s="100">
        <v>242</v>
      </c>
      <c r="AG21" s="100">
        <v>177</v>
      </c>
      <c r="AH21" s="100">
        <v>63</v>
      </c>
      <c r="AI21" s="101">
        <v>0.73140495867768596</v>
      </c>
      <c r="AJ21" s="102">
        <f t="shared" si="1"/>
        <v>0</v>
      </c>
      <c r="AK21" s="96">
        <v>1114</v>
      </c>
      <c r="AL21" s="96">
        <v>956</v>
      </c>
      <c r="AM21" s="93">
        <v>145</v>
      </c>
      <c r="AN21" s="97">
        <v>0.85816876122082586</v>
      </c>
    </row>
    <row r="22" spans="2:40" ht="12.75" x14ac:dyDescent="0.2">
      <c r="B22" s="92">
        <v>45675</v>
      </c>
      <c r="C22" s="93">
        <v>293</v>
      </c>
      <c r="D22" s="93">
        <v>204</v>
      </c>
      <c r="E22" s="93">
        <v>81</v>
      </c>
      <c r="F22" s="94">
        <v>0.69624573378839594</v>
      </c>
      <c r="G22" s="93">
        <v>1468</v>
      </c>
      <c r="H22" s="93">
        <v>1100</v>
      </c>
      <c r="I22" s="93">
        <v>360</v>
      </c>
      <c r="J22" s="94">
        <v>0.74931880108991822</v>
      </c>
      <c r="K22" s="95">
        <f t="shared" si="0"/>
        <v>0</v>
      </c>
      <c r="L22" s="96">
        <v>7508</v>
      </c>
      <c r="M22" s="96">
        <v>6705</v>
      </c>
      <c r="N22" s="93">
        <v>617</v>
      </c>
      <c r="O22" s="97">
        <v>0.89304741608950455</v>
      </c>
      <c r="P22" s="93">
        <v>329</v>
      </c>
      <c r="Q22" s="93">
        <v>223</v>
      </c>
      <c r="R22" s="93">
        <v>106</v>
      </c>
      <c r="S22" s="98">
        <v>0.67781155015197569</v>
      </c>
      <c r="T22" s="93">
        <v>85</v>
      </c>
      <c r="U22" s="93">
        <v>59</v>
      </c>
      <c r="V22" s="93">
        <v>26</v>
      </c>
      <c r="W22" s="94">
        <v>0.69411764705882351</v>
      </c>
      <c r="X22" s="93">
        <v>484</v>
      </c>
      <c r="Y22" s="93">
        <v>388</v>
      </c>
      <c r="Z22" s="93">
        <v>112</v>
      </c>
      <c r="AA22" s="94">
        <v>0.80165289256198347</v>
      </c>
      <c r="AB22" s="96">
        <v>280</v>
      </c>
      <c r="AC22" s="96">
        <v>199</v>
      </c>
      <c r="AD22" s="96">
        <v>81</v>
      </c>
      <c r="AE22" s="99">
        <v>0.71071428571428574</v>
      </c>
      <c r="AF22" s="100">
        <v>242</v>
      </c>
      <c r="AG22" s="100">
        <v>171</v>
      </c>
      <c r="AH22" s="100">
        <v>69</v>
      </c>
      <c r="AI22" s="101">
        <v>0.70661157024793386</v>
      </c>
      <c r="AJ22" s="102">
        <f t="shared" si="1"/>
        <v>0</v>
      </c>
      <c r="AK22" s="96">
        <v>1114</v>
      </c>
      <c r="AL22" s="96">
        <v>954</v>
      </c>
      <c r="AM22" s="93">
        <v>170</v>
      </c>
      <c r="AN22" s="97">
        <v>0.85637342908438063</v>
      </c>
    </row>
    <row r="23" spans="2:40" ht="12.75" x14ac:dyDescent="0.2">
      <c r="B23" s="92">
        <v>45676</v>
      </c>
      <c r="C23" s="93">
        <v>293</v>
      </c>
      <c r="D23" s="93">
        <v>216</v>
      </c>
      <c r="E23" s="93">
        <v>69</v>
      </c>
      <c r="F23" s="94">
        <v>0.73720136518771329</v>
      </c>
      <c r="G23" s="93">
        <v>1468</v>
      </c>
      <c r="H23" s="93">
        <v>1103</v>
      </c>
      <c r="I23" s="93">
        <v>358</v>
      </c>
      <c r="J23" s="94">
        <v>0.75136239782016345</v>
      </c>
      <c r="K23" s="95">
        <f t="shared" si="0"/>
        <v>0</v>
      </c>
      <c r="L23" s="96">
        <v>7508</v>
      </c>
      <c r="M23" s="96">
        <v>6604</v>
      </c>
      <c r="N23" s="93">
        <v>724</v>
      </c>
      <c r="O23" s="97">
        <v>0.87959509856153439</v>
      </c>
      <c r="P23" s="93">
        <v>329</v>
      </c>
      <c r="Q23" s="93">
        <v>228</v>
      </c>
      <c r="R23" s="93">
        <v>101</v>
      </c>
      <c r="S23" s="98">
        <v>0.69300911854103342</v>
      </c>
      <c r="T23" s="93">
        <v>85</v>
      </c>
      <c r="U23" s="93">
        <v>56</v>
      </c>
      <c r="V23" s="93">
        <v>29</v>
      </c>
      <c r="W23" s="94">
        <v>0.6588235294117647</v>
      </c>
      <c r="X23" s="93">
        <v>484</v>
      </c>
      <c r="Y23" s="93">
        <v>391</v>
      </c>
      <c r="Z23" s="93">
        <v>83</v>
      </c>
      <c r="AA23" s="94">
        <v>0.80785123966942152</v>
      </c>
      <c r="AB23" s="96">
        <v>280</v>
      </c>
      <c r="AC23" s="96">
        <v>211</v>
      </c>
      <c r="AD23" s="96">
        <v>68</v>
      </c>
      <c r="AE23" s="99">
        <v>0.75357142857142856</v>
      </c>
      <c r="AF23" s="100">
        <v>242</v>
      </c>
      <c r="AG23" s="100">
        <v>168</v>
      </c>
      <c r="AH23" s="100">
        <v>72</v>
      </c>
      <c r="AI23" s="101">
        <v>0.69421487603305787</v>
      </c>
      <c r="AJ23" s="102">
        <f t="shared" si="1"/>
        <v>0</v>
      </c>
      <c r="AK23" s="96">
        <v>1114</v>
      </c>
      <c r="AL23" s="96">
        <v>975</v>
      </c>
      <c r="AM23" s="93">
        <v>120</v>
      </c>
      <c r="AN23" s="97">
        <v>0.87522441651705563</v>
      </c>
    </row>
    <row r="24" spans="2:40" ht="12.75" x14ac:dyDescent="0.2">
      <c r="B24" s="92">
        <v>45677</v>
      </c>
      <c r="C24" s="93">
        <v>293</v>
      </c>
      <c r="D24" s="93">
        <v>194</v>
      </c>
      <c r="E24" s="93">
        <v>87</v>
      </c>
      <c r="F24" s="94">
        <v>0.66211604095563137</v>
      </c>
      <c r="G24" s="93">
        <v>1468</v>
      </c>
      <c r="H24" s="93">
        <v>1108</v>
      </c>
      <c r="I24" s="93">
        <v>353</v>
      </c>
      <c r="J24" s="94">
        <v>0.75476839237057225</v>
      </c>
      <c r="K24" s="95">
        <f>G24-G23</f>
        <v>0</v>
      </c>
      <c r="L24" s="96">
        <v>7508</v>
      </c>
      <c r="M24" s="96">
        <v>6586</v>
      </c>
      <c r="N24" s="93">
        <v>767</v>
      </c>
      <c r="O24" s="97">
        <v>0.87719765583377729</v>
      </c>
      <c r="P24" s="93">
        <v>329</v>
      </c>
      <c r="Q24" s="93">
        <v>221</v>
      </c>
      <c r="R24" s="93">
        <v>108</v>
      </c>
      <c r="S24" s="98">
        <v>0.67173252279635254</v>
      </c>
      <c r="T24" s="93">
        <v>85</v>
      </c>
      <c r="U24" s="93">
        <v>61</v>
      </c>
      <c r="V24" s="93">
        <v>24</v>
      </c>
      <c r="W24" s="94">
        <v>0.71764705882352942</v>
      </c>
      <c r="X24" s="93">
        <v>484</v>
      </c>
      <c r="Y24" s="93">
        <v>407</v>
      </c>
      <c r="Z24" s="93">
        <v>60</v>
      </c>
      <c r="AA24" s="94">
        <v>0.84090909090909094</v>
      </c>
      <c r="AB24" s="96">
        <v>280</v>
      </c>
      <c r="AC24" s="96">
        <v>213</v>
      </c>
      <c r="AD24" s="96">
        <v>67</v>
      </c>
      <c r="AE24" s="99">
        <v>0.76071428571428568</v>
      </c>
      <c r="AF24" s="100">
        <v>242</v>
      </c>
      <c r="AG24" s="100">
        <v>166</v>
      </c>
      <c r="AH24" s="100">
        <v>74</v>
      </c>
      <c r="AI24" s="101">
        <v>0.68595041322314054</v>
      </c>
      <c r="AJ24" s="102">
        <f t="shared" si="1"/>
        <v>0</v>
      </c>
      <c r="AK24" s="96">
        <v>1114</v>
      </c>
      <c r="AL24" s="96">
        <v>976</v>
      </c>
      <c r="AM24" s="93">
        <v>134</v>
      </c>
      <c r="AN24" s="97">
        <v>0.87612208258527824</v>
      </c>
    </row>
    <row r="25" spans="2:40" ht="12.75" x14ac:dyDescent="0.2">
      <c r="B25" s="92">
        <v>45678</v>
      </c>
      <c r="C25" s="93">
        <v>293</v>
      </c>
      <c r="D25" s="93">
        <v>191</v>
      </c>
      <c r="E25" s="93">
        <v>94</v>
      </c>
      <c r="F25" s="94">
        <v>0.65187713310580209</v>
      </c>
      <c r="G25" s="93">
        <v>1468</v>
      </c>
      <c r="H25" s="93">
        <v>1117</v>
      </c>
      <c r="I25" s="93">
        <v>341</v>
      </c>
      <c r="J25" s="94">
        <v>0.76771117166212532</v>
      </c>
      <c r="K25" s="95">
        <f t="shared" si="0"/>
        <v>0</v>
      </c>
      <c r="L25" s="96">
        <v>7508</v>
      </c>
      <c r="M25" s="96">
        <v>6693</v>
      </c>
      <c r="N25" s="93">
        <v>636</v>
      </c>
      <c r="O25" s="97">
        <v>0.89144912093766648</v>
      </c>
      <c r="P25" s="93">
        <v>329</v>
      </c>
      <c r="Q25" s="93">
        <v>236</v>
      </c>
      <c r="R25" s="93">
        <v>93</v>
      </c>
      <c r="S25" s="98">
        <v>0.71732522796352582</v>
      </c>
      <c r="T25" s="93">
        <v>85</v>
      </c>
      <c r="U25" s="93">
        <v>61</v>
      </c>
      <c r="V25" s="93">
        <v>25</v>
      </c>
      <c r="W25" s="94">
        <v>0.71764705882352942</v>
      </c>
      <c r="X25" s="93">
        <v>484</v>
      </c>
      <c r="Y25" s="93">
        <v>388</v>
      </c>
      <c r="Z25" s="93">
        <v>81</v>
      </c>
      <c r="AA25" s="94">
        <v>0.80165289256198347</v>
      </c>
      <c r="AB25" s="96">
        <v>280</v>
      </c>
      <c r="AC25" s="96">
        <v>219</v>
      </c>
      <c r="AD25" s="96">
        <v>61</v>
      </c>
      <c r="AE25" s="99">
        <v>0.78214285714285714</v>
      </c>
      <c r="AF25" s="100">
        <v>242</v>
      </c>
      <c r="AG25" s="100">
        <v>167</v>
      </c>
      <c r="AH25" s="100">
        <v>73</v>
      </c>
      <c r="AI25" s="101">
        <v>0.69008264462809921</v>
      </c>
      <c r="AJ25" s="102">
        <f>+AF25-AF24</f>
        <v>0</v>
      </c>
      <c r="AK25" s="96">
        <v>1114</v>
      </c>
      <c r="AL25" s="96">
        <v>992</v>
      </c>
      <c r="AM25" s="93">
        <v>106</v>
      </c>
      <c r="AN25" s="97">
        <v>0.89048473967684016</v>
      </c>
    </row>
    <row r="26" spans="2:40" ht="12.75" x14ac:dyDescent="0.2">
      <c r="B26" s="92">
        <v>45679</v>
      </c>
      <c r="C26" s="93">
        <v>293</v>
      </c>
      <c r="D26" s="93">
        <v>215</v>
      </c>
      <c r="E26" s="93">
        <v>73</v>
      </c>
      <c r="F26" s="94">
        <v>0.7337883959044369</v>
      </c>
      <c r="G26" s="93">
        <v>1468</v>
      </c>
      <c r="H26" s="93">
        <v>1129</v>
      </c>
      <c r="I26" s="93">
        <v>332</v>
      </c>
      <c r="J26" s="94">
        <v>0.76907356948228878</v>
      </c>
      <c r="K26" s="95">
        <f t="shared" si="0"/>
        <v>0</v>
      </c>
      <c r="L26" s="96">
        <v>7508</v>
      </c>
      <c r="M26" s="96">
        <v>6805</v>
      </c>
      <c r="N26" s="93">
        <v>530</v>
      </c>
      <c r="O26" s="97">
        <v>0.9063665423548215</v>
      </c>
      <c r="P26" s="93">
        <v>329</v>
      </c>
      <c r="Q26" s="93">
        <v>223</v>
      </c>
      <c r="R26" s="93">
        <v>104</v>
      </c>
      <c r="S26" s="98">
        <v>0.67781155015197569</v>
      </c>
      <c r="T26" s="93">
        <v>85</v>
      </c>
      <c r="U26" s="93">
        <v>54</v>
      </c>
      <c r="V26" s="93">
        <v>32</v>
      </c>
      <c r="W26" s="94">
        <v>0.63529411764705879</v>
      </c>
      <c r="X26" s="93">
        <v>482</v>
      </c>
      <c r="Y26" s="93">
        <v>380</v>
      </c>
      <c r="Z26" s="93">
        <v>85</v>
      </c>
      <c r="AA26" s="94">
        <v>0.78838174273858919</v>
      </c>
      <c r="AB26" s="96">
        <v>280</v>
      </c>
      <c r="AC26" s="96">
        <v>209</v>
      </c>
      <c r="AD26" s="96">
        <v>73</v>
      </c>
      <c r="AE26" s="99">
        <v>0.74642857142857144</v>
      </c>
      <c r="AF26" s="100">
        <v>242</v>
      </c>
      <c r="AG26" s="100">
        <v>163</v>
      </c>
      <c r="AH26" s="100">
        <v>77</v>
      </c>
      <c r="AI26" s="101">
        <v>0.67355371900826444</v>
      </c>
      <c r="AJ26" s="102">
        <f t="shared" ref="AJ26" si="2">+AF26-AF25</f>
        <v>0</v>
      </c>
      <c r="AK26" s="96">
        <v>1114</v>
      </c>
      <c r="AL26" s="96">
        <v>977</v>
      </c>
      <c r="AM26" s="93">
        <v>124</v>
      </c>
      <c r="AN26" s="97">
        <v>0.87701974865350085</v>
      </c>
    </row>
    <row r="27" spans="2:40" ht="12.75" x14ac:dyDescent="0.2">
      <c r="B27" s="92">
        <v>45680</v>
      </c>
      <c r="C27" s="93">
        <v>293</v>
      </c>
      <c r="D27" s="93">
        <v>192</v>
      </c>
      <c r="E27" s="93">
        <v>92</v>
      </c>
      <c r="F27" s="94">
        <v>0.65529010238907848</v>
      </c>
      <c r="G27" s="93">
        <v>1468</v>
      </c>
      <c r="H27" s="93">
        <v>1106</v>
      </c>
      <c r="I27" s="93">
        <v>358</v>
      </c>
      <c r="J27" s="94">
        <v>0.75340599455040869</v>
      </c>
      <c r="K27" s="95">
        <f>+G27-G26</f>
        <v>0</v>
      </c>
      <c r="L27" s="96">
        <v>7518</v>
      </c>
      <c r="M27" s="96">
        <v>6771</v>
      </c>
      <c r="N27" s="96">
        <v>567</v>
      </c>
      <c r="O27" s="116">
        <v>0.90063846767757383</v>
      </c>
      <c r="P27" s="93">
        <v>329</v>
      </c>
      <c r="Q27" s="93">
        <v>226</v>
      </c>
      <c r="R27" s="93">
        <v>103</v>
      </c>
      <c r="S27" s="98">
        <v>0.68693009118541037</v>
      </c>
      <c r="T27" s="93">
        <v>85</v>
      </c>
      <c r="U27" s="93">
        <v>65</v>
      </c>
      <c r="V27" s="93">
        <v>21</v>
      </c>
      <c r="W27" s="94">
        <v>0.76470588235294112</v>
      </c>
      <c r="X27" s="93">
        <v>482</v>
      </c>
      <c r="Y27" s="93">
        <v>378</v>
      </c>
      <c r="Z27" s="93">
        <v>86</v>
      </c>
      <c r="AA27" s="94">
        <v>0.78423236514522821</v>
      </c>
      <c r="AB27" s="96">
        <v>280</v>
      </c>
      <c r="AC27" s="96">
        <v>212</v>
      </c>
      <c r="AD27" s="96">
        <v>70</v>
      </c>
      <c r="AE27" s="99">
        <v>0.75714285714285712</v>
      </c>
      <c r="AF27" s="100">
        <v>242</v>
      </c>
      <c r="AG27" s="100">
        <v>159</v>
      </c>
      <c r="AH27" s="100">
        <v>81</v>
      </c>
      <c r="AI27" s="101">
        <v>0.65702479338842978</v>
      </c>
      <c r="AJ27" s="102">
        <f>+AF27-AF26</f>
        <v>0</v>
      </c>
      <c r="AK27" s="96">
        <v>1114</v>
      </c>
      <c r="AL27" s="96">
        <v>940</v>
      </c>
      <c r="AM27" s="93">
        <v>159</v>
      </c>
      <c r="AN27" s="97">
        <v>0.84380610412926393</v>
      </c>
    </row>
    <row r="28" spans="2:40" ht="12.75" x14ac:dyDescent="0.2">
      <c r="B28" s="92">
        <v>45681</v>
      </c>
      <c r="C28" s="93">
        <v>293</v>
      </c>
      <c r="D28" s="93">
        <v>190</v>
      </c>
      <c r="E28" s="93">
        <v>108</v>
      </c>
      <c r="F28" s="94">
        <v>0.64846416382252559</v>
      </c>
      <c r="G28" s="93">
        <v>1468</v>
      </c>
      <c r="H28" s="93">
        <v>1085</v>
      </c>
      <c r="I28" s="93">
        <v>368</v>
      </c>
      <c r="J28" s="94">
        <v>0.73910081743869205</v>
      </c>
      <c r="K28" s="95">
        <f>+G28-G27</f>
        <v>0</v>
      </c>
      <c r="L28" s="110">
        <v>7545</v>
      </c>
      <c r="M28" s="110">
        <v>6606</v>
      </c>
      <c r="N28" s="96">
        <v>623</v>
      </c>
      <c r="O28" s="116">
        <v>0.88</v>
      </c>
      <c r="P28" s="93">
        <v>329</v>
      </c>
      <c r="Q28" s="93">
        <v>237</v>
      </c>
      <c r="R28" s="93">
        <v>92</v>
      </c>
      <c r="S28" s="98">
        <v>0.72036474164133735</v>
      </c>
      <c r="T28" s="93">
        <v>85</v>
      </c>
      <c r="U28" s="93">
        <v>62</v>
      </c>
      <c r="V28" s="93">
        <v>24</v>
      </c>
      <c r="W28" s="94">
        <v>0.72941176470588232</v>
      </c>
      <c r="X28" s="93">
        <v>482</v>
      </c>
      <c r="Y28" s="93">
        <v>357</v>
      </c>
      <c r="Z28" s="93">
        <v>108</v>
      </c>
      <c r="AA28" s="94">
        <v>0.74066390041493779</v>
      </c>
      <c r="AB28" s="96">
        <v>280</v>
      </c>
      <c r="AC28" s="96">
        <v>193</v>
      </c>
      <c r="AD28" s="96">
        <v>68</v>
      </c>
      <c r="AE28" s="99">
        <v>0.68928571428571428</v>
      </c>
      <c r="AF28" s="100">
        <v>242</v>
      </c>
      <c r="AG28" s="100">
        <v>161</v>
      </c>
      <c r="AH28" s="100">
        <v>78</v>
      </c>
      <c r="AI28" s="101">
        <v>0.66528925619834711</v>
      </c>
      <c r="AJ28" s="102">
        <f>+AF28-AF27</f>
        <v>0</v>
      </c>
      <c r="AK28" s="96">
        <v>1114</v>
      </c>
      <c r="AL28" s="96">
        <v>951</v>
      </c>
      <c r="AM28" s="93">
        <v>150</v>
      </c>
      <c r="AN28" s="97">
        <v>0.85368043087971279</v>
      </c>
    </row>
    <row r="29" spans="2:40" ht="12.75" x14ac:dyDescent="0.2">
      <c r="B29" s="92">
        <v>45682</v>
      </c>
      <c r="C29" s="93">
        <v>293</v>
      </c>
      <c r="D29" s="93">
        <v>205</v>
      </c>
      <c r="E29" s="93">
        <v>93</v>
      </c>
      <c r="F29" s="94">
        <v>0.69965870307167233</v>
      </c>
      <c r="G29" s="93">
        <v>1468</v>
      </c>
      <c r="H29" s="93">
        <v>1116</v>
      </c>
      <c r="I29" s="93">
        <v>352</v>
      </c>
      <c r="J29" s="94">
        <v>0.76021798365122617</v>
      </c>
      <c r="K29" s="95">
        <f t="shared" ref="K29:K92" si="3">+G29-G28</f>
        <v>0</v>
      </c>
      <c r="L29" s="110">
        <v>7545</v>
      </c>
      <c r="M29" s="110">
        <v>6489</v>
      </c>
      <c r="N29" s="96">
        <v>818</v>
      </c>
      <c r="O29" s="116">
        <v>0.86</v>
      </c>
      <c r="P29" s="93">
        <v>329</v>
      </c>
      <c r="Q29" s="93">
        <v>217</v>
      </c>
      <c r="R29" s="93">
        <v>112</v>
      </c>
      <c r="S29" s="98">
        <v>0.65957446808510634</v>
      </c>
      <c r="T29" s="93">
        <v>85</v>
      </c>
      <c r="U29" s="93">
        <v>62</v>
      </c>
      <c r="V29" s="93">
        <v>23</v>
      </c>
      <c r="W29" s="94">
        <v>0.72941176470588232</v>
      </c>
      <c r="X29" s="93">
        <v>482</v>
      </c>
      <c r="Y29" s="93">
        <v>380</v>
      </c>
      <c r="Z29" s="93">
        <v>92</v>
      </c>
      <c r="AA29" s="94">
        <v>0.78838174273858919</v>
      </c>
      <c r="AB29" s="96">
        <v>280</v>
      </c>
      <c r="AC29" s="96">
        <v>190</v>
      </c>
      <c r="AD29" s="96">
        <v>90</v>
      </c>
      <c r="AE29" s="99">
        <v>0.6785714285714286</v>
      </c>
      <c r="AF29" s="100">
        <v>242</v>
      </c>
      <c r="AG29" s="100">
        <v>154</v>
      </c>
      <c r="AH29" s="100">
        <v>86</v>
      </c>
      <c r="AI29" s="101">
        <v>0.63636363636363635</v>
      </c>
      <c r="AJ29" s="102">
        <f>+AF29-AF28</f>
        <v>0</v>
      </c>
      <c r="AK29" s="96">
        <v>1114</v>
      </c>
      <c r="AL29" s="96">
        <v>926</v>
      </c>
      <c r="AM29" s="93">
        <v>176</v>
      </c>
      <c r="AN29" s="97">
        <v>0.83123877917414724</v>
      </c>
    </row>
    <row r="30" spans="2:40" ht="12.75" x14ac:dyDescent="0.2">
      <c r="B30" s="92">
        <v>45683</v>
      </c>
      <c r="C30" s="93">
        <v>293</v>
      </c>
      <c r="D30" s="93">
        <v>213</v>
      </c>
      <c r="E30" s="93">
        <v>85</v>
      </c>
      <c r="F30" s="94">
        <v>0.726962457337884</v>
      </c>
      <c r="G30" s="93">
        <v>1468</v>
      </c>
      <c r="H30" s="93">
        <v>1084</v>
      </c>
      <c r="I30" s="93">
        <v>377</v>
      </c>
      <c r="J30" s="94">
        <v>0.73841961852861038</v>
      </c>
      <c r="K30" s="95">
        <f t="shared" si="3"/>
        <v>0</v>
      </c>
      <c r="L30" s="110">
        <v>7545</v>
      </c>
      <c r="M30" s="110">
        <v>6368</v>
      </c>
      <c r="N30" s="96">
        <v>944</v>
      </c>
      <c r="O30" s="116">
        <v>0.84</v>
      </c>
      <c r="P30" s="93">
        <v>329</v>
      </c>
      <c r="Q30" s="93">
        <v>220</v>
      </c>
      <c r="R30" s="93">
        <v>109</v>
      </c>
      <c r="S30" s="98">
        <v>0.66869300911854102</v>
      </c>
      <c r="T30" s="93">
        <v>85</v>
      </c>
      <c r="U30" s="93">
        <v>54</v>
      </c>
      <c r="V30" s="93">
        <v>32</v>
      </c>
      <c r="W30" s="94">
        <v>0.63529411764705879</v>
      </c>
      <c r="X30" s="93">
        <v>482</v>
      </c>
      <c r="Y30" s="93">
        <v>375</v>
      </c>
      <c r="Z30" s="93">
        <v>92</v>
      </c>
      <c r="AA30" s="94">
        <v>0.77800829875518673</v>
      </c>
      <c r="AB30" s="96">
        <v>280</v>
      </c>
      <c r="AC30" s="96">
        <v>206</v>
      </c>
      <c r="AD30" s="96">
        <v>74</v>
      </c>
      <c r="AE30" s="99">
        <v>0.73571428571428577</v>
      </c>
      <c r="AF30" s="100">
        <v>242</v>
      </c>
      <c r="AG30" s="100">
        <v>158</v>
      </c>
      <c r="AH30" s="100">
        <v>82</v>
      </c>
      <c r="AI30" s="101">
        <v>0.65289256198347112</v>
      </c>
      <c r="AJ30" s="102">
        <f t="shared" ref="AJ30:AJ93" si="4">+AF30-AF29</f>
        <v>0</v>
      </c>
      <c r="AK30" s="96">
        <v>1114</v>
      </c>
      <c r="AL30" s="96">
        <v>948</v>
      </c>
      <c r="AM30" s="93">
        <v>153</v>
      </c>
      <c r="AN30" s="97">
        <v>0.85098743267504484</v>
      </c>
    </row>
    <row r="31" spans="2:40" ht="12.75" x14ac:dyDescent="0.2">
      <c r="B31" s="92">
        <v>45684</v>
      </c>
      <c r="C31" s="93">
        <v>293</v>
      </c>
      <c r="D31" s="93">
        <v>191</v>
      </c>
      <c r="E31" s="93">
        <v>90</v>
      </c>
      <c r="F31" s="94">
        <v>0.65187713310580209</v>
      </c>
      <c r="G31" s="93">
        <v>1455</v>
      </c>
      <c r="H31" s="93">
        <v>1088</v>
      </c>
      <c r="I31" s="93">
        <v>376</v>
      </c>
      <c r="J31" s="94">
        <v>0.74776632302405499</v>
      </c>
      <c r="K31" s="95">
        <f t="shared" si="3"/>
        <v>-13</v>
      </c>
      <c r="L31" s="96">
        <v>7545</v>
      </c>
      <c r="M31" s="96">
        <v>6562</v>
      </c>
      <c r="N31" s="96">
        <v>781</v>
      </c>
      <c r="O31" s="116">
        <v>0.86971504307488401</v>
      </c>
      <c r="P31" s="93">
        <v>329</v>
      </c>
      <c r="Q31" s="93">
        <v>212</v>
      </c>
      <c r="R31" s="93">
        <v>117</v>
      </c>
      <c r="S31" s="98">
        <v>0.64437689969604861</v>
      </c>
      <c r="T31" s="93">
        <v>85</v>
      </c>
      <c r="U31" s="93">
        <v>60</v>
      </c>
      <c r="V31" s="93">
        <v>26</v>
      </c>
      <c r="W31" s="94">
        <v>0.70588235294117652</v>
      </c>
      <c r="X31" s="93">
        <v>482</v>
      </c>
      <c r="Y31" s="93">
        <v>378</v>
      </c>
      <c r="Z31" s="93">
        <v>95</v>
      </c>
      <c r="AA31" s="94">
        <v>0.78423236514522821</v>
      </c>
      <c r="AB31" s="96">
        <v>280</v>
      </c>
      <c r="AC31" s="96">
        <v>192</v>
      </c>
      <c r="AD31" s="96">
        <v>88</v>
      </c>
      <c r="AE31" s="99">
        <v>0.68571428571428572</v>
      </c>
      <c r="AF31" s="100">
        <v>242</v>
      </c>
      <c r="AG31" s="100">
        <v>124</v>
      </c>
      <c r="AH31" s="100">
        <v>116</v>
      </c>
      <c r="AI31" s="101">
        <v>0.51239669421487599</v>
      </c>
      <c r="AJ31" s="102">
        <f t="shared" si="4"/>
        <v>0</v>
      </c>
      <c r="AK31" s="96">
        <v>1116</v>
      </c>
      <c r="AL31" s="96">
        <v>943</v>
      </c>
      <c r="AM31" s="93">
        <v>161</v>
      </c>
      <c r="AN31" s="97">
        <v>0.84498207885304655</v>
      </c>
    </row>
    <row r="32" spans="2:40" ht="12.75" x14ac:dyDescent="0.2">
      <c r="B32" s="92">
        <v>45685</v>
      </c>
      <c r="C32" s="93">
        <v>293</v>
      </c>
      <c r="D32" s="93">
        <v>198</v>
      </c>
      <c r="E32" s="93">
        <v>97</v>
      </c>
      <c r="F32" s="94">
        <v>0.67576791808873715</v>
      </c>
      <c r="G32" s="93">
        <v>1455</v>
      </c>
      <c r="H32" s="93">
        <v>1069</v>
      </c>
      <c r="I32" s="93">
        <v>390</v>
      </c>
      <c r="J32" s="94">
        <v>0.73470790378006878</v>
      </c>
      <c r="K32" s="95">
        <f t="shared" si="3"/>
        <v>0</v>
      </c>
      <c r="L32" s="96">
        <v>7545</v>
      </c>
      <c r="M32" s="96">
        <v>6528</v>
      </c>
      <c r="N32" s="93">
        <v>801</v>
      </c>
      <c r="O32" s="97">
        <v>0.8652087475149105</v>
      </c>
      <c r="P32" s="93">
        <v>329</v>
      </c>
      <c r="Q32" s="93">
        <v>232</v>
      </c>
      <c r="R32" s="93">
        <v>97</v>
      </c>
      <c r="S32" s="98">
        <v>0.70516717325227962</v>
      </c>
      <c r="T32" s="93">
        <v>85</v>
      </c>
      <c r="U32" s="93">
        <v>52</v>
      </c>
      <c r="V32" s="93">
        <v>32</v>
      </c>
      <c r="W32" s="94">
        <v>0.61176470588235299</v>
      </c>
      <c r="X32" s="93">
        <v>482</v>
      </c>
      <c r="Y32" s="93">
        <v>369</v>
      </c>
      <c r="Z32" s="93">
        <v>98</v>
      </c>
      <c r="AA32" s="94">
        <v>0.76556016597510368</v>
      </c>
      <c r="AB32" s="96">
        <v>280</v>
      </c>
      <c r="AC32" s="96">
        <v>184</v>
      </c>
      <c r="AD32" s="96">
        <v>81</v>
      </c>
      <c r="AE32" s="99">
        <v>0.65714285714285714</v>
      </c>
      <c r="AF32" s="100">
        <v>242</v>
      </c>
      <c r="AG32" s="100">
        <v>134</v>
      </c>
      <c r="AH32" s="100">
        <v>97</v>
      </c>
      <c r="AI32" s="101">
        <v>0.55371900826446285</v>
      </c>
      <c r="AJ32" s="102">
        <f t="shared" si="4"/>
        <v>0</v>
      </c>
      <c r="AK32" s="96">
        <v>1116</v>
      </c>
      <c r="AL32" s="96">
        <v>935</v>
      </c>
      <c r="AM32" s="93">
        <v>168</v>
      </c>
      <c r="AN32" s="97">
        <v>0.83781362007168458</v>
      </c>
    </row>
    <row r="33" spans="2:40" ht="12.75" x14ac:dyDescent="0.2">
      <c r="B33" s="92">
        <v>45686</v>
      </c>
      <c r="C33" s="93">
        <v>293</v>
      </c>
      <c r="D33" s="93">
        <v>212</v>
      </c>
      <c r="E33" s="93">
        <v>81</v>
      </c>
      <c r="F33" s="94">
        <v>0.7235494880546075</v>
      </c>
      <c r="G33" s="93">
        <v>1455</v>
      </c>
      <c r="H33" s="93">
        <v>1086</v>
      </c>
      <c r="I33" s="93">
        <v>389</v>
      </c>
      <c r="J33" s="94">
        <v>0.7463917525773196</v>
      </c>
      <c r="K33" s="95">
        <f t="shared" si="3"/>
        <v>0</v>
      </c>
      <c r="L33" s="96">
        <v>7543</v>
      </c>
      <c r="M33" s="96">
        <v>6650</v>
      </c>
      <c r="N33" s="93">
        <v>681</v>
      </c>
      <c r="O33" s="97">
        <v>0.88161209068010071</v>
      </c>
      <c r="P33" s="93">
        <v>329</v>
      </c>
      <c r="Q33" s="93">
        <v>230</v>
      </c>
      <c r="R33" s="93">
        <v>99</v>
      </c>
      <c r="S33" s="98">
        <v>0.69908814589665658</v>
      </c>
      <c r="T33" s="93">
        <v>85</v>
      </c>
      <c r="U33" s="93">
        <v>56</v>
      </c>
      <c r="V33" s="93">
        <v>30</v>
      </c>
      <c r="W33" s="94">
        <v>0.6588235294117647</v>
      </c>
      <c r="X33" s="93">
        <v>482</v>
      </c>
      <c r="Y33" s="93">
        <v>367</v>
      </c>
      <c r="Z33" s="93">
        <v>106</v>
      </c>
      <c r="AA33" s="94">
        <v>0.7614107883817427</v>
      </c>
      <c r="AB33" s="96">
        <v>280</v>
      </c>
      <c r="AC33" s="96">
        <v>195</v>
      </c>
      <c r="AD33" s="96">
        <v>85</v>
      </c>
      <c r="AE33" s="99">
        <v>0.6964285714285714</v>
      </c>
      <c r="AF33" s="100">
        <v>242</v>
      </c>
      <c r="AG33" s="100">
        <v>165</v>
      </c>
      <c r="AH33" s="100">
        <v>75</v>
      </c>
      <c r="AI33" s="101">
        <v>0.68181818181818177</v>
      </c>
      <c r="AJ33" s="102">
        <f t="shared" si="4"/>
        <v>0</v>
      </c>
      <c r="AK33" s="96">
        <v>1116</v>
      </c>
      <c r="AL33" s="96">
        <v>939</v>
      </c>
      <c r="AM33" s="93">
        <v>165</v>
      </c>
      <c r="AN33" s="97">
        <v>0.84139784946236562</v>
      </c>
    </row>
    <row r="34" spans="2:40" ht="12.75" x14ac:dyDescent="0.2">
      <c r="B34" s="92">
        <v>45687</v>
      </c>
      <c r="C34" s="93">
        <v>293</v>
      </c>
      <c r="D34" s="93">
        <v>196</v>
      </c>
      <c r="E34" s="93">
        <v>102</v>
      </c>
      <c r="F34" s="94">
        <v>0.66894197952218426</v>
      </c>
      <c r="G34" s="93">
        <v>1455</v>
      </c>
      <c r="H34" s="93">
        <v>1111</v>
      </c>
      <c r="I34" s="93">
        <v>348</v>
      </c>
      <c r="J34" s="94">
        <v>0.76357388316151198</v>
      </c>
      <c r="K34" s="95">
        <f t="shared" si="3"/>
        <v>0</v>
      </c>
      <c r="L34" s="96">
        <v>7543</v>
      </c>
      <c r="M34" s="96">
        <v>6749</v>
      </c>
      <c r="N34" s="93">
        <v>602</v>
      </c>
      <c r="O34" s="97">
        <v>0.89473684210526316</v>
      </c>
      <c r="P34" s="93">
        <v>329</v>
      </c>
      <c r="Q34" s="93">
        <v>223</v>
      </c>
      <c r="R34" s="93">
        <v>106</v>
      </c>
      <c r="S34" s="98">
        <v>0.67781155015197569</v>
      </c>
      <c r="T34" s="93">
        <v>85</v>
      </c>
      <c r="U34" s="93">
        <v>53</v>
      </c>
      <c r="V34" s="93">
        <v>33</v>
      </c>
      <c r="W34" s="94">
        <v>0.62352941176470589</v>
      </c>
      <c r="X34" s="93">
        <v>482</v>
      </c>
      <c r="Y34" s="93">
        <v>377</v>
      </c>
      <c r="Z34" s="93">
        <v>86</v>
      </c>
      <c r="AA34" s="94">
        <v>0.78215767634854771</v>
      </c>
      <c r="AB34" s="96">
        <v>280</v>
      </c>
      <c r="AC34" s="96">
        <v>205</v>
      </c>
      <c r="AD34" s="96">
        <v>77</v>
      </c>
      <c r="AE34" s="99">
        <v>0.7321428571428571</v>
      </c>
      <c r="AF34" s="100">
        <v>242</v>
      </c>
      <c r="AG34" s="100">
        <v>174</v>
      </c>
      <c r="AH34" s="100">
        <v>65</v>
      </c>
      <c r="AI34" s="101">
        <v>0.71900826446280997</v>
      </c>
      <c r="AJ34" s="102">
        <f t="shared" si="4"/>
        <v>0</v>
      </c>
      <c r="AK34" s="96">
        <v>1116</v>
      </c>
      <c r="AL34" s="96">
        <v>930</v>
      </c>
      <c r="AM34" s="93">
        <v>172</v>
      </c>
      <c r="AN34" s="97">
        <v>0.83333333333333337</v>
      </c>
    </row>
    <row r="35" spans="2:40" ht="12.75" x14ac:dyDescent="0.2">
      <c r="B35" s="92">
        <v>45688</v>
      </c>
      <c r="C35" s="93">
        <v>293</v>
      </c>
      <c r="D35" s="93">
        <v>197</v>
      </c>
      <c r="E35" s="93">
        <v>98</v>
      </c>
      <c r="F35" s="94">
        <v>0.67235494880546076</v>
      </c>
      <c r="G35" s="93">
        <v>1455</v>
      </c>
      <c r="H35" s="93">
        <v>1107</v>
      </c>
      <c r="I35" s="93">
        <v>342</v>
      </c>
      <c r="J35" s="94">
        <v>0.7608247422680412</v>
      </c>
      <c r="K35" s="95">
        <f t="shared" si="3"/>
        <v>0</v>
      </c>
      <c r="L35" s="96">
        <v>7543</v>
      </c>
      <c r="M35" s="96">
        <v>6675</v>
      </c>
      <c r="N35" s="93">
        <v>673</v>
      </c>
      <c r="O35" s="97">
        <v>0.88492642184807102</v>
      </c>
      <c r="P35" s="93">
        <v>329</v>
      </c>
      <c r="Q35" s="93">
        <v>210</v>
      </c>
      <c r="R35" s="93">
        <v>123</v>
      </c>
      <c r="S35" s="98">
        <v>0.63829787234042556</v>
      </c>
      <c r="T35" s="93">
        <v>85</v>
      </c>
      <c r="U35" s="93">
        <v>60</v>
      </c>
      <c r="V35" s="93">
        <v>26</v>
      </c>
      <c r="W35" s="94">
        <v>0.70588235294117652</v>
      </c>
      <c r="X35" s="93">
        <v>482</v>
      </c>
      <c r="Y35" s="93">
        <v>334</v>
      </c>
      <c r="Z35" s="93">
        <v>138</v>
      </c>
      <c r="AA35" s="94">
        <v>0.69294605809128629</v>
      </c>
      <c r="AB35" s="96">
        <v>280</v>
      </c>
      <c r="AC35" s="96">
        <v>200</v>
      </c>
      <c r="AD35" s="96">
        <v>66</v>
      </c>
      <c r="AE35" s="99">
        <v>0.7142857142857143</v>
      </c>
      <c r="AF35" s="100">
        <v>242</v>
      </c>
      <c r="AG35" s="100">
        <v>172</v>
      </c>
      <c r="AH35" s="100">
        <v>68</v>
      </c>
      <c r="AI35" s="101">
        <v>0.71074380165289253</v>
      </c>
      <c r="AJ35" s="102">
        <f t="shared" si="4"/>
        <v>0</v>
      </c>
      <c r="AK35" s="96">
        <v>1116</v>
      </c>
      <c r="AL35" s="96">
        <v>935</v>
      </c>
      <c r="AM35" s="93">
        <v>168</v>
      </c>
      <c r="AN35" s="97">
        <v>0.83781362007168458</v>
      </c>
    </row>
    <row r="36" spans="2:40" ht="12.75" x14ac:dyDescent="0.2">
      <c r="B36" s="92">
        <v>45689</v>
      </c>
      <c r="C36" s="93">
        <v>293</v>
      </c>
      <c r="D36" s="93">
        <v>179</v>
      </c>
      <c r="E36" s="93">
        <v>106</v>
      </c>
      <c r="F36" s="94">
        <v>0.61092150170648463</v>
      </c>
      <c r="G36" s="93">
        <v>1455</v>
      </c>
      <c r="H36" s="93">
        <v>1064</v>
      </c>
      <c r="I36" s="93">
        <v>395</v>
      </c>
      <c r="J36" s="94">
        <v>0.7312714776632302</v>
      </c>
      <c r="K36" s="95">
        <f t="shared" si="3"/>
        <v>0</v>
      </c>
      <c r="L36" s="96">
        <v>7543</v>
      </c>
      <c r="M36" s="96">
        <v>6644</v>
      </c>
      <c r="N36" s="93">
        <v>706</v>
      </c>
      <c r="O36" s="97">
        <v>0.88081665119978791</v>
      </c>
      <c r="P36" s="93">
        <v>329</v>
      </c>
      <c r="Q36" s="93">
        <v>213</v>
      </c>
      <c r="R36" s="93">
        <v>117</v>
      </c>
      <c r="S36" s="98">
        <v>0.64741641337386013</v>
      </c>
      <c r="T36" s="93">
        <v>85</v>
      </c>
      <c r="U36" s="93">
        <v>54</v>
      </c>
      <c r="V36" s="93">
        <v>28</v>
      </c>
      <c r="W36" s="94">
        <v>0.63529411764705879</v>
      </c>
      <c r="X36" s="93">
        <v>482</v>
      </c>
      <c r="Y36" s="93">
        <v>375</v>
      </c>
      <c r="Z36" s="93">
        <v>99</v>
      </c>
      <c r="AA36" s="94">
        <v>0.77800829875518673</v>
      </c>
      <c r="AB36" s="96">
        <v>280</v>
      </c>
      <c r="AC36" s="96">
        <v>212</v>
      </c>
      <c r="AD36" s="96">
        <v>69</v>
      </c>
      <c r="AE36" s="99">
        <v>0.75714285714285712</v>
      </c>
      <c r="AF36" s="100">
        <v>242</v>
      </c>
      <c r="AG36" s="100">
        <v>159</v>
      </c>
      <c r="AH36" s="100">
        <v>80</v>
      </c>
      <c r="AI36" s="101">
        <v>0.65702479338842978</v>
      </c>
      <c r="AJ36" s="102">
        <f t="shared" si="4"/>
        <v>0</v>
      </c>
      <c r="AK36" s="96">
        <v>1116</v>
      </c>
      <c r="AL36" s="96">
        <v>927</v>
      </c>
      <c r="AM36" s="93">
        <v>176</v>
      </c>
      <c r="AN36" s="97">
        <v>0.83064516129032262</v>
      </c>
    </row>
    <row r="37" spans="2:40" ht="12.75" x14ac:dyDescent="0.2">
      <c r="B37" s="92">
        <v>45690</v>
      </c>
      <c r="C37" s="93">
        <v>293</v>
      </c>
      <c r="D37" s="93">
        <v>180</v>
      </c>
      <c r="E37" s="93">
        <v>101</v>
      </c>
      <c r="F37" s="94">
        <v>0.61433447098976113</v>
      </c>
      <c r="G37" s="93">
        <v>1455</v>
      </c>
      <c r="H37" s="93">
        <v>1063</v>
      </c>
      <c r="I37" s="93">
        <v>392</v>
      </c>
      <c r="J37" s="94">
        <v>0.7305841924398625</v>
      </c>
      <c r="K37" s="95">
        <f t="shared" si="3"/>
        <v>0</v>
      </c>
      <c r="L37" s="96">
        <v>7543</v>
      </c>
      <c r="M37" s="96">
        <v>6520</v>
      </c>
      <c r="N37" s="93">
        <v>798</v>
      </c>
      <c r="O37" s="97">
        <v>0.86437756860665516</v>
      </c>
      <c r="P37" s="93">
        <v>329</v>
      </c>
      <c r="Q37" s="93">
        <v>226</v>
      </c>
      <c r="R37" s="93">
        <v>105</v>
      </c>
      <c r="S37" s="98">
        <v>0.68693009118541037</v>
      </c>
      <c r="T37" s="93">
        <v>85</v>
      </c>
      <c r="U37" s="93">
        <v>65</v>
      </c>
      <c r="V37" s="93">
        <v>21</v>
      </c>
      <c r="W37" s="94">
        <v>0.76470588235294112</v>
      </c>
      <c r="X37" s="93">
        <v>482</v>
      </c>
      <c r="Y37" s="93">
        <v>384</v>
      </c>
      <c r="Z37" s="93">
        <v>92</v>
      </c>
      <c r="AA37" s="94">
        <v>0.79668049792531115</v>
      </c>
      <c r="AB37" s="96">
        <v>280</v>
      </c>
      <c r="AC37" s="96">
        <v>206</v>
      </c>
      <c r="AD37" s="96">
        <v>59</v>
      </c>
      <c r="AE37" s="99">
        <v>0.73571428571428577</v>
      </c>
      <c r="AF37" s="100">
        <v>242</v>
      </c>
      <c r="AG37" s="100">
        <v>174</v>
      </c>
      <c r="AH37" s="100">
        <v>65</v>
      </c>
      <c r="AI37" s="101">
        <v>0.71900826446280997</v>
      </c>
      <c r="AJ37" s="102">
        <f t="shared" si="4"/>
        <v>0</v>
      </c>
      <c r="AK37" s="96">
        <v>1116</v>
      </c>
      <c r="AL37" s="96">
        <v>932</v>
      </c>
      <c r="AM37" s="93">
        <v>169</v>
      </c>
      <c r="AN37" s="97">
        <v>0.83512544802867383</v>
      </c>
    </row>
    <row r="38" spans="2:40" ht="12.75" x14ac:dyDescent="0.2">
      <c r="B38" s="92">
        <v>45691</v>
      </c>
      <c r="C38" s="93">
        <v>293</v>
      </c>
      <c r="D38" s="93">
        <v>188</v>
      </c>
      <c r="E38" s="93">
        <v>111</v>
      </c>
      <c r="F38" s="94">
        <v>0.64163822525597269</v>
      </c>
      <c r="G38" s="93">
        <v>1455</v>
      </c>
      <c r="H38" s="93">
        <v>1122</v>
      </c>
      <c r="I38" s="93">
        <v>337</v>
      </c>
      <c r="J38" s="94">
        <v>0.77113402061855674</v>
      </c>
      <c r="K38" s="95">
        <f t="shared" si="3"/>
        <v>0</v>
      </c>
      <c r="L38" s="96">
        <v>7543</v>
      </c>
      <c r="M38" s="96">
        <v>6542</v>
      </c>
      <c r="N38" s="93">
        <v>819</v>
      </c>
      <c r="O38" s="97">
        <v>0.86729418003446901</v>
      </c>
      <c r="P38" s="93">
        <v>329</v>
      </c>
      <c r="Q38" s="93">
        <v>210</v>
      </c>
      <c r="R38" s="93">
        <v>119</v>
      </c>
      <c r="S38" s="98">
        <v>0.63829787234042556</v>
      </c>
      <c r="T38" s="93">
        <v>85</v>
      </c>
      <c r="U38" s="93">
        <v>60</v>
      </c>
      <c r="V38" s="93">
        <v>26</v>
      </c>
      <c r="W38" s="94">
        <v>0.70588235294117652</v>
      </c>
      <c r="X38" s="93">
        <v>482</v>
      </c>
      <c r="Y38" s="93">
        <v>381</v>
      </c>
      <c r="Z38" s="93">
        <v>75</v>
      </c>
      <c r="AA38" s="94">
        <v>0.79045643153526968</v>
      </c>
      <c r="AB38" s="96">
        <v>280</v>
      </c>
      <c r="AC38" s="96">
        <v>209</v>
      </c>
      <c r="AD38" s="96">
        <v>71</v>
      </c>
      <c r="AE38" s="99">
        <v>0.74642857142857144</v>
      </c>
      <c r="AF38" s="100">
        <v>242</v>
      </c>
      <c r="AG38" s="100">
        <v>165</v>
      </c>
      <c r="AH38" s="100">
        <v>74</v>
      </c>
      <c r="AI38" s="101">
        <v>0.68181818181818177</v>
      </c>
      <c r="AJ38" s="102">
        <f t="shared" si="4"/>
        <v>0</v>
      </c>
      <c r="AK38" s="96">
        <v>1116</v>
      </c>
      <c r="AL38" s="96">
        <v>943</v>
      </c>
      <c r="AM38" s="93">
        <v>158</v>
      </c>
      <c r="AN38" s="97">
        <v>0.84498207885304655</v>
      </c>
    </row>
    <row r="39" spans="2:40" ht="12.75" x14ac:dyDescent="0.2">
      <c r="B39" s="92">
        <v>45692</v>
      </c>
      <c r="C39" s="93">
        <v>293</v>
      </c>
      <c r="D39" s="93">
        <v>192</v>
      </c>
      <c r="E39" s="93">
        <v>105</v>
      </c>
      <c r="F39" s="94">
        <v>0.65529010238907848</v>
      </c>
      <c r="G39" s="93">
        <v>1455</v>
      </c>
      <c r="H39" s="93">
        <v>1137</v>
      </c>
      <c r="I39" s="93">
        <v>312</v>
      </c>
      <c r="J39" s="94">
        <v>0.78144329896907216</v>
      </c>
      <c r="K39" s="95">
        <f t="shared" si="3"/>
        <v>0</v>
      </c>
      <c r="L39" s="96">
        <v>7543</v>
      </c>
      <c r="M39" s="96">
        <v>6708</v>
      </c>
      <c r="N39" s="93">
        <v>645</v>
      </c>
      <c r="O39" s="97">
        <v>0.88930133898979191</v>
      </c>
      <c r="P39" s="93">
        <v>329</v>
      </c>
      <c r="Q39" s="93">
        <v>235</v>
      </c>
      <c r="R39" s="93">
        <v>94</v>
      </c>
      <c r="S39" s="98">
        <v>0.7142857142857143</v>
      </c>
      <c r="T39" s="93">
        <v>85</v>
      </c>
      <c r="U39" s="93">
        <v>65</v>
      </c>
      <c r="V39" s="93">
        <v>20</v>
      </c>
      <c r="W39" s="94">
        <v>0.76470588235294112</v>
      </c>
      <c r="X39" s="93">
        <v>482</v>
      </c>
      <c r="Y39" s="93">
        <v>391</v>
      </c>
      <c r="Z39" s="93">
        <v>89</v>
      </c>
      <c r="AA39" s="94">
        <v>0.81120331950207469</v>
      </c>
      <c r="AB39" s="96">
        <v>280</v>
      </c>
      <c r="AC39" s="96">
        <v>217</v>
      </c>
      <c r="AD39" s="96">
        <v>56</v>
      </c>
      <c r="AE39" s="99">
        <v>0.77500000000000002</v>
      </c>
      <c r="AF39" s="100">
        <v>242</v>
      </c>
      <c r="AG39" s="100">
        <v>169</v>
      </c>
      <c r="AH39" s="100">
        <v>71</v>
      </c>
      <c r="AI39" s="101">
        <v>0.69834710743801653</v>
      </c>
      <c r="AJ39" s="102">
        <f t="shared" si="4"/>
        <v>0</v>
      </c>
      <c r="AK39" s="96">
        <v>1116</v>
      </c>
      <c r="AL39" s="96">
        <v>964</v>
      </c>
      <c r="AM39" s="93">
        <v>139</v>
      </c>
      <c r="AN39" s="97">
        <v>0.86379928315412191</v>
      </c>
    </row>
    <row r="40" spans="2:40" ht="12.75" x14ac:dyDescent="0.2">
      <c r="B40" s="92">
        <v>45693</v>
      </c>
      <c r="C40" s="93">
        <v>293</v>
      </c>
      <c r="D40" s="93">
        <v>196</v>
      </c>
      <c r="E40" s="93">
        <v>102</v>
      </c>
      <c r="F40" s="94">
        <v>0.66894197952218426</v>
      </c>
      <c r="G40" s="93">
        <v>1455</v>
      </c>
      <c r="H40" s="93">
        <v>1133</v>
      </c>
      <c r="I40" s="93">
        <v>326</v>
      </c>
      <c r="J40" s="94">
        <v>0.77869415807560138</v>
      </c>
      <c r="K40" s="95">
        <f t="shared" si="3"/>
        <v>0</v>
      </c>
      <c r="L40" s="96">
        <v>7543</v>
      </c>
      <c r="M40" s="96">
        <v>6735</v>
      </c>
      <c r="N40" s="93">
        <v>612</v>
      </c>
      <c r="O40" s="97">
        <v>0.89288081665119978</v>
      </c>
      <c r="P40" s="93">
        <v>329</v>
      </c>
      <c r="Q40" s="93">
        <v>204</v>
      </c>
      <c r="R40" s="93">
        <v>125</v>
      </c>
      <c r="S40" s="98">
        <v>0.62006079027355621</v>
      </c>
      <c r="T40" s="93">
        <v>85</v>
      </c>
      <c r="U40" s="93">
        <v>58</v>
      </c>
      <c r="V40" s="93">
        <v>28</v>
      </c>
      <c r="W40" s="94">
        <v>0.68235294117647061</v>
      </c>
      <c r="X40" s="93">
        <v>482</v>
      </c>
      <c r="Y40" s="93">
        <v>366</v>
      </c>
      <c r="Z40" s="93">
        <v>99</v>
      </c>
      <c r="AA40" s="94">
        <v>0.75933609958506221</v>
      </c>
      <c r="AB40" s="96">
        <v>280</v>
      </c>
      <c r="AC40" s="96">
        <v>212</v>
      </c>
      <c r="AD40" s="96">
        <v>70</v>
      </c>
      <c r="AE40" s="99">
        <v>0.75714285714285712</v>
      </c>
      <c r="AF40" s="100">
        <v>242</v>
      </c>
      <c r="AG40" s="100">
        <v>172</v>
      </c>
      <c r="AH40" s="100">
        <v>67</v>
      </c>
      <c r="AI40" s="101">
        <v>0.71074380165289253</v>
      </c>
      <c r="AJ40" s="102">
        <f t="shared" si="4"/>
        <v>0</v>
      </c>
      <c r="AK40" s="96">
        <v>1116</v>
      </c>
      <c r="AL40" s="96">
        <v>942</v>
      </c>
      <c r="AM40" s="93">
        <v>160</v>
      </c>
      <c r="AN40" s="97">
        <v>0.84408602150537637</v>
      </c>
    </row>
    <row r="41" spans="2:40" ht="12.75" x14ac:dyDescent="0.2">
      <c r="B41" s="92">
        <v>45694</v>
      </c>
      <c r="C41" s="93">
        <v>293</v>
      </c>
      <c r="D41" s="93">
        <v>200</v>
      </c>
      <c r="E41" s="93">
        <v>98</v>
      </c>
      <c r="F41" s="94">
        <v>0.68259385665529015</v>
      </c>
      <c r="G41" s="93">
        <v>1455</v>
      </c>
      <c r="H41" s="93">
        <v>1142</v>
      </c>
      <c r="I41" s="93">
        <v>307</v>
      </c>
      <c r="J41" s="94">
        <v>0.78487972508591064</v>
      </c>
      <c r="K41" s="95">
        <f t="shared" si="3"/>
        <v>0</v>
      </c>
      <c r="L41" s="96">
        <v>7543</v>
      </c>
      <c r="M41" s="96">
        <v>6727</v>
      </c>
      <c r="N41" s="93">
        <v>640</v>
      </c>
      <c r="O41" s="97">
        <v>0.89182023067744931</v>
      </c>
      <c r="P41" s="93">
        <v>329</v>
      </c>
      <c r="Q41" s="93">
        <v>199</v>
      </c>
      <c r="R41" s="93">
        <v>130</v>
      </c>
      <c r="S41" s="98">
        <v>0.60486322188449848</v>
      </c>
      <c r="T41" s="93">
        <v>85</v>
      </c>
      <c r="U41" s="93">
        <v>62</v>
      </c>
      <c r="V41" s="93">
        <v>25</v>
      </c>
      <c r="W41" s="94">
        <v>0.72941176470588232</v>
      </c>
      <c r="X41" s="93">
        <v>476</v>
      </c>
      <c r="Y41" s="93">
        <v>363</v>
      </c>
      <c r="Z41" s="93">
        <v>110</v>
      </c>
      <c r="AA41" s="94">
        <v>0.76260504201680668</v>
      </c>
      <c r="AB41" s="96">
        <v>280</v>
      </c>
      <c r="AC41" s="96">
        <v>220</v>
      </c>
      <c r="AD41" s="96">
        <v>62</v>
      </c>
      <c r="AE41" s="99">
        <v>0.7857142857142857</v>
      </c>
      <c r="AF41" s="100">
        <v>242</v>
      </c>
      <c r="AG41" s="100">
        <v>187</v>
      </c>
      <c r="AH41" s="100">
        <v>52</v>
      </c>
      <c r="AI41" s="101">
        <v>0.77272727272727271</v>
      </c>
      <c r="AJ41" s="102">
        <f t="shared" si="4"/>
        <v>0</v>
      </c>
      <c r="AK41" s="96">
        <v>1124</v>
      </c>
      <c r="AL41" s="96">
        <v>954</v>
      </c>
      <c r="AM41" s="93">
        <v>154</v>
      </c>
      <c r="AN41" s="97">
        <v>0.8487544483985765</v>
      </c>
    </row>
    <row r="42" spans="2:40" ht="12.75" x14ac:dyDescent="0.2">
      <c r="B42" s="92">
        <v>45695</v>
      </c>
      <c r="C42" s="93">
        <v>293</v>
      </c>
      <c r="D42" s="93">
        <v>191</v>
      </c>
      <c r="E42" s="93">
        <v>103</v>
      </c>
      <c r="F42" s="94">
        <v>0.65187713310580209</v>
      </c>
      <c r="G42" s="93">
        <v>1455</v>
      </c>
      <c r="H42" s="93">
        <v>1171</v>
      </c>
      <c r="I42" s="93">
        <v>278</v>
      </c>
      <c r="J42" s="94">
        <v>0.80481099656357391</v>
      </c>
      <c r="K42" s="95">
        <f t="shared" si="3"/>
        <v>0</v>
      </c>
      <c r="L42" s="96">
        <v>7543</v>
      </c>
      <c r="M42" s="96">
        <v>6731</v>
      </c>
      <c r="N42" s="93">
        <v>635</v>
      </c>
      <c r="O42" s="97">
        <v>0.89235052366432455</v>
      </c>
      <c r="P42" s="93">
        <v>329</v>
      </c>
      <c r="Q42" s="93">
        <v>218</v>
      </c>
      <c r="R42" s="93">
        <v>101</v>
      </c>
      <c r="S42" s="98">
        <v>0.66261398176291797</v>
      </c>
      <c r="T42" s="93">
        <v>85</v>
      </c>
      <c r="U42" s="93">
        <v>54</v>
      </c>
      <c r="V42" s="93">
        <v>32</v>
      </c>
      <c r="W42" s="94">
        <v>0.63529411764705879</v>
      </c>
      <c r="X42" s="93">
        <v>476</v>
      </c>
      <c r="Y42" s="93">
        <v>366</v>
      </c>
      <c r="Z42" s="93">
        <v>97</v>
      </c>
      <c r="AA42" s="94">
        <v>0.76890756302521013</v>
      </c>
      <c r="AB42" s="96">
        <v>280</v>
      </c>
      <c r="AC42" s="96">
        <v>212</v>
      </c>
      <c r="AD42" s="96">
        <v>73</v>
      </c>
      <c r="AE42" s="99">
        <v>0.75714285714285712</v>
      </c>
      <c r="AF42" s="100">
        <v>242</v>
      </c>
      <c r="AG42" s="100">
        <v>178</v>
      </c>
      <c r="AH42" s="100">
        <v>62</v>
      </c>
      <c r="AI42" s="101">
        <v>0.73553719008264462</v>
      </c>
      <c r="AJ42" s="102">
        <f t="shared" si="4"/>
        <v>0</v>
      </c>
      <c r="AK42" s="96">
        <v>1124</v>
      </c>
      <c r="AL42" s="96">
        <v>946</v>
      </c>
      <c r="AM42" s="93">
        <v>157</v>
      </c>
      <c r="AN42" s="97">
        <v>0.84163701067615659</v>
      </c>
    </row>
    <row r="43" spans="2:40" ht="12.75" x14ac:dyDescent="0.2">
      <c r="B43" s="92">
        <v>45696</v>
      </c>
      <c r="C43" s="93">
        <v>293</v>
      </c>
      <c r="D43" s="93">
        <v>192</v>
      </c>
      <c r="E43" s="93">
        <v>103</v>
      </c>
      <c r="F43" s="94">
        <v>0.65529010238907848</v>
      </c>
      <c r="G43" s="93">
        <v>1455</v>
      </c>
      <c r="H43" s="93">
        <v>1153</v>
      </c>
      <c r="I43" s="93">
        <v>296</v>
      </c>
      <c r="J43" s="94">
        <v>0.79243986254295529</v>
      </c>
      <c r="K43" s="95">
        <f t="shared" si="3"/>
        <v>0</v>
      </c>
      <c r="L43" s="96">
        <v>7543</v>
      </c>
      <c r="M43" s="96">
        <v>6600</v>
      </c>
      <c r="N43" s="93">
        <v>754</v>
      </c>
      <c r="O43" s="97">
        <v>0.8749834283441601</v>
      </c>
      <c r="P43" s="93">
        <v>329</v>
      </c>
      <c r="Q43" s="93">
        <v>238</v>
      </c>
      <c r="R43" s="93">
        <v>90</v>
      </c>
      <c r="S43" s="98">
        <v>0.72340425531914898</v>
      </c>
      <c r="T43" s="93">
        <v>85</v>
      </c>
      <c r="U43" s="93">
        <v>62</v>
      </c>
      <c r="V43" s="93">
        <v>22</v>
      </c>
      <c r="W43" s="94">
        <v>0.72941176470588232</v>
      </c>
      <c r="X43" s="93">
        <v>476</v>
      </c>
      <c r="Y43" s="93">
        <v>349</v>
      </c>
      <c r="Z43" s="93">
        <v>103</v>
      </c>
      <c r="AA43" s="94">
        <v>0.73319327731092432</v>
      </c>
      <c r="AB43" s="96">
        <v>280</v>
      </c>
      <c r="AC43" s="96">
        <v>208</v>
      </c>
      <c r="AD43" s="96">
        <v>73</v>
      </c>
      <c r="AE43" s="99">
        <v>0.74285714285714288</v>
      </c>
      <c r="AF43" s="100">
        <v>242</v>
      </c>
      <c r="AG43" s="100">
        <v>163</v>
      </c>
      <c r="AH43" s="100">
        <v>74</v>
      </c>
      <c r="AI43" s="101">
        <v>0.67355371900826444</v>
      </c>
      <c r="AJ43" s="102">
        <f t="shared" si="4"/>
        <v>0</v>
      </c>
      <c r="AK43" s="96">
        <v>1124</v>
      </c>
      <c r="AL43" s="96">
        <v>928</v>
      </c>
      <c r="AM43" s="93">
        <v>181</v>
      </c>
      <c r="AN43" s="97">
        <v>0.82562277580071175</v>
      </c>
    </row>
    <row r="44" spans="2:40" ht="12.75" x14ac:dyDescent="0.2">
      <c r="B44" s="92">
        <v>45697</v>
      </c>
      <c r="C44" s="93">
        <v>293</v>
      </c>
      <c r="D44" s="93">
        <v>204</v>
      </c>
      <c r="E44" s="93">
        <v>92</v>
      </c>
      <c r="F44" s="94">
        <v>0.69624573378839594</v>
      </c>
      <c r="G44" s="93">
        <v>1455</v>
      </c>
      <c r="H44" s="93">
        <v>1127</v>
      </c>
      <c r="I44" s="93">
        <v>338</v>
      </c>
      <c r="J44" s="94">
        <v>0.77457044673539521</v>
      </c>
      <c r="K44" s="95">
        <f t="shared" si="3"/>
        <v>0</v>
      </c>
      <c r="L44" s="96">
        <v>7543</v>
      </c>
      <c r="M44" s="96">
        <v>6614</v>
      </c>
      <c r="N44" s="93">
        <v>747</v>
      </c>
      <c r="O44" s="97">
        <v>0.87683945379822348</v>
      </c>
      <c r="P44" s="93">
        <v>329</v>
      </c>
      <c r="Q44" s="93">
        <v>206</v>
      </c>
      <c r="R44" s="93">
        <v>121</v>
      </c>
      <c r="S44" s="98">
        <v>0.62613981762917936</v>
      </c>
      <c r="T44" s="93">
        <v>85</v>
      </c>
      <c r="U44" s="93">
        <v>53</v>
      </c>
      <c r="V44" s="93">
        <v>33</v>
      </c>
      <c r="W44" s="94">
        <v>0.62352941176470589</v>
      </c>
      <c r="X44" s="93">
        <v>476</v>
      </c>
      <c r="Y44" s="93">
        <v>334</v>
      </c>
      <c r="Z44" s="93">
        <v>132</v>
      </c>
      <c r="AA44" s="94">
        <v>0.70168067226890751</v>
      </c>
      <c r="AB44" s="96">
        <v>280</v>
      </c>
      <c r="AC44" s="96">
        <v>229</v>
      </c>
      <c r="AD44" s="96">
        <v>53</v>
      </c>
      <c r="AE44" s="99">
        <v>0.81785714285714284</v>
      </c>
      <c r="AF44" s="100">
        <v>242</v>
      </c>
      <c r="AG44" s="100">
        <v>164</v>
      </c>
      <c r="AH44" s="100">
        <v>76</v>
      </c>
      <c r="AI44" s="101">
        <v>0.6776859504132231</v>
      </c>
      <c r="AJ44" s="102">
        <f t="shared" si="4"/>
        <v>0</v>
      </c>
      <c r="AK44" s="96">
        <v>1124</v>
      </c>
      <c r="AL44" s="96">
        <v>903</v>
      </c>
      <c r="AM44" s="93">
        <v>207</v>
      </c>
      <c r="AN44" s="97">
        <v>0.80338078291814952</v>
      </c>
    </row>
    <row r="45" spans="2:40" ht="12.75" x14ac:dyDescent="0.2">
      <c r="B45" s="92">
        <v>45698</v>
      </c>
      <c r="C45" s="93">
        <v>293</v>
      </c>
      <c r="D45" s="93">
        <v>215</v>
      </c>
      <c r="E45" s="93">
        <v>72</v>
      </c>
      <c r="F45" s="94">
        <v>0.7337883959044369</v>
      </c>
      <c r="G45" s="93">
        <v>1455</v>
      </c>
      <c r="H45" s="93">
        <v>1141</v>
      </c>
      <c r="I45" s="93">
        <v>302</v>
      </c>
      <c r="J45" s="94">
        <v>0.78419243986254294</v>
      </c>
      <c r="K45" s="95">
        <f t="shared" si="3"/>
        <v>0</v>
      </c>
      <c r="L45" s="96">
        <v>7543</v>
      </c>
      <c r="M45" s="96">
        <v>6671</v>
      </c>
      <c r="N45" s="93">
        <v>705</v>
      </c>
      <c r="O45" s="97">
        <v>0.88439612886119578</v>
      </c>
      <c r="P45" s="93">
        <v>329</v>
      </c>
      <c r="Q45" s="93">
        <v>207</v>
      </c>
      <c r="R45" s="93">
        <v>122</v>
      </c>
      <c r="S45" s="98">
        <v>0.62917933130699089</v>
      </c>
      <c r="T45" s="93">
        <v>85</v>
      </c>
      <c r="U45" s="93">
        <v>65</v>
      </c>
      <c r="V45" s="93">
        <v>19</v>
      </c>
      <c r="W45" s="94">
        <v>0.76470588235294112</v>
      </c>
      <c r="X45" s="93">
        <v>476</v>
      </c>
      <c r="Y45" s="93">
        <v>309</v>
      </c>
      <c r="Z45" s="93">
        <v>147</v>
      </c>
      <c r="AA45" s="94">
        <v>0.64915966386554624</v>
      </c>
      <c r="AB45" s="96">
        <v>280</v>
      </c>
      <c r="AC45" s="96">
        <v>195</v>
      </c>
      <c r="AD45" s="96">
        <v>70</v>
      </c>
      <c r="AE45" s="99">
        <v>0.6964285714285714</v>
      </c>
      <c r="AF45" s="100">
        <v>242</v>
      </c>
      <c r="AG45" s="100">
        <v>172</v>
      </c>
      <c r="AH45" s="100">
        <v>67</v>
      </c>
      <c r="AI45" s="101">
        <v>0.71074380165289253</v>
      </c>
      <c r="AJ45" s="102">
        <f t="shared" si="4"/>
        <v>0</v>
      </c>
      <c r="AK45" s="96">
        <v>1124</v>
      </c>
      <c r="AL45" s="96">
        <v>895</v>
      </c>
      <c r="AM45" s="93">
        <v>207</v>
      </c>
      <c r="AN45" s="97">
        <v>0.7962633451957295</v>
      </c>
    </row>
    <row r="46" spans="2:40" ht="12.75" x14ac:dyDescent="0.2">
      <c r="B46" s="92">
        <v>45699</v>
      </c>
      <c r="C46" s="93">
        <v>293</v>
      </c>
      <c r="D46" s="93">
        <v>208</v>
      </c>
      <c r="E46" s="93">
        <v>88</v>
      </c>
      <c r="F46" s="94">
        <v>0.70989761092150172</v>
      </c>
      <c r="G46" s="93">
        <v>1455</v>
      </c>
      <c r="H46" s="93">
        <v>1226</v>
      </c>
      <c r="I46" s="93">
        <v>223</v>
      </c>
      <c r="J46" s="94">
        <v>0.84261168384879725</v>
      </c>
      <c r="K46" s="95">
        <f t="shared" si="3"/>
        <v>0</v>
      </c>
      <c r="L46" s="96">
        <v>7543</v>
      </c>
      <c r="M46" s="96">
        <v>6701</v>
      </c>
      <c r="N46" s="93">
        <v>656</v>
      </c>
      <c r="O46" s="97">
        <v>0.88837332626276022</v>
      </c>
      <c r="P46" s="93">
        <v>329</v>
      </c>
      <c r="Q46" s="93">
        <v>213</v>
      </c>
      <c r="R46" s="93">
        <v>113</v>
      </c>
      <c r="S46" s="98">
        <v>0.64741641337386013</v>
      </c>
      <c r="T46" s="93">
        <v>85</v>
      </c>
      <c r="U46" s="93">
        <v>59</v>
      </c>
      <c r="V46" s="93">
        <v>27</v>
      </c>
      <c r="W46" s="94">
        <v>0.69411764705882351</v>
      </c>
      <c r="X46" s="93">
        <v>476</v>
      </c>
      <c r="Y46" s="93">
        <v>357</v>
      </c>
      <c r="Z46" s="93">
        <v>102</v>
      </c>
      <c r="AA46" s="94">
        <v>0.75</v>
      </c>
      <c r="AB46" s="96">
        <v>280</v>
      </c>
      <c r="AC46" s="96">
        <v>205</v>
      </c>
      <c r="AD46" s="96">
        <v>77</v>
      </c>
      <c r="AE46" s="99">
        <v>0.7321428571428571</v>
      </c>
      <c r="AF46" s="100">
        <v>242</v>
      </c>
      <c r="AG46" s="100">
        <v>182</v>
      </c>
      <c r="AH46" s="100">
        <v>58</v>
      </c>
      <c r="AI46" s="101">
        <v>0.75206611570247939</v>
      </c>
      <c r="AJ46" s="102">
        <f t="shared" si="4"/>
        <v>0</v>
      </c>
      <c r="AK46" s="96">
        <v>1124</v>
      </c>
      <c r="AL46" s="96">
        <v>942</v>
      </c>
      <c r="AM46" s="93">
        <v>168</v>
      </c>
      <c r="AN46" s="97">
        <v>0.83807829181494664</v>
      </c>
    </row>
    <row r="47" spans="2:40" ht="12.75" x14ac:dyDescent="0.2">
      <c r="B47" s="92">
        <v>45700</v>
      </c>
      <c r="C47" s="93">
        <v>293</v>
      </c>
      <c r="D47" s="93">
        <v>214</v>
      </c>
      <c r="E47" s="93">
        <v>64</v>
      </c>
      <c r="F47" s="94">
        <v>0.7303754266211604</v>
      </c>
      <c r="G47" s="93">
        <v>1455</v>
      </c>
      <c r="H47" s="93">
        <v>1197</v>
      </c>
      <c r="I47" s="93">
        <v>250</v>
      </c>
      <c r="J47" s="94">
        <v>0.82268041237113398</v>
      </c>
      <c r="K47" s="95">
        <f t="shared" si="3"/>
        <v>0</v>
      </c>
      <c r="L47" s="96">
        <v>7546</v>
      </c>
      <c r="M47" s="96">
        <v>6711</v>
      </c>
      <c r="N47" s="93">
        <v>639</v>
      </c>
      <c r="O47" s="97">
        <v>0.88934534852902203</v>
      </c>
      <c r="P47" s="93">
        <v>329</v>
      </c>
      <c r="Q47" s="93">
        <v>227</v>
      </c>
      <c r="R47" s="93">
        <v>99</v>
      </c>
      <c r="S47" s="98">
        <v>0.6899696048632219</v>
      </c>
      <c r="T47" s="93">
        <v>85</v>
      </c>
      <c r="U47" s="93">
        <v>58</v>
      </c>
      <c r="V47" s="93">
        <v>28</v>
      </c>
      <c r="W47" s="94">
        <v>0.68235294117647061</v>
      </c>
      <c r="X47" s="93">
        <v>476</v>
      </c>
      <c r="Y47" s="93">
        <v>372</v>
      </c>
      <c r="Z47" s="93">
        <v>89</v>
      </c>
      <c r="AA47" s="94">
        <v>0.78151260504201681</v>
      </c>
      <c r="AB47" s="96">
        <v>280</v>
      </c>
      <c r="AC47" s="96">
        <v>203</v>
      </c>
      <c r="AD47" s="96">
        <v>64</v>
      </c>
      <c r="AE47" s="99">
        <v>0.72499999999999998</v>
      </c>
      <c r="AF47" s="100">
        <v>242</v>
      </c>
      <c r="AG47" s="100">
        <v>191</v>
      </c>
      <c r="AH47" s="100">
        <v>48</v>
      </c>
      <c r="AI47" s="101">
        <v>0.78925619834710747</v>
      </c>
      <c r="AJ47" s="102">
        <f t="shared" si="4"/>
        <v>0</v>
      </c>
      <c r="AK47" s="96">
        <v>1124</v>
      </c>
      <c r="AL47" s="96">
        <v>942</v>
      </c>
      <c r="AM47" s="93">
        <v>177</v>
      </c>
      <c r="AN47" s="97">
        <v>0.83807829181494664</v>
      </c>
    </row>
    <row r="48" spans="2:40" ht="12.75" x14ac:dyDescent="0.2">
      <c r="B48" s="92">
        <v>45701</v>
      </c>
      <c r="C48" s="93">
        <v>293</v>
      </c>
      <c r="D48" s="93">
        <v>203</v>
      </c>
      <c r="E48" s="93">
        <v>92</v>
      </c>
      <c r="F48" s="94">
        <v>0.69283276450511944</v>
      </c>
      <c r="G48" s="93">
        <v>1455</v>
      </c>
      <c r="H48" s="93">
        <v>1210</v>
      </c>
      <c r="I48" s="93">
        <v>239</v>
      </c>
      <c r="J48" s="94">
        <v>0.83161512027491413</v>
      </c>
      <c r="K48" s="95">
        <f t="shared" si="3"/>
        <v>0</v>
      </c>
      <c r="L48" s="96">
        <v>7546</v>
      </c>
      <c r="M48" s="96">
        <v>6712</v>
      </c>
      <c r="N48" s="93">
        <v>646</v>
      </c>
      <c r="O48" s="97">
        <v>0.88947786906970583</v>
      </c>
      <c r="P48" s="93">
        <v>329</v>
      </c>
      <c r="Q48" s="93">
        <v>223</v>
      </c>
      <c r="R48" s="93">
        <v>106</v>
      </c>
      <c r="S48" s="98">
        <v>0.67781155015197569</v>
      </c>
      <c r="T48" s="93">
        <v>85</v>
      </c>
      <c r="U48" s="93">
        <v>61</v>
      </c>
      <c r="V48" s="93">
        <v>25</v>
      </c>
      <c r="W48" s="94">
        <v>0.71764705882352942</v>
      </c>
      <c r="X48" s="93">
        <v>476</v>
      </c>
      <c r="Y48" s="93">
        <v>364</v>
      </c>
      <c r="Z48" s="93">
        <v>89</v>
      </c>
      <c r="AA48" s="94">
        <v>0.76470588235294112</v>
      </c>
      <c r="AB48" s="96">
        <v>280</v>
      </c>
      <c r="AC48" s="96">
        <v>207</v>
      </c>
      <c r="AD48" s="96">
        <v>73</v>
      </c>
      <c r="AE48" s="99">
        <v>0.73928571428571432</v>
      </c>
      <c r="AF48" s="100">
        <v>242</v>
      </c>
      <c r="AG48" s="100">
        <v>176</v>
      </c>
      <c r="AH48" s="100">
        <v>55</v>
      </c>
      <c r="AI48" s="101">
        <v>0.72727272727272729</v>
      </c>
      <c r="AJ48" s="102">
        <f t="shared" si="4"/>
        <v>0</v>
      </c>
      <c r="AK48" s="96">
        <v>1124</v>
      </c>
      <c r="AL48" s="96">
        <v>940</v>
      </c>
      <c r="AM48" s="93">
        <v>170</v>
      </c>
      <c r="AN48" s="97">
        <v>0.83629893238434161</v>
      </c>
    </row>
    <row r="49" spans="2:40" ht="12.75" x14ac:dyDescent="0.2">
      <c r="B49" s="92">
        <v>45702</v>
      </c>
      <c r="C49" s="93">
        <v>293</v>
      </c>
      <c r="D49" s="93">
        <v>214</v>
      </c>
      <c r="E49" s="93">
        <v>69</v>
      </c>
      <c r="F49" s="94">
        <v>0.7303754266211604</v>
      </c>
      <c r="G49" s="93">
        <v>1455</v>
      </c>
      <c r="H49" s="93">
        <v>1206</v>
      </c>
      <c r="I49" s="93">
        <v>243</v>
      </c>
      <c r="J49" s="94">
        <v>0.82886597938144335</v>
      </c>
      <c r="K49" s="95">
        <f t="shared" si="3"/>
        <v>0</v>
      </c>
      <c r="L49" s="96">
        <v>7546</v>
      </c>
      <c r="M49" s="96">
        <v>6748</v>
      </c>
      <c r="N49" s="93">
        <v>619</v>
      </c>
      <c r="O49" s="97">
        <v>0.89424860853432286</v>
      </c>
      <c r="P49" s="93">
        <v>329</v>
      </c>
      <c r="Q49" s="93">
        <v>213</v>
      </c>
      <c r="R49" s="93">
        <v>114</v>
      </c>
      <c r="S49" s="98">
        <v>0.64741641337386013</v>
      </c>
      <c r="T49" s="93">
        <v>85</v>
      </c>
      <c r="U49" s="93">
        <v>50</v>
      </c>
      <c r="V49" s="93">
        <v>36</v>
      </c>
      <c r="W49" s="94">
        <v>0.58823529411764708</v>
      </c>
      <c r="X49" s="93">
        <v>476</v>
      </c>
      <c r="Y49" s="93">
        <v>344</v>
      </c>
      <c r="Z49" s="93">
        <v>105</v>
      </c>
      <c r="AA49" s="94">
        <v>0.72268907563025209</v>
      </c>
      <c r="AB49" s="96">
        <v>280</v>
      </c>
      <c r="AC49" s="96">
        <v>218</v>
      </c>
      <c r="AD49" s="96">
        <v>62</v>
      </c>
      <c r="AE49" s="99">
        <v>0.77857142857142858</v>
      </c>
      <c r="AF49" s="100">
        <v>242</v>
      </c>
      <c r="AG49" s="100">
        <v>173</v>
      </c>
      <c r="AH49" s="100">
        <v>66</v>
      </c>
      <c r="AI49" s="101">
        <v>0.71487603305785119</v>
      </c>
      <c r="AJ49" s="102">
        <f t="shared" si="4"/>
        <v>0</v>
      </c>
      <c r="AK49" s="96">
        <v>1124</v>
      </c>
      <c r="AL49" s="96">
        <v>939</v>
      </c>
      <c r="AM49" s="93">
        <v>173</v>
      </c>
      <c r="AN49" s="97">
        <v>0.83540925266903909</v>
      </c>
    </row>
    <row r="50" spans="2:40" ht="12.75" x14ac:dyDescent="0.2">
      <c r="B50" s="92">
        <v>45703</v>
      </c>
      <c r="C50" s="93">
        <v>293</v>
      </c>
      <c r="D50" s="93">
        <v>217</v>
      </c>
      <c r="E50" s="93">
        <v>70</v>
      </c>
      <c r="F50" s="94">
        <v>0.74061433447098979</v>
      </c>
      <c r="G50" s="93">
        <v>1455</v>
      </c>
      <c r="H50" s="93">
        <v>1195</v>
      </c>
      <c r="I50" s="93">
        <v>246</v>
      </c>
      <c r="J50" s="94">
        <v>0.82130584192439859</v>
      </c>
      <c r="K50" s="95">
        <f t="shared" si="3"/>
        <v>0</v>
      </c>
      <c r="L50" s="96">
        <v>7546</v>
      </c>
      <c r="M50" s="96">
        <v>6638</v>
      </c>
      <c r="N50" s="93">
        <v>727</v>
      </c>
      <c r="O50" s="97">
        <v>0.87967134905910416</v>
      </c>
      <c r="P50" s="93">
        <v>329</v>
      </c>
      <c r="Q50" s="93">
        <v>220</v>
      </c>
      <c r="R50" s="93">
        <v>107</v>
      </c>
      <c r="S50" s="98">
        <v>0.66869300911854102</v>
      </c>
      <c r="T50" s="93">
        <v>85</v>
      </c>
      <c r="U50" s="93">
        <v>61</v>
      </c>
      <c r="V50" s="93">
        <v>25</v>
      </c>
      <c r="W50" s="94">
        <v>0.71764705882352942</v>
      </c>
      <c r="X50" s="93">
        <v>476</v>
      </c>
      <c r="Y50" s="93">
        <v>369</v>
      </c>
      <c r="Z50" s="93">
        <v>98</v>
      </c>
      <c r="AA50" s="94">
        <v>0.77521008403361347</v>
      </c>
      <c r="AB50" s="96">
        <v>280</v>
      </c>
      <c r="AC50" s="96">
        <v>217</v>
      </c>
      <c r="AD50" s="96">
        <v>64</v>
      </c>
      <c r="AE50" s="99">
        <v>0.77500000000000002</v>
      </c>
      <c r="AF50" s="100">
        <v>242</v>
      </c>
      <c r="AG50" s="100">
        <v>181</v>
      </c>
      <c r="AH50" s="100">
        <v>59</v>
      </c>
      <c r="AI50" s="101">
        <v>0.74793388429752061</v>
      </c>
      <c r="AJ50" s="102">
        <f t="shared" si="4"/>
        <v>0</v>
      </c>
      <c r="AK50" s="96">
        <v>1124</v>
      </c>
      <c r="AL50" s="96">
        <v>959</v>
      </c>
      <c r="AM50" s="93">
        <v>148</v>
      </c>
      <c r="AN50" s="97">
        <v>0.85320284697508897</v>
      </c>
    </row>
    <row r="51" spans="2:40" ht="12.75" x14ac:dyDescent="0.2">
      <c r="B51" s="92">
        <v>45704</v>
      </c>
      <c r="C51" s="93"/>
      <c r="D51" s="93"/>
      <c r="E51" s="93"/>
      <c r="F51" s="94"/>
      <c r="G51" s="93"/>
      <c r="H51" s="93"/>
      <c r="I51" s="93"/>
      <c r="J51" s="94"/>
      <c r="K51" s="95">
        <f t="shared" si="3"/>
        <v>-1455</v>
      </c>
      <c r="L51" s="96"/>
      <c r="M51" s="96"/>
      <c r="N51" s="93"/>
      <c r="O51" s="97"/>
      <c r="P51" s="93"/>
      <c r="Q51" s="93"/>
      <c r="R51" s="93"/>
      <c r="S51" s="98"/>
      <c r="T51" s="93"/>
      <c r="U51" s="93"/>
      <c r="V51" s="93"/>
      <c r="W51" s="94"/>
      <c r="X51" s="93"/>
      <c r="Y51" s="93"/>
      <c r="Z51" s="93"/>
      <c r="AA51" s="94"/>
      <c r="AB51" s="96"/>
      <c r="AC51" s="96"/>
      <c r="AD51" s="96"/>
      <c r="AE51" s="99"/>
      <c r="AF51" s="100"/>
      <c r="AG51" s="100"/>
      <c r="AH51" s="100"/>
      <c r="AI51" s="101"/>
      <c r="AJ51" s="102">
        <f t="shared" si="4"/>
        <v>-242</v>
      </c>
      <c r="AK51" s="96"/>
      <c r="AL51" s="96"/>
      <c r="AM51" s="93"/>
      <c r="AN51" s="97"/>
    </row>
    <row r="52" spans="2:40" ht="12.75" x14ac:dyDescent="0.2">
      <c r="B52" s="92">
        <v>45705</v>
      </c>
      <c r="C52" s="93"/>
      <c r="D52" s="93"/>
      <c r="E52" s="93"/>
      <c r="F52" s="94"/>
      <c r="G52" s="93"/>
      <c r="H52" s="93"/>
      <c r="I52" s="93"/>
      <c r="J52" s="94"/>
      <c r="K52" s="95">
        <f t="shared" si="3"/>
        <v>0</v>
      </c>
      <c r="L52" s="96"/>
      <c r="M52" s="96"/>
      <c r="N52" s="93"/>
      <c r="O52" s="97"/>
      <c r="P52" s="93"/>
      <c r="Q52" s="93"/>
      <c r="R52" s="93"/>
      <c r="S52" s="98"/>
      <c r="T52" s="93"/>
      <c r="U52" s="93"/>
      <c r="V52" s="93"/>
      <c r="W52" s="94"/>
      <c r="X52" s="93"/>
      <c r="Y52" s="93"/>
      <c r="Z52" s="93"/>
      <c r="AA52" s="94"/>
      <c r="AB52" s="96"/>
      <c r="AC52" s="96"/>
      <c r="AD52" s="96"/>
      <c r="AE52" s="99"/>
      <c r="AF52" s="100"/>
      <c r="AG52" s="100"/>
      <c r="AH52" s="100"/>
      <c r="AI52" s="101"/>
      <c r="AJ52" s="102">
        <f t="shared" si="4"/>
        <v>0</v>
      </c>
      <c r="AK52" s="96"/>
      <c r="AL52" s="96"/>
      <c r="AM52" s="93"/>
      <c r="AN52" s="97"/>
    </row>
    <row r="53" spans="2:40" ht="12.75" x14ac:dyDescent="0.2">
      <c r="B53" s="92">
        <v>45706</v>
      </c>
      <c r="C53" s="93"/>
      <c r="D53" s="93"/>
      <c r="E53" s="93"/>
      <c r="F53" s="94"/>
      <c r="G53" s="93"/>
      <c r="H53" s="93"/>
      <c r="I53" s="93"/>
      <c r="J53" s="94"/>
      <c r="K53" s="95">
        <f t="shared" si="3"/>
        <v>0</v>
      </c>
      <c r="L53" s="96"/>
      <c r="M53" s="96"/>
      <c r="N53" s="93"/>
      <c r="O53" s="97"/>
      <c r="P53" s="93"/>
      <c r="Q53" s="93"/>
      <c r="R53" s="93"/>
      <c r="S53" s="98"/>
      <c r="T53" s="93"/>
      <c r="U53" s="93"/>
      <c r="V53" s="93"/>
      <c r="W53" s="94"/>
      <c r="X53" s="93"/>
      <c r="Y53" s="93"/>
      <c r="Z53" s="93"/>
      <c r="AA53" s="94"/>
      <c r="AB53" s="96"/>
      <c r="AC53" s="96"/>
      <c r="AD53" s="96"/>
      <c r="AE53" s="99"/>
      <c r="AF53" s="100"/>
      <c r="AG53" s="100"/>
      <c r="AH53" s="100"/>
      <c r="AI53" s="101"/>
      <c r="AJ53" s="102">
        <f t="shared" si="4"/>
        <v>0</v>
      </c>
      <c r="AK53" s="96"/>
      <c r="AL53" s="96"/>
      <c r="AM53" s="93"/>
      <c r="AN53" s="97"/>
    </row>
    <row r="54" spans="2:40" ht="12.75" x14ac:dyDescent="0.2">
      <c r="B54" s="92">
        <v>45707</v>
      </c>
      <c r="C54" s="93"/>
      <c r="D54" s="93"/>
      <c r="E54" s="93"/>
      <c r="F54" s="94"/>
      <c r="G54" s="93"/>
      <c r="H54" s="93"/>
      <c r="I54" s="93"/>
      <c r="J54" s="94"/>
      <c r="K54" s="95">
        <f t="shared" si="3"/>
        <v>0</v>
      </c>
      <c r="L54" s="96"/>
      <c r="M54" s="96"/>
      <c r="N54" s="93"/>
      <c r="O54" s="97"/>
      <c r="P54" s="93"/>
      <c r="Q54" s="93"/>
      <c r="R54" s="93"/>
      <c r="S54" s="98"/>
      <c r="T54" s="93"/>
      <c r="U54" s="93"/>
      <c r="V54" s="93"/>
      <c r="W54" s="94"/>
      <c r="X54" s="93"/>
      <c r="Y54" s="93"/>
      <c r="Z54" s="93"/>
      <c r="AA54" s="94"/>
      <c r="AB54" s="96"/>
      <c r="AC54" s="96"/>
      <c r="AD54" s="96"/>
      <c r="AE54" s="99"/>
      <c r="AF54" s="100"/>
      <c r="AG54" s="100"/>
      <c r="AH54" s="100"/>
      <c r="AI54" s="101"/>
      <c r="AJ54" s="102">
        <f t="shared" si="4"/>
        <v>0</v>
      </c>
      <c r="AK54" s="96"/>
      <c r="AL54" s="96"/>
      <c r="AM54" s="93"/>
      <c r="AN54" s="97"/>
    </row>
    <row r="55" spans="2:40" ht="12.75" x14ac:dyDescent="0.2">
      <c r="B55" s="92">
        <v>45708</v>
      </c>
      <c r="C55" s="93"/>
      <c r="D55" s="93"/>
      <c r="E55" s="93"/>
      <c r="F55" s="94"/>
      <c r="G55" s="93"/>
      <c r="H55" s="93"/>
      <c r="I55" s="93"/>
      <c r="J55" s="94"/>
      <c r="K55" s="95">
        <f t="shared" si="3"/>
        <v>0</v>
      </c>
      <c r="L55" s="96"/>
      <c r="M55" s="96"/>
      <c r="N55" s="93"/>
      <c r="O55" s="97"/>
      <c r="P55" s="93"/>
      <c r="Q55" s="93"/>
      <c r="R55" s="93"/>
      <c r="S55" s="98"/>
      <c r="T55" s="93"/>
      <c r="U55" s="93"/>
      <c r="V55" s="93"/>
      <c r="W55" s="94"/>
      <c r="X55" s="93"/>
      <c r="Y55" s="93"/>
      <c r="Z55" s="93"/>
      <c r="AA55" s="94"/>
      <c r="AB55" s="96"/>
      <c r="AC55" s="96"/>
      <c r="AD55" s="96"/>
      <c r="AE55" s="99"/>
      <c r="AF55" s="100"/>
      <c r="AG55" s="100"/>
      <c r="AH55" s="100"/>
      <c r="AI55" s="101"/>
      <c r="AJ55" s="102">
        <f t="shared" si="4"/>
        <v>0</v>
      </c>
      <c r="AK55" s="96"/>
      <c r="AL55" s="96"/>
      <c r="AM55" s="93"/>
      <c r="AN55" s="97"/>
    </row>
    <row r="56" spans="2:40" ht="12.75" x14ac:dyDescent="0.2">
      <c r="B56" s="92">
        <v>45709</v>
      </c>
      <c r="C56" s="93"/>
      <c r="D56" s="93"/>
      <c r="E56" s="93"/>
      <c r="F56" s="94"/>
      <c r="G56" s="93"/>
      <c r="H56" s="93"/>
      <c r="I56" s="93"/>
      <c r="J56" s="94"/>
      <c r="K56" s="95">
        <f t="shared" si="3"/>
        <v>0</v>
      </c>
      <c r="L56" s="96"/>
      <c r="M56" s="96"/>
      <c r="N56" s="93"/>
      <c r="O56" s="97"/>
      <c r="P56" s="93"/>
      <c r="Q56" s="93"/>
      <c r="R56" s="93"/>
      <c r="S56" s="98"/>
      <c r="T56" s="93"/>
      <c r="U56" s="93"/>
      <c r="V56" s="93"/>
      <c r="W56" s="94"/>
      <c r="X56" s="93"/>
      <c r="Y56" s="93"/>
      <c r="Z56" s="93"/>
      <c r="AA56" s="94"/>
      <c r="AB56" s="96"/>
      <c r="AC56" s="96"/>
      <c r="AD56" s="96"/>
      <c r="AE56" s="99"/>
      <c r="AF56" s="100"/>
      <c r="AG56" s="100"/>
      <c r="AH56" s="100"/>
      <c r="AI56" s="101"/>
      <c r="AJ56" s="102">
        <f t="shared" si="4"/>
        <v>0</v>
      </c>
      <c r="AK56" s="96"/>
      <c r="AL56" s="96"/>
      <c r="AM56" s="93"/>
      <c r="AN56" s="97"/>
    </row>
    <row r="57" spans="2:40" ht="12.75" x14ac:dyDescent="0.2">
      <c r="B57" s="92">
        <v>45710</v>
      </c>
      <c r="C57" s="93"/>
      <c r="D57" s="93"/>
      <c r="E57" s="93"/>
      <c r="F57" s="94"/>
      <c r="G57" s="93"/>
      <c r="H57" s="93"/>
      <c r="I57" s="93"/>
      <c r="J57" s="94"/>
      <c r="K57" s="95">
        <f t="shared" si="3"/>
        <v>0</v>
      </c>
      <c r="L57" s="96"/>
      <c r="M57" s="96"/>
      <c r="N57" s="93"/>
      <c r="O57" s="97"/>
      <c r="P57" s="93"/>
      <c r="Q57" s="93"/>
      <c r="R57" s="93"/>
      <c r="S57" s="98"/>
      <c r="T57" s="93"/>
      <c r="U57" s="93"/>
      <c r="V57" s="93"/>
      <c r="W57" s="94"/>
      <c r="X57" s="93"/>
      <c r="Y57" s="93"/>
      <c r="Z57" s="93"/>
      <c r="AA57" s="94"/>
      <c r="AB57" s="96"/>
      <c r="AC57" s="96"/>
      <c r="AD57" s="96"/>
      <c r="AE57" s="99"/>
      <c r="AF57" s="100"/>
      <c r="AG57" s="100"/>
      <c r="AH57" s="100"/>
      <c r="AI57" s="101"/>
      <c r="AJ57" s="102">
        <f t="shared" si="4"/>
        <v>0</v>
      </c>
      <c r="AK57" s="96"/>
      <c r="AL57" s="96"/>
      <c r="AM57" s="93"/>
      <c r="AN57" s="97"/>
    </row>
    <row r="58" spans="2:40" ht="12.75" x14ac:dyDescent="0.2">
      <c r="B58" s="92">
        <v>45711</v>
      </c>
      <c r="C58" s="93"/>
      <c r="D58" s="93"/>
      <c r="E58" s="93"/>
      <c r="F58" s="94"/>
      <c r="G58" s="93"/>
      <c r="H58" s="93"/>
      <c r="I58" s="93"/>
      <c r="J58" s="94"/>
      <c r="K58" s="95">
        <f t="shared" si="3"/>
        <v>0</v>
      </c>
      <c r="L58" s="96"/>
      <c r="M58" s="96"/>
      <c r="N58" s="93"/>
      <c r="O58" s="97"/>
      <c r="P58" s="93"/>
      <c r="Q58" s="93"/>
      <c r="R58" s="93"/>
      <c r="S58" s="98"/>
      <c r="T58" s="93"/>
      <c r="U58" s="93"/>
      <c r="V58" s="93"/>
      <c r="W58" s="94"/>
      <c r="X58" s="93"/>
      <c r="Y58" s="93"/>
      <c r="Z58" s="93"/>
      <c r="AA58" s="94"/>
      <c r="AB58" s="96"/>
      <c r="AC58" s="96"/>
      <c r="AD58" s="96"/>
      <c r="AE58" s="99"/>
      <c r="AF58" s="100"/>
      <c r="AG58" s="100"/>
      <c r="AH58" s="100"/>
      <c r="AI58" s="101"/>
      <c r="AJ58" s="102">
        <f t="shared" si="4"/>
        <v>0</v>
      </c>
      <c r="AK58" s="96"/>
      <c r="AL58" s="96"/>
      <c r="AM58" s="93"/>
      <c r="AN58" s="97"/>
    </row>
    <row r="59" spans="2:40" ht="12.75" x14ac:dyDescent="0.2">
      <c r="B59" s="92">
        <v>45712</v>
      </c>
      <c r="C59" s="93"/>
      <c r="D59" s="93"/>
      <c r="E59" s="93"/>
      <c r="F59" s="94"/>
      <c r="G59" s="93"/>
      <c r="H59" s="93"/>
      <c r="I59" s="93"/>
      <c r="J59" s="94"/>
      <c r="K59" s="95">
        <f t="shared" si="3"/>
        <v>0</v>
      </c>
      <c r="L59" s="96"/>
      <c r="M59" s="96"/>
      <c r="N59" s="93"/>
      <c r="O59" s="97"/>
      <c r="P59" s="93"/>
      <c r="Q59" s="93"/>
      <c r="R59" s="93"/>
      <c r="S59" s="98"/>
      <c r="T59" s="93"/>
      <c r="U59" s="93"/>
      <c r="V59" s="93"/>
      <c r="W59" s="94"/>
      <c r="X59" s="93"/>
      <c r="Y59" s="93"/>
      <c r="Z59" s="93"/>
      <c r="AA59" s="94"/>
      <c r="AB59" s="96"/>
      <c r="AC59" s="96"/>
      <c r="AD59" s="96"/>
      <c r="AE59" s="99"/>
      <c r="AF59" s="100"/>
      <c r="AG59" s="100"/>
      <c r="AH59" s="100"/>
      <c r="AI59" s="101"/>
      <c r="AJ59" s="102">
        <f t="shared" si="4"/>
        <v>0</v>
      </c>
      <c r="AK59" s="96"/>
      <c r="AL59" s="96"/>
      <c r="AM59" s="93"/>
      <c r="AN59" s="97"/>
    </row>
    <row r="60" spans="2:40" ht="12.75" x14ac:dyDescent="0.2">
      <c r="B60" s="92">
        <v>45713</v>
      </c>
      <c r="C60" s="93"/>
      <c r="D60" s="93"/>
      <c r="E60" s="93"/>
      <c r="F60" s="94"/>
      <c r="G60" s="93"/>
      <c r="H60" s="93"/>
      <c r="I60" s="93"/>
      <c r="J60" s="94"/>
      <c r="K60" s="95">
        <f t="shared" si="3"/>
        <v>0</v>
      </c>
      <c r="L60" s="96"/>
      <c r="M60" s="96"/>
      <c r="N60" s="93"/>
      <c r="O60" s="97"/>
      <c r="P60" s="93"/>
      <c r="Q60" s="93"/>
      <c r="R60" s="93"/>
      <c r="S60" s="98"/>
      <c r="T60" s="93"/>
      <c r="U60" s="93"/>
      <c r="V60" s="93"/>
      <c r="W60" s="94"/>
      <c r="X60" s="93"/>
      <c r="Y60" s="93"/>
      <c r="Z60" s="93"/>
      <c r="AA60" s="94"/>
      <c r="AB60" s="96"/>
      <c r="AC60" s="96"/>
      <c r="AD60" s="96"/>
      <c r="AE60" s="99"/>
      <c r="AF60" s="100"/>
      <c r="AG60" s="100"/>
      <c r="AH60" s="100"/>
      <c r="AI60" s="101"/>
      <c r="AJ60" s="102">
        <f t="shared" si="4"/>
        <v>0</v>
      </c>
      <c r="AK60" s="96"/>
      <c r="AL60" s="96"/>
      <c r="AM60" s="93"/>
      <c r="AN60" s="97"/>
    </row>
    <row r="61" spans="2:40" ht="12.75" x14ac:dyDescent="0.2">
      <c r="B61" s="92">
        <v>45714</v>
      </c>
      <c r="C61" s="93"/>
      <c r="D61" s="93"/>
      <c r="E61" s="93"/>
      <c r="F61" s="94"/>
      <c r="G61" s="93"/>
      <c r="H61" s="93"/>
      <c r="I61" s="93"/>
      <c r="J61" s="94"/>
      <c r="K61" s="95">
        <f t="shared" si="3"/>
        <v>0</v>
      </c>
      <c r="L61" s="96"/>
      <c r="M61" s="96"/>
      <c r="N61" s="93"/>
      <c r="O61" s="97"/>
      <c r="P61" s="93"/>
      <c r="Q61" s="93"/>
      <c r="R61" s="93"/>
      <c r="S61" s="98"/>
      <c r="T61" s="93"/>
      <c r="U61" s="93"/>
      <c r="V61" s="93"/>
      <c r="W61" s="94"/>
      <c r="X61" s="93"/>
      <c r="Y61" s="93"/>
      <c r="Z61" s="93"/>
      <c r="AA61" s="94"/>
      <c r="AB61" s="96"/>
      <c r="AC61" s="96"/>
      <c r="AD61" s="96"/>
      <c r="AE61" s="99"/>
      <c r="AF61" s="100"/>
      <c r="AG61" s="100"/>
      <c r="AH61" s="100"/>
      <c r="AI61" s="101"/>
      <c r="AJ61" s="102">
        <f t="shared" si="4"/>
        <v>0</v>
      </c>
      <c r="AK61" s="96"/>
      <c r="AL61" s="96"/>
      <c r="AM61" s="93"/>
      <c r="AN61" s="97"/>
    </row>
    <row r="62" spans="2:40" ht="12.75" x14ac:dyDescent="0.2">
      <c r="B62" s="92">
        <v>45715</v>
      </c>
      <c r="C62" s="93"/>
      <c r="D62" s="93"/>
      <c r="E62" s="93"/>
      <c r="F62" s="94"/>
      <c r="G62" s="93"/>
      <c r="H62" s="93"/>
      <c r="I62" s="93"/>
      <c r="J62" s="94"/>
      <c r="K62" s="95">
        <f t="shared" si="3"/>
        <v>0</v>
      </c>
      <c r="L62" s="96"/>
      <c r="M62" s="96"/>
      <c r="N62" s="93"/>
      <c r="O62" s="97"/>
      <c r="P62" s="93"/>
      <c r="Q62" s="93"/>
      <c r="R62" s="93"/>
      <c r="S62" s="98"/>
      <c r="T62" s="93"/>
      <c r="U62" s="93"/>
      <c r="V62" s="93"/>
      <c r="W62" s="94"/>
      <c r="X62" s="93"/>
      <c r="Y62" s="93"/>
      <c r="Z62" s="93"/>
      <c r="AA62" s="94"/>
      <c r="AB62" s="96"/>
      <c r="AC62" s="96"/>
      <c r="AD62" s="96"/>
      <c r="AE62" s="99"/>
      <c r="AF62" s="100"/>
      <c r="AG62" s="100"/>
      <c r="AH62" s="100"/>
      <c r="AI62" s="101"/>
      <c r="AJ62" s="102">
        <f t="shared" si="4"/>
        <v>0</v>
      </c>
      <c r="AK62" s="96"/>
      <c r="AL62" s="96"/>
      <c r="AM62" s="93"/>
      <c r="AN62" s="97"/>
    </row>
    <row r="63" spans="2:40" ht="12.75" x14ac:dyDescent="0.2">
      <c r="B63" s="92">
        <v>45716</v>
      </c>
      <c r="C63" s="93"/>
      <c r="D63" s="93"/>
      <c r="E63" s="93"/>
      <c r="F63" s="94"/>
      <c r="G63" s="93"/>
      <c r="H63" s="93"/>
      <c r="I63" s="93"/>
      <c r="J63" s="94"/>
      <c r="K63" s="95">
        <f t="shared" si="3"/>
        <v>0</v>
      </c>
      <c r="L63" s="96"/>
      <c r="M63" s="96"/>
      <c r="N63" s="93"/>
      <c r="O63" s="97"/>
      <c r="P63" s="93"/>
      <c r="Q63" s="93"/>
      <c r="R63" s="93"/>
      <c r="S63" s="98"/>
      <c r="T63" s="93"/>
      <c r="U63" s="93"/>
      <c r="V63" s="93"/>
      <c r="W63" s="94"/>
      <c r="X63" s="93"/>
      <c r="Y63" s="93"/>
      <c r="Z63" s="93"/>
      <c r="AA63" s="94"/>
      <c r="AB63" s="96"/>
      <c r="AC63" s="96"/>
      <c r="AD63" s="96"/>
      <c r="AE63" s="99"/>
      <c r="AF63" s="100"/>
      <c r="AG63" s="100"/>
      <c r="AH63" s="100"/>
      <c r="AI63" s="101"/>
      <c r="AJ63" s="102">
        <f t="shared" si="4"/>
        <v>0</v>
      </c>
      <c r="AK63" s="96"/>
      <c r="AL63" s="96"/>
      <c r="AM63" s="93"/>
      <c r="AN63" s="97"/>
    </row>
    <row r="64" spans="2:40" ht="12.75" x14ac:dyDescent="0.2">
      <c r="B64" s="92" t="s">
        <v>53</v>
      </c>
      <c r="C64" s="93"/>
      <c r="D64" s="93"/>
      <c r="E64" s="93"/>
      <c r="F64" s="94"/>
      <c r="G64" s="93"/>
      <c r="H64" s="93"/>
      <c r="I64" s="93"/>
      <c r="J64" s="94"/>
      <c r="K64" s="95">
        <f t="shared" si="3"/>
        <v>0</v>
      </c>
      <c r="L64" s="96"/>
      <c r="M64" s="96"/>
      <c r="N64" s="93"/>
      <c r="O64" s="97"/>
      <c r="P64" s="93"/>
      <c r="Q64" s="93"/>
      <c r="R64" s="93"/>
      <c r="S64" s="98"/>
      <c r="T64" s="93"/>
      <c r="U64" s="93"/>
      <c r="V64" s="93"/>
      <c r="W64" s="94"/>
      <c r="X64" s="93"/>
      <c r="Y64" s="93"/>
      <c r="Z64" s="93"/>
      <c r="AA64" s="94"/>
      <c r="AB64" s="96"/>
      <c r="AC64" s="96"/>
      <c r="AD64" s="96"/>
      <c r="AE64" s="99"/>
      <c r="AF64" s="100"/>
      <c r="AG64" s="100"/>
      <c r="AH64" s="100"/>
      <c r="AI64" s="101"/>
      <c r="AJ64" s="102">
        <f t="shared" si="4"/>
        <v>0</v>
      </c>
      <c r="AK64" s="96"/>
      <c r="AL64" s="96"/>
      <c r="AM64" s="93"/>
      <c r="AN64" s="97"/>
    </row>
    <row r="65" spans="2:40" ht="12.75" x14ac:dyDescent="0.2">
      <c r="B65" s="92">
        <v>45717</v>
      </c>
      <c r="C65" s="93"/>
      <c r="D65" s="93"/>
      <c r="E65" s="93"/>
      <c r="F65" s="94"/>
      <c r="G65" s="93"/>
      <c r="H65" s="93"/>
      <c r="I65" s="93"/>
      <c r="J65" s="94"/>
      <c r="K65" s="95">
        <f t="shared" si="3"/>
        <v>0</v>
      </c>
      <c r="L65" s="96"/>
      <c r="M65" s="96"/>
      <c r="N65" s="93"/>
      <c r="O65" s="97"/>
      <c r="P65" s="93"/>
      <c r="Q65" s="93"/>
      <c r="R65" s="93"/>
      <c r="S65" s="98"/>
      <c r="T65" s="93"/>
      <c r="U65" s="93"/>
      <c r="V65" s="93"/>
      <c r="W65" s="94"/>
      <c r="X65" s="93"/>
      <c r="Y65" s="93"/>
      <c r="Z65" s="93"/>
      <c r="AA65" s="94"/>
      <c r="AB65" s="96"/>
      <c r="AC65" s="96"/>
      <c r="AD65" s="96"/>
      <c r="AE65" s="99"/>
      <c r="AF65" s="100"/>
      <c r="AG65" s="100"/>
      <c r="AH65" s="100"/>
      <c r="AI65" s="101"/>
      <c r="AJ65" s="102">
        <f t="shared" si="4"/>
        <v>0</v>
      </c>
      <c r="AK65" s="96"/>
      <c r="AL65" s="96"/>
      <c r="AM65" s="93"/>
      <c r="AN65" s="97"/>
    </row>
    <row r="66" spans="2:40" ht="12.75" x14ac:dyDescent="0.2">
      <c r="B66" s="92">
        <v>45718</v>
      </c>
      <c r="C66" s="93"/>
      <c r="D66" s="93"/>
      <c r="E66" s="93"/>
      <c r="F66" s="94"/>
      <c r="G66" s="93"/>
      <c r="H66" s="93"/>
      <c r="I66" s="93"/>
      <c r="J66" s="94"/>
      <c r="K66" s="95">
        <f t="shared" si="3"/>
        <v>0</v>
      </c>
      <c r="L66" s="96"/>
      <c r="M66" s="96"/>
      <c r="N66" s="93"/>
      <c r="O66" s="97"/>
      <c r="P66" s="93"/>
      <c r="Q66" s="93"/>
      <c r="R66" s="93"/>
      <c r="S66" s="98"/>
      <c r="T66" s="93"/>
      <c r="U66" s="93"/>
      <c r="V66" s="93"/>
      <c r="W66" s="94"/>
      <c r="X66" s="93"/>
      <c r="Y66" s="93"/>
      <c r="Z66" s="93"/>
      <c r="AA66" s="94"/>
      <c r="AB66" s="96"/>
      <c r="AC66" s="96"/>
      <c r="AD66" s="96"/>
      <c r="AE66" s="99"/>
      <c r="AF66" s="100"/>
      <c r="AG66" s="100"/>
      <c r="AH66" s="100"/>
      <c r="AI66" s="101"/>
      <c r="AJ66" s="102">
        <f t="shared" si="4"/>
        <v>0</v>
      </c>
      <c r="AK66" s="96"/>
      <c r="AL66" s="96"/>
      <c r="AM66" s="93"/>
      <c r="AN66" s="97"/>
    </row>
    <row r="67" spans="2:40" ht="12.75" x14ac:dyDescent="0.2">
      <c r="B67" s="92">
        <v>45719</v>
      </c>
      <c r="C67" s="93"/>
      <c r="D67" s="93"/>
      <c r="E67" s="93"/>
      <c r="F67" s="94"/>
      <c r="G67" s="93"/>
      <c r="H67" s="93"/>
      <c r="I67" s="93"/>
      <c r="J67" s="94"/>
      <c r="K67" s="95">
        <f t="shared" si="3"/>
        <v>0</v>
      </c>
      <c r="L67" s="96"/>
      <c r="M67" s="96"/>
      <c r="N67" s="93"/>
      <c r="O67" s="97"/>
      <c r="P67" s="93"/>
      <c r="Q67" s="93"/>
      <c r="R67" s="93"/>
      <c r="S67" s="98"/>
      <c r="T67" s="93"/>
      <c r="U67" s="93"/>
      <c r="V67" s="93"/>
      <c r="W67" s="94"/>
      <c r="X67" s="93"/>
      <c r="Y67" s="93"/>
      <c r="Z67" s="93"/>
      <c r="AA67" s="94"/>
      <c r="AB67" s="96"/>
      <c r="AC67" s="96"/>
      <c r="AD67" s="96"/>
      <c r="AE67" s="99"/>
      <c r="AF67" s="100"/>
      <c r="AG67" s="100"/>
      <c r="AH67" s="100"/>
      <c r="AI67" s="101"/>
      <c r="AJ67" s="102">
        <f t="shared" si="4"/>
        <v>0</v>
      </c>
      <c r="AK67" s="96"/>
      <c r="AL67" s="96"/>
      <c r="AM67" s="93"/>
      <c r="AN67" s="97"/>
    </row>
    <row r="68" spans="2:40" ht="12.75" x14ac:dyDescent="0.2">
      <c r="B68" s="92">
        <v>45720</v>
      </c>
      <c r="C68" s="93"/>
      <c r="D68" s="93"/>
      <c r="E68" s="93"/>
      <c r="F68" s="94"/>
      <c r="G68" s="93"/>
      <c r="H68" s="93"/>
      <c r="I68" s="93"/>
      <c r="J68" s="94"/>
      <c r="K68" s="95">
        <f t="shared" si="3"/>
        <v>0</v>
      </c>
      <c r="L68" s="96"/>
      <c r="M68" s="96"/>
      <c r="N68" s="93"/>
      <c r="O68" s="97"/>
      <c r="P68" s="93"/>
      <c r="Q68" s="93"/>
      <c r="R68" s="93"/>
      <c r="S68" s="98"/>
      <c r="T68" s="93"/>
      <c r="U68" s="93"/>
      <c r="V68" s="93"/>
      <c r="W68" s="94"/>
      <c r="X68" s="93"/>
      <c r="Y68" s="93"/>
      <c r="Z68" s="93"/>
      <c r="AA68" s="94"/>
      <c r="AB68" s="96"/>
      <c r="AC68" s="96"/>
      <c r="AD68" s="96"/>
      <c r="AE68" s="99"/>
      <c r="AF68" s="100"/>
      <c r="AG68" s="100"/>
      <c r="AH68" s="100"/>
      <c r="AI68" s="101"/>
      <c r="AJ68" s="102">
        <f t="shared" si="4"/>
        <v>0</v>
      </c>
      <c r="AK68" s="96"/>
      <c r="AL68" s="96"/>
      <c r="AM68" s="93"/>
      <c r="AN68" s="97"/>
    </row>
    <row r="69" spans="2:40" ht="12.75" x14ac:dyDescent="0.2">
      <c r="B69" s="92">
        <v>45721</v>
      </c>
      <c r="C69" s="93"/>
      <c r="D69" s="93"/>
      <c r="E69" s="93"/>
      <c r="F69" s="94"/>
      <c r="G69" s="93"/>
      <c r="H69" s="93"/>
      <c r="I69" s="93"/>
      <c r="J69" s="94"/>
      <c r="K69" s="95">
        <f t="shared" si="3"/>
        <v>0</v>
      </c>
      <c r="L69" s="96"/>
      <c r="M69" s="96"/>
      <c r="N69" s="93"/>
      <c r="O69" s="97"/>
      <c r="P69" s="93"/>
      <c r="Q69" s="93"/>
      <c r="R69" s="93"/>
      <c r="S69" s="98"/>
      <c r="T69" s="93"/>
      <c r="U69" s="93"/>
      <c r="V69" s="93"/>
      <c r="W69" s="94"/>
      <c r="X69" s="93"/>
      <c r="Y69" s="93"/>
      <c r="Z69" s="93"/>
      <c r="AA69" s="94"/>
      <c r="AB69" s="96"/>
      <c r="AC69" s="96"/>
      <c r="AD69" s="96"/>
      <c r="AE69" s="99"/>
      <c r="AF69" s="100"/>
      <c r="AG69" s="100"/>
      <c r="AH69" s="100"/>
      <c r="AI69" s="101"/>
      <c r="AJ69" s="102">
        <f t="shared" si="4"/>
        <v>0</v>
      </c>
      <c r="AK69" s="96"/>
      <c r="AL69" s="96"/>
      <c r="AM69" s="93"/>
      <c r="AN69" s="97"/>
    </row>
    <row r="70" spans="2:40" ht="12.75" x14ac:dyDescent="0.2">
      <c r="B70" s="92">
        <v>45722</v>
      </c>
      <c r="C70" s="93"/>
      <c r="D70" s="93"/>
      <c r="E70" s="93"/>
      <c r="F70" s="94"/>
      <c r="G70" s="93"/>
      <c r="H70" s="93"/>
      <c r="I70" s="93"/>
      <c r="J70" s="94"/>
      <c r="K70" s="95">
        <f t="shared" si="3"/>
        <v>0</v>
      </c>
      <c r="L70" s="96"/>
      <c r="M70" s="96"/>
      <c r="N70" s="93"/>
      <c r="O70" s="97"/>
      <c r="P70" s="93"/>
      <c r="Q70" s="93"/>
      <c r="R70" s="93"/>
      <c r="S70" s="98"/>
      <c r="T70" s="93"/>
      <c r="U70" s="93"/>
      <c r="V70" s="93"/>
      <c r="W70" s="94"/>
      <c r="X70" s="93"/>
      <c r="Y70" s="93"/>
      <c r="Z70" s="93"/>
      <c r="AA70" s="94"/>
      <c r="AB70" s="96"/>
      <c r="AC70" s="96"/>
      <c r="AD70" s="96"/>
      <c r="AE70" s="99"/>
      <c r="AF70" s="100"/>
      <c r="AG70" s="100"/>
      <c r="AH70" s="100"/>
      <c r="AI70" s="101"/>
      <c r="AJ70" s="102">
        <f t="shared" si="4"/>
        <v>0</v>
      </c>
      <c r="AK70" s="96"/>
      <c r="AL70" s="96"/>
      <c r="AM70" s="93"/>
      <c r="AN70" s="97"/>
    </row>
    <row r="71" spans="2:40" ht="12.75" x14ac:dyDescent="0.2">
      <c r="B71" s="92">
        <v>45723</v>
      </c>
      <c r="C71" s="93"/>
      <c r="D71" s="93"/>
      <c r="E71" s="93"/>
      <c r="F71" s="94"/>
      <c r="G71" s="93"/>
      <c r="H71" s="93"/>
      <c r="I71" s="93"/>
      <c r="J71" s="94"/>
      <c r="K71" s="95">
        <f t="shared" si="3"/>
        <v>0</v>
      </c>
      <c r="L71" s="96"/>
      <c r="M71" s="96"/>
      <c r="N71" s="93"/>
      <c r="O71" s="97"/>
      <c r="P71" s="93"/>
      <c r="Q71" s="93"/>
      <c r="R71" s="93"/>
      <c r="S71" s="98"/>
      <c r="T71" s="93"/>
      <c r="U71" s="93"/>
      <c r="V71" s="93"/>
      <c r="W71" s="94"/>
      <c r="X71" s="93"/>
      <c r="Y71" s="93"/>
      <c r="Z71" s="93"/>
      <c r="AA71" s="94"/>
      <c r="AB71" s="96"/>
      <c r="AC71" s="96"/>
      <c r="AD71" s="96"/>
      <c r="AE71" s="99"/>
      <c r="AF71" s="100"/>
      <c r="AG71" s="100"/>
      <c r="AH71" s="100"/>
      <c r="AI71" s="101"/>
      <c r="AJ71" s="102">
        <f t="shared" si="4"/>
        <v>0</v>
      </c>
      <c r="AK71" s="96"/>
      <c r="AL71" s="96"/>
      <c r="AM71" s="93"/>
      <c r="AN71" s="97"/>
    </row>
    <row r="72" spans="2:40" ht="12.75" x14ac:dyDescent="0.2">
      <c r="B72" s="92">
        <v>45724</v>
      </c>
      <c r="C72" s="93"/>
      <c r="D72" s="93"/>
      <c r="E72" s="93"/>
      <c r="F72" s="94"/>
      <c r="G72" s="93"/>
      <c r="H72" s="93"/>
      <c r="I72" s="93"/>
      <c r="J72" s="94"/>
      <c r="K72" s="95">
        <f t="shared" si="3"/>
        <v>0</v>
      </c>
      <c r="L72" s="96"/>
      <c r="M72" s="96"/>
      <c r="N72" s="93"/>
      <c r="O72" s="97"/>
      <c r="P72" s="93"/>
      <c r="Q72" s="93"/>
      <c r="R72" s="93"/>
      <c r="S72" s="98"/>
      <c r="T72" s="93"/>
      <c r="U72" s="93"/>
      <c r="V72" s="93"/>
      <c r="W72" s="94"/>
      <c r="X72" s="93"/>
      <c r="Y72" s="93"/>
      <c r="Z72" s="93"/>
      <c r="AA72" s="94"/>
      <c r="AB72" s="96"/>
      <c r="AC72" s="96"/>
      <c r="AD72" s="96"/>
      <c r="AE72" s="99"/>
      <c r="AF72" s="100"/>
      <c r="AG72" s="100"/>
      <c r="AH72" s="100"/>
      <c r="AI72" s="101"/>
      <c r="AJ72" s="102">
        <f t="shared" si="4"/>
        <v>0</v>
      </c>
      <c r="AK72" s="96"/>
      <c r="AL72" s="96"/>
      <c r="AM72" s="93"/>
      <c r="AN72" s="97"/>
    </row>
    <row r="73" spans="2:40" ht="12.75" x14ac:dyDescent="0.2">
      <c r="B73" s="92">
        <v>45725</v>
      </c>
      <c r="C73" s="93"/>
      <c r="D73" s="93"/>
      <c r="E73" s="93"/>
      <c r="F73" s="94"/>
      <c r="G73" s="93"/>
      <c r="H73" s="93"/>
      <c r="I73" s="93"/>
      <c r="J73" s="94"/>
      <c r="K73" s="95">
        <f t="shared" si="3"/>
        <v>0</v>
      </c>
      <c r="L73" s="96"/>
      <c r="M73" s="96"/>
      <c r="N73" s="93"/>
      <c r="O73" s="97"/>
      <c r="P73" s="93"/>
      <c r="Q73" s="93"/>
      <c r="R73" s="93"/>
      <c r="S73" s="98"/>
      <c r="T73" s="93"/>
      <c r="U73" s="93"/>
      <c r="V73" s="93"/>
      <c r="W73" s="94"/>
      <c r="X73" s="93"/>
      <c r="Y73" s="93"/>
      <c r="Z73" s="93"/>
      <c r="AA73" s="94"/>
      <c r="AB73" s="96"/>
      <c r="AC73" s="96"/>
      <c r="AD73" s="96"/>
      <c r="AE73" s="99"/>
      <c r="AF73" s="100"/>
      <c r="AG73" s="100"/>
      <c r="AH73" s="100"/>
      <c r="AI73" s="101"/>
      <c r="AJ73" s="102">
        <f t="shared" si="4"/>
        <v>0</v>
      </c>
      <c r="AK73" s="96"/>
      <c r="AL73" s="96"/>
      <c r="AM73" s="93"/>
      <c r="AN73" s="97"/>
    </row>
    <row r="74" spans="2:40" ht="12.75" x14ac:dyDescent="0.2">
      <c r="B74" s="92">
        <v>45726</v>
      </c>
      <c r="C74" s="93"/>
      <c r="D74" s="93"/>
      <c r="E74" s="93"/>
      <c r="F74" s="94"/>
      <c r="G74" s="93"/>
      <c r="H74" s="93"/>
      <c r="I74" s="93"/>
      <c r="J74" s="94"/>
      <c r="K74" s="95">
        <f t="shared" si="3"/>
        <v>0</v>
      </c>
      <c r="L74" s="96"/>
      <c r="M74" s="96"/>
      <c r="N74" s="93"/>
      <c r="O74" s="97"/>
      <c r="P74" s="93"/>
      <c r="Q74" s="93"/>
      <c r="R74" s="93"/>
      <c r="S74" s="98"/>
      <c r="T74" s="93"/>
      <c r="U74" s="93"/>
      <c r="V74" s="93"/>
      <c r="W74" s="94"/>
      <c r="X74" s="93"/>
      <c r="Y74" s="93"/>
      <c r="Z74" s="93"/>
      <c r="AA74" s="94"/>
      <c r="AB74" s="96"/>
      <c r="AC74" s="96"/>
      <c r="AD74" s="96"/>
      <c r="AE74" s="99"/>
      <c r="AF74" s="100"/>
      <c r="AG74" s="100"/>
      <c r="AH74" s="100"/>
      <c r="AI74" s="101"/>
      <c r="AJ74" s="102">
        <f t="shared" si="4"/>
        <v>0</v>
      </c>
      <c r="AK74" s="96"/>
      <c r="AL74" s="96"/>
      <c r="AM74" s="93"/>
      <c r="AN74" s="97"/>
    </row>
    <row r="75" spans="2:40" ht="12.75" x14ac:dyDescent="0.2">
      <c r="B75" s="92">
        <v>45727</v>
      </c>
      <c r="C75" s="93"/>
      <c r="D75" s="93"/>
      <c r="E75" s="93"/>
      <c r="F75" s="94"/>
      <c r="G75" s="93"/>
      <c r="H75" s="93"/>
      <c r="I75" s="93"/>
      <c r="J75" s="94"/>
      <c r="K75" s="95">
        <f t="shared" si="3"/>
        <v>0</v>
      </c>
      <c r="L75" s="96"/>
      <c r="M75" s="96"/>
      <c r="N75" s="93"/>
      <c r="O75" s="97"/>
      <c r="P75" s="93"/>
      <c r="Q75" s="93"/>
      <c r="R75" s="93"/>
      <c r="S75" s="98"/>
      <c r="T75" s="93"/>
      <c r="U75" s="93"/>
      <c r="V75" s="93"/>
      <c r="W75" s="94"/>
      <c r="X75" s="93"/>
      <c r="Y75" s="93"/>
      <c r="Z75" s="93"/>
      <c r="AA75" s="94"/>
      <c r="AB75" s="96"/>
      <c r="AC75" s="96"/>
      <c r="AD75" s="96"/>
      <c r="AE75" s="99"/>
      <c r="AF75" s="100"/>
      <c r="AG75" s="100"/>
      <c r="AH75" s="100"/>
      <c r="AI75" s="101"/>
      <c r="AJ75" s="102">
        <f t="shared" si="4"/>
        <v>0</v>
      </c>
      <c r="AK75" s="96"/>
      <c r="AL75" s="96"/>
      <c r="AM75" s="93"/>
      <c r="AN75" s="97"/>
    </row>
    <row r="76" spans="2:40" ht="12.75" x14ac:dyDescent="0.2">
      <c r="B76" s="92">
        <v>45728</v>
      </c>
      <c r="C76" s="93"/>
      <c r="D76" s="93"/>
      <c r="E76" s="93"/>
      <c r="F76" s="94"/>
      <c r="G76" s="93"/>
      <c r="H76" s="93"/>
      <c r="I76" s="93"/>
      <c r="J76" s="94"/>
      <c r="K76" s="95">
        <f t="shared" si="3"/>
        <v>0</v>
      </c>
      <c r="L76" s="96"/>
      <c r="M76" s="96"/>
      <c r="N76" s="93"/>
      <c r="O76" s="97"/>
      <c r="P76" s="93"/>
      <c r="Q76" s="93"/>
      <c r="R76" s="93"/>
      <c r="S76" s="98"/>
      <c r="T76" s="93"/>
      <c r="U76" s="93"/>
      <c r="V76" s="93"/>
      <c r="W76" s="94"/>
      <c r="X76" s="93"/>
      <c r="Y76" s="93"/>
      <c r="Z76" s="93"/>
      <c r="AA76" s="94"/>
      <c r="AB76" s="96"/>
      <c r="AC76" s="96"/>
      <c r="AD76" s="96"/>
      <c r="AE76" s="99"/>
      <c r="AF76" s="100"/>
      <c r="AG76" s="100"/>
      <c r="AH76" s="100"/>
      <c r="AI76" s="101"/>
      <c r="AJ76" s="102">
        <f t="shared" si="4"/>
        <v>0</v>
      </c>
      <c r="AK76" s="96"/>
      <c r="AL76" s="96"/>
      <c r="AM76" s="93"/>
      <c r="AN76" s="97"/>
    </row>
    <row r="77" spans="2:40" ht="12.75" x14ac:dyDescent="0.2">
      <c r="B77" s="92">
        <v>45729</v>
      </c>
      <c r="C77" s="93"/>
      <c r="D77" s="93"/>
      <c r="E77" s="93"/>
      <c r="F77" s="94"/>
      <c r="G77" s="93"/>
      <c r="H77" s="93"/>
      <c r="I77" s="93"/>
      <c r="J77" s="94"/>
      <c r="K77" s="95">
        <f t="shared" si="3"/>
        <v>0</v>
      </c>
      <c r="L77" s="96"/>
      <c r="M77" s="96"/>
      <c r="N77" s="93"/>
      <c r="O77" s="97"/>
      <c r="P77" s="93"/>
      <c r="Q77" s="93"/>
      <c r="R77" s="93"/>
      <c r="S77" s="98"/>
      <c r="T77" s="93"/>
      <c r="U77" s="93"/>
      <c r="V77" s="93"/>
      <c r="W77" s="94"/>
      <c r="X77" s="93"/>
      <c r="Y77" s="93"/>
      <c r="Z77" s="93"/>
      <c r="AA77" s="94"/>
      <c r="AB77" s="96"/>
      <c r="AC77" s="96"/>
      <c r="AD77" s="96"/>
      <c r="AE77" s="99"/>
      <c r="AF77" s="100"/>
      <c r="AG77" s="100"/>
      <c r="AH77" s="100"/>
      <c r="AI77" s="101"/>
      <c r="AJ77" s="102">
        <f t="shared" si="4"/>
        <v>0</v>
      </c>
      <c r="AK77" s="96"/>
      <c r="AL77" s="96"/>
      <c r="AM77" s="93"/>
      <c r="AN77" s="97"/>
    </row>
    <row r="78" spans="2:40" ht="12.75" x14ac:dyDescent="0.2">
      <c r="B78" s="92">
        <v>45730</v>
      </c>
      <c r="C78" s="93"/>
      <c r="D78" s="93"/>
      <c r="E78" s="93"/>
      <c r="F78" s="94"/>
      <c r="G78" s="93"/>
      <c r="H78" s="93"/>
      <c r="I78" s="93"/>
      <c r="J78" s="94"/>
      <c r="K78" s="95">
        <f t="shared" si="3"/>
        <v>0</v>
      </c>
      <c r="L78" s="96"/>
      <c r="M78" s="96"/>
      <c r="N78" s="93"/>
      <c r="O78" s="97"/>
      <c r="P78" s="93"/>
      <c r="Q78" s="93"/>
      <c r="R78" s="93"/>
      <c r="S78" s="98"/>
      <c r="T78" s="93"/>
      <c r="U78" s="93"/>
      <c r="V78" s="93"/>
      <c r="W78" s="94"/>
      <c r="X78" s="93"/>
      <c r="Y78" s="93"/>
      <c r="Z78" s="93"/>
      <c r="AA78" s="94"/>
      <c r="AB78" s="96"/>
      <c r="AC78" s="96"/>
      <c r="AD78" s="96"/>
      <c r="AE78" s="99"/>
      <c r="AF78" s="100"/>
      <c r="AG78" s="100"/>
      <c r="AH78" s="100"/>
      <c r="AI78" s="101"/>
      <c r="AJ78" s="102">
        <f t="shared" si="4"/>
        <v>0</v>
      </c>
      <c r="AK78" s="96"/>
      <c r="AL78" s="96"/>
      <c r="AM78" s="93"/>
      <c r="AN78" s="97"/>
    </row>
    <row r="79" spans="2:40" ht="12.75" x14ac:dyDescent="0.2">
      <c r="B79" s="92">
        <v>45731</v>
      </c>
      <c r="C79" s="93"/>
      <c r="D79" s="93"/>
      <c r="E79" s="93"/>
      <c r="F79" s="94"/>
      <c r="G79" s="93"/>
      <c r="H79" s="93"/>
      <c r="I79" s="93"/>
      <c r="J79" s="94"/>
      <c r="K79" s="95">
        <f t="shared" si="3"/>
        <v>0</v>
      </c>
      <c r="L79" s="96"/>
      <c r="M79" s="96"/>
      <c r="N79" s="93"/>
      <c r="O79" s="97"/>
      <c r="P79" s="93"/>
      <c r="Q79" s="93"/>
      <c r="R79" s="93"/>
      <c r="S79" s="98"/>
      <c r="T79" s="93"/>
      <c r="U79" s="93"/>
      <c r="V79" s="93"/>
      <c r="W79" s="94"/>
      <c r="X79" s="93"/>
      <c r="Y79" s="93"/>
      <c r="Z79" s="93"/>
      <c r="AA79" s="94"/>
      <c r="AB79" s="96"/>
      <c r="AC79" s="96"/>
      <c r="AD79" s="96"/>
      <c r="AE79" s="99"/>
      <c r="AF79" s="100"/>
      <c r="AG79" s="100"/>
      <c r="AH79" s="100"/>
      <c r="AI79" s="101"/>
      <c r="AJ79" s="102">
        <f t="shared" si="4"/>
        <v>0</v>
      </c>
      <c r="AK79" s="96"/>
      <c r="AL79" s="96"/>
      <c r="AM79" s="93"/>
      <c r="AN79" s="97"/>
    </row>
    <row r="80" spans="2:40" ht="12.75" x14ac:dyDescent="0.2">
      <c r="B80" s="92">
        <v>45732</v>
      </c>
      <c r="C80" s="93"/>
      <c r="D80" s="93"/>
      <c r="E80" s="93"/>
      <c r="F80" s="94"/>
      <c r="G80" s="93"/>
      <c r="H80" s="93"/>
      <c r="I80" s="93"/>
      <c r="J80" s="94"/>
      <c r="K80" s="95">
        <f t="shared" si="3"/>
        <v>0</v>
      </c>
      <c r="L80" s="96"/>
      <c r="M80" s="96"/>
      <c r="N80" s="93"/>
      <c r="O80" s="97"/>
      <c r="P80" s="93"/>
      <c r="Q80" s="93"/>
      <c r="R80" s="93"/>
      <c r="S80" s="98"/>
      <c r="T80" s="93"/>
      <c r="U80" s="93"/>
      <c r="V80" s="93"/>
      <c r="W80" s="94"/>
      <c r="X80" s="93"/>
      <c r="Y80" s="93"/>
      <c r="Z80" s="93"/>
      <c r="AA80" s="94"/>
      <c r="AB80" s="96"/>
      <c r="AC80" s="96"/>
      <c r="AD80" s="96"/>
      <c r="AE80" s="99"/>
      <c r="AF80" s="100"/>
      <c r="AG80" s="100"/>
      <c r="AH80" s="100"/>
      <c r="AI80" s="101"/>
      <c r="AJ80" s="102">
        <f t="shared" si="4"/>
        <v>0</v>
      </c>
      <c r="AK80" s="96"/>
      <c r="AL80" s="96"/>
      <c r="AM80" s="93"/>
      <c r="AN80" s="97"/>
    </row>
    <row r="81" spans="2:40" ht="12.75" x14ac:dyDescent="0.2">
      <c r="B81" s="92">
        <v>45733</v>
      </c>
      <c r="C81" s="93"/>
      <c r="D81" s="93"/>
      <c r="E81" s="93"/>
      <c r="F81" s="94"/>
      <c r="G81" s="93"/>
      <c r="H81" s="93"/>
      <c r="I81" s="93"/>
      <c r="J81" s="94"/>
      <c r="K81" s="95">
        <f t="shared" si="3"/>
        <v>0</v>
      </c>
      <c r="L81" s="96"/>
      <c r="M81" s="96"/>
      <c r="N81" s="93"/>
      <c r="O81" s="97"/>
      <c r="P81" s="93"/>
      <c r="Q81" s="93"/>
      <c r="R81" s="93"/>
      <c r="S81" s="98"/>
      <c r="T81" s="93"/>
      <c r="U81" s="93"/>
      <c r="V81" s="93"/>
      <c r="W81" s="94"/>
      <c r="X81" s="93"/>
      <c r="Y81" s="93"/>
      <c r="Z81" s="93"/>
      <c r="AA81" s="94"/>
      <c r="AB81" s="96"/>
      <c r="AC81" s="96"/>
      <c r="AD81" s="96"/>
      <c r="AE81" s="99"/>
      <c r="AF81" s="100"/>
      <c r="AG81" s="100"/>
      <c r="AH81" s="100"/>
      <c r="AI81" s="101"/>
      <c r="AJ81" s="102">
        <f t="shared" si="4"/>
        <v>0</v>
      </c>
      <c r="AK81" s="96"/>
      <c r="AL81" s="96"/>
      <c r="AM81" s="93"/>
      <c r="AN81" s="97"/>
    </row>
    <row r="82" spans="2:40" ht="12.75" x14ac:dyDescent="0.2">
      <c r="B82" s="92">
        <v>45734</v>
      </c>
      <c r="C82" s="93"/>
      <c r="D82" s="93"/>
      <c r="E82" s="93"/>
      <c r="F82" s="94"/>
      <c r="G82" s="93"/>
      <c r="H82" s="93"/>
      <c r="I82" s="93"/>
      <c r="J82" s="94"/>
      <c r="K82" s="95">
        <f t="shared" si="3"/>
        <v>0</v>
      </c>
      <c r="L82" s="96"/>
      <c r="M82" s="96"/>
      <c r="N82" s="93"/>
      <c r="O82" s="97"/>
      <c r="P82" s="93"/>
      <c r="Q82" s="93"/>
      <c r="R82" s="93"/>
      <c r="S82" s="98"/>
      <c r="T82" s="93"/>
      <c r="U82" s="93"/>
      <c r="V82" s="93"/>
      <c r="W82" s="94"/>
      <c r="X82" s="93"/>
      <c r="Y82" s="93"/>
      <c r="Z82" s="93"/>
      <c r="AA82" s="94"/>
      <c r="AB82" s="96"/>
      <c r="AC82" s="96"/>
      <c r="AD82" s="96"/>
      <c r="AE82" s="99"/>
      <c r="AF82" s="100"/>
      <c r="AG82" s="100"/>
      <c r="AH82" s="100"/>
      <c r="AI82" s="101"/>
      <c r="AJ82" s="102">
        <f t="shared" si="4"/>
        <v>0</v>
      </c>
      <c r="AK82" s="96"/>
      <c r="AL82" s="96"/>
      <c r="AM82" s="93"/>
      <c r="AN82" s="97"/>
    </row>
    <row r="83" spans="2:40" ht="12.75" x14ac:dyDescent="0.2">
      <c r="B83" s="92">
        <v>45735</v>
      </c>
      <c r="C83" s="93"/>
      <c r="D83" s="93"/>
      <c r="E83" s="93"/>
      <c r="F83" s="94"/>
      <c r="G83" s="93"/>
      <c r="H83" s="93"/>
      <c r="I83" s="93"/>
      <c r="J83" s="94"/>
      <c r="K83" s="95">
        <f t="shared" si="3"/>
        <v>0</v>
      </c>
      <c r="L83" s="96"/>
      <c r="M83" s="96"/>
      <c r="N83" s="93"/>
      <c r="O83" s="97"/>
      <c r="P83" s="93"/>
      <c r="Q83" s="93"/>
      <c r="R83" s="93"/>
      <c r="S83" s="98"/>
      <c r="T83" s="93"/>
      <c r="U83" s="93"/>
      <c r="V83" s="93"/>
      <c r="W83" s="94"/>
      <c r="X83" s="93"/>
      <c r="Y83" s="93"/>
      <c r="Z83" s="93"/>
      <c r="AA83" s="94"/>
      <c r="AB83" s="96"/>
      <c r="AC83" s="96"/>
      <c r="AD83" s="96"/>
      <c r="AE83" s="99"/>
      <c r="AF83" s="100"/>
      <c r="AG83" s="100"/>
      <c r="AH83" s="100"/>
      <c r="AI83" s="101"/>
      <c r="AJ83" s="102">
        <f t="shared" si="4"/>
        <v>0</v>
      </c>
      <c r="AK83" s="96"/>
      <c r="AL83" s="96"/>
      <c r="AM83" s="93"/>
      <c r="AN83" s="97"/>
    </row>
    <row r="84" spans="2:40" ht="12.75" x14ac:dyDescent="0.2">
      <c r="B84" s="92">
        <v>45736</v>
      </c>
      <c r="C84" s="93"/>
      <c r="D84" s="93"/>
      <c r="E84" s="93"/>
      <c r="F84" s="94"/>
      <c r="G84" s="93"/>
      <c r="H84" s="93"/>
      <c r="I84" s="93"/>
      <c r="J84" s="94"/>
      <c r="K84" s="95">
        <f t="shared" si="3"/>
        <v>0</v>
      </c>
      <c r="L84" s="96"/>
      <c r="M84" s="96"/>
      <c r="N84" s="93"/>
      <c r="O84" s="97"/>
      <c r="P84" s="93"/>
      <c r="Q84" s="93"/>
      <c r="R84" s="93"/>
      <c r="S84" s="98"/>
      <c r="T84" s="93"/>
      <c r="U84" s="93"/>
      <c r="V84" s="93"/>
      <c r="W84" s="94"/>
      <c r="X84" s="93"/>
      <c r="Y84" s="93"/>
      <c r="Z84" s="93"/>
      <c r="AA84" s="94"/>
      <c r="AB84" s="96"/>
      <c r="AC84" s="96"/>
      <c r="AD84" s="96"/>
      <c r="AE84" s="99"/>
      <c r="AF84" s="100"/>
      <c r="AG84" s="100"/>
      <c r="AH84" s="100"/>
      <c r="AI84" s="101"/>
      <c r="AJ84" s="102">
        <f t="shared" si="4"/>
        <v>0</v>
      </c>
      <c r="AK84" s="96"/>
      <c r="AL84" s="96"/>
      <c r="AM84" s="93"/>
      <c r="AN84" s="97"/>
    </row>
    <row r="85" spans="2:40" ht="12.75" x14ac:dyDescent="0.2">
      <c r="B85" s="92">
        <v>45737</v>
      </c>
      <c r="C85" s="93"/>
      <c r="D85" s="93"/>
      <c r="E85" s="93"/>
      <c r="F85" s="94"/>
      <c r="G85" s="93"/>
      <c r="H85" s="93"/>
      <c r="I85" s="93"/>
      <c r="J85" s="94"/>
      <c r="K85" s="95">
        <f t="shared" si="3"/>
        <v>0</v>
      </c>
      <c r="L85" s="96"/>
      <c r="M85" s="96"/>
      <c r="N85" s="93"/>
      <c r="O85" s="97"/>
      <c r="P85" s="93"/>
      <c r="Q85" s="93"/>
      <c r="R85" s="93"/>
      <c r="S85" s="98"/>
      <c r="T85" s="93"/>
      <c r="U85" s="93"/>
      <c r="V85" s="93"/>
      <c r="W85" s="94"/>
      <c r="X85" s="93"/>
      <c r="Y85" s="93"/>
      <c r="Z85" s="93"/>
      <c r="AA85" s="94"/>
      <c r="AB85" s="96"/>
      <c r="AC85" s="96"/>
      <c r="AD85" s="96"/>
      <c r="AE85" s="99"/>
      <c r="AF85" s="100"/>
      <c r="AG85" s="100"/>
      <c r="AH85" s="100"/>
      <c r="AI85" s="101"/>
      <c r="AJ85" s="102">
        <f t="shared" si="4"/>
        <v>0</v>
      </c>
      <c r="AK85" s="96"/>
      <c r="AL85" s="96"/>
      <c r="AM85" s="93"/>
      <c r="AN85" s="97"/>
    </row>
    <row r="86" spans="2:40" ht="12.75" x14ac:dyDescent="0.2">
      <c r="B86" s="92">
        <v>45738</v>
      </c>
      <c r="C86" s="93"/>
      <c r="D86" s="93"/>
      <c r="E86" s="93"/>
      <c r="F86" s="94"/>
      <c r="G86" s="93"/>
      <c r="H86" s="93"/>
      <c r="I86" s="93"/>
      <c r="J86" s="94"/>
      <c r="K86" s="95">
        <f t="shared" si="3"/>
        <v>0</v>
      </c>
      <c r="L86" s="96"/>
      <c r="M86" s="96"/>
      <c r="N86" s="93"/>
      <c r="O86" s="97"/>
      <c r="P86" s="93"/>
      <c r="Q86" s="93"/>
      <c r="R86" s="93"/>
      <c r="S86" s="98"/>
      <c r="T86" s="93"/>
      <c r="U86" s="93"/>
      <c r="V86" s="93"/>
      <c r="W86" s="94"/>
      <c r="X86" s="93"/>
      <c r="Y86" s="93"/>
      <c r="Z86" s="93"/>
      <c r="AA86" s="94"/>
      <c r="AB86" s="96"/>
      <c r="AC86" s="96"/>
      <c r="AD86" s="96"/>
      <c r="AE86" s="99"/>
      <c r="AF86" s="100"/>
      <c r="AG86" s="100"/>
      <c r="AH86" s="100"/>
      <c r="AI86" s="101"/>
      <c r="AJ86" s="102">
        <f t="shared" si="4"/>
        <v>0</v>
      </c>
      <c r="AK86" s="96"/>
      <c r="AL86" s="96"/>
      <c r="AM86" s="93"/>
      <c r="AN86" s="97"/>
    </row>
    <row r="87" spans="2:40" ht="12.75" x14ac:dyDescent="0.2">
      <c r="B87" s="92">
        <v>45739</v>
      </c>
      <c r="C87" s="93"/>
      <c r="D87" s="93"/>
      <c r="E87" s="93"/>
      <c r="F87" s="94"/>
      <c r="G87" s="93"/>
      <c r="H87" s="93"/>
      <c r="I87" s="93"/>
      <c r="J87" s="94"/>
      <c r="K87" s="95">
        <f t="shared" si="3"/>
        <v>0</v>
      </c>
      <c r="L87" s="96"/>
      <c r="M87" s="96"/>
      <c r="N87" s="93"/>
      <c r="O87" s="97"/>
      <c r="P87" s="93"/>
      <c r="Q87" s="93"/>
      <c r="R87" s="93"/>
      <c r="S87" s="98"/>
      <c r="T87" s="93"/>
      <c r="U87" s="93"/>
      <c r="V87" s="93"/>
      <c r="W87" s="94"/>
      <c r="X87" s="93"/>
      <c r="Y87" s="93"/>
      <c r="Z87" s="93"/>
      <c r="AA87" s="94"/>
      <c r="AB87" s="96"/>
      <c r="AC87" s="96"/>
      <c r="AD87" s="96"/>
      <c r="AE87" s="99"/>
      <c r="AF87" s="100"/>
      <c r="AG87" s="100"/>
      <c r="AH87" s="100"/>
      <c r="AI87" s="101"/>
      <c r="AJ87" s="102">
        <f t="shared" si="4"/>
        <v>0</v>
      </c>
      <c r="AK87" s="96"/>
      <c r="AL87" s="96"/>
      <c r="AM87" s="93"/>
      <c r="AN87" s="97"/>
    </row>
    <row r="88" spans="2:40" ht="12.75" x14ac:dyDescent="0.2">
      <c r="B88" s="92">
        <v>45740</v>
      </c>
      <c r="C88" s="93"/>
      <c r="D88" s="93"/>
      <c r="E88" s="93"/>
      <c r="F88" s="94"/>
      <c r="G88" s="93"/>
      <c r="H88" s="93"/>
      <c r="I88" s="93"/>
      <c r="J88" s="94"/>
      <c r="K88" s="95">
        <f t="shared" si="3"/>
        <v>0</v>
      </c>
      <c r="L88" s="96"/>
      <c r="M88" s="96"/>
      <c r="N88" s="93"/>
      <c r="O88" s="97"/>
      <c r="P88" s="93"/>
      <c r="Q88" s="93"/>
      <c r="R88" s="93"/>
      <c r="S88" s="98"/>
      <c r="T88" s="93"/>
      <c r="U88" s="93"/>
      <c r="V88" s="93"/>
      <c r="W88" s="94"/>
      <c r="X88" s="93"/>
      <c r="Y88" s="93"/>
      <c r="Z88" s="93"/>
      <c r="AA88" s="94"/>
      <c r="AB88" s="96"/>
      <c r="AC88" s="96"/>
      <c r="AD88" s="96"/>
      <c r="AE88" s="99"/>
      <c r="AF88" s="100"/>
      <c r="AG88" s="100"/>
      <c r="AH88" s="100"/>
      <c r="AI88" s="101"/>
      <c r="AJ88" s="102">
        <f t="shared" si="4"/>
        <v>0</v>
      </c>
      <c r="AK88" s="96"/>
      <c r="AL88" s="96"/>
      <c r="AM88" s="93"/>
      <c r="AN88" s="97"/>
    </row>
    <row r="89" spans="2:40" ht="12.75" x14ac:dyDescent="0.2">
      <c r="B89" s="92">
        <v>45741</v>
      </c>
      <c r="C89" s="93"/>
      <c r="D89" s="93"/>
      <c r="E89" s="93"/>
      <c r="F89" s="94"/>
      <c r="G89" s="93"/>
      <c r="H89" s="93"/>
      <c r="I89" s="93"/>
      <c r="J89" s="94"/>
      <c r="K89" s="95">
        <f t="shared" si="3"/>
        <v>0</v>
      </c>
      <c r="L89" s="96"/>
      <c r="M89" s="96"/>
      <c r="N89" s="93"/>
      <c r="O89" s="97"/>
      <c r="P89" s="93"/>
      <c r="Q89" s="93"/>
      <c r="R89" s="93"/>
      <c r="S89" s="98"/>
      <c r="T89" s="93"/>
      <c r="U89" s="93"/>
      <c r="V89" s="93"/>
      <c r="W89" s="94"/>
      <c r="X89" s="93"/>
      <c r="Y89" s="93"/>
      <c r="Z89" s="93"/>
      <c r="AA89" s="94"/>
      <c r="AB89" s="96"/>
      <c r="AC89" s="96"/>
      <c r="AD89" s="96"/>
      <c r="AE89" s="99"/>
      <c r="AF89" s="100"/>
      <c r="AG89" s="100"/>
      <c r="AH89" s="100"/>
      <c r="AI89" s="101"/>
      <c r="AJ89" s="102">
        <f t="shared" si="4"/>
        <v>0</v>
      </c>
      <c r="AK89" s="96"/>
      <c r="AL89" s="96"/>
      <c r="AM89" s="93"/>
      <c r="AN89" s="97"/>
    </row>
    <row r="90" spans="2:40" ht="12.75" x14ac:dyDescent="0.2">
      <c r="B90" s="92">
        <v>45742</v>
      </c>
      <c r="C90" s="93"/>
      <c r="D90" s="93"/>
      <c r="E90" s="93"/>
      <c r="F90" s="94"/>
      <c r="G90" s="93"/>
      <c r="H90" s="93"/>
      <c r="I90" s="93"/>
      <c r="J90" s="94"/>
      <c r="K90" s="95">
        <f t="shared" si="3"/>
        <v>0</v>
      </c>
      <c r="L90" s="96"/>
      <c r="M90" s="96"/>
      <c r="N90" s="93"/>
      <c r="O90" s="97"/>
      <c r="P90" s="93"/>
      <c r="Q90" s="93"/>
      <c r="R90" s="93"/>
      <c r="S90" s="98"/>
      <c r="T90" s="93"/>
      <c r="U90" s="93"/>
      <c r="V90" s="93"/>
      <c r="W90" s="94"/>
      <c r="X90" s="93"/>
      <c r="Y90" s="93"/>
      <c r="Z90" s="93"/>
      <c r="AA90" s="94"/>
      <c r="AB90" s="96"/>
      <c r="AC90" s="96"/>
      <c r="AD90" s="96"/>
      <c r="AE90" s="99"/>
      <c r="AF90" s="100"/>
      <c r="AG90" s="100"/>
      <c r="AH90" s="100"/>
      <c r="AI90" s="101"/>
      <c r="AJ90" s="102">
        <f t="shared" si="4"/>
        <v>0</v>
      </c>
      <c r="AK90" s="96"/>
      <c r="AL90" s="96"/>
      <c r="AM90" s="93"/>
      <c r="AN90" s="97"/>
    </row>
    <row r="91" spans="2:40" ht="12.75" x14ac:dyDescent="0.2">
      <c r="B91" s="92">
        <v>45743</v>
      </c>
      <c r="C91" s="93"/>
      <c r="D91" s="93"/>
      <c r="E91" s="93"/>
      <c r="F91" s="94"/>
      <c r="G91" s="93"/>
      <c r="H91" s="93"/>
      <c r="I91" s="93"/>
      <c r="J91" s="94"/>
      <c r="K91" s="95">
        <f t="shared" si="3"/>
        <v>0</v>
      </c>
      <c r="L91" s="96"/>
      <c r="M91" s="96"/>
      <c r="N91" s="93"/>
      <c r="O91" s="97"/>
      <c r="P91" s="93"/>
      <c r="Q91" s="93"/>
      <c r="R91" s="93"/>
      <c r="S91" s="98"/>
      <c r="T91" s="93"/>
      <c r="U91" s="93"/>
      <c r="V91" s="93"/>
      <c r="W91" s="94"/>
      <c r="X91" s="93"/>
      <c r="Y91" s="93"/>
      <c r="Z91" s="93"/>
      <c r="AA91" s="94"/>
      <c r="AB91" s="96"/>
      <c r="AC91" s="96"/>
      <c r="AD91" s="96"/>
      <c r="AE91" s="99"/>
      <c r="AF91" s="100"/>
      <c r="AG91" s="100"/>
      <c r="AH91" s="100"/>
      <c r="AI91" s="101"/>
      <c r="AJ91" s="102">
        <f t="shared" si="4"/>
        <v>0</v>
      </c>
      <c r="AK91" s="96"/>
      <c r="AL91" s="96"/>
      <c r="AM91" s="93"/>
      <c r="AN91" s="97"/>
    </row>
    <row r="92" spans="2:40" ht="12.75" x14ac:dyDescent="0.2">
      <c r="B92" s="92">
        <v>45744</v>
      </c>
      <c r="C92" s="93"/>
      <c r="D92" s="93"/>
      <c r="E92" s="93"/>
      <c r="F92" s="94"/>
      <c r="G92" s="93"/>
      <c r="H92" s="93"/>
      <c r="I92" s="93"/>
      <c r="J92" s="94"/>
      <c r="K92" s="95">
        <f t="shared" si="3"/>
        <v>0</v>
      </c>
      <c r="L92" s="96"/>
      <c r="M92" s="96"/>
      <c r="N92" s="93"/>
      <c r="O92" s="97"/>
      <c r="P92" s="93"/>
      <c r="Q92" s="93"/>
      <c r="R92" s="93"/>
      <c r="S92" s="98"/>
      <c r="T92" s="93"/>
      <c r="U92" s="93"/>
      <c r="V92" s="93"/>
      <c r="W92" s="94"/>
      <c r="X92" s="93"/>
      <c r="Y92" s="93"/>
      <c r="Z92" s="93"/>
      <c r="AA92" s="94"/>
      <c r="AB92" s="96"/>
      <c r="AC92" s="96"/>
      <c r="AD92" s="96"/>
      <c r="AE92" s="99"/>
      <c r="AF92" s="100"/>
      <c r="AG92" s="100"/>
      <c r="AH92" s="100"/>
      <c r="AI92" s="101"/>
      <c r="AJ92" s="102">
        <f t="shared" si="4"/>
        <v>0</v>
      </c>
      <c r="AK92" s="96"/>
      <c r="AL92" s="96"/>
      <c r="AM92" s="93"/>
      <c r="AN92" s="97"/>
    </row>
    <row r="93" spans="2:40" ht="12.75" x14ac:dyDescent="0.2">
      <c r="B93" s="92">
        <v>45745</v>
      </c>
      <c r="C93" s="93"/>
      <c r="D93" s="93"/>
      <c r="E93" s="93"/>
      <c r="F93" s="94"/>
      <c r="G93" s="93"/>
      <c r="H93" s="93"/>
      <c r="I93" s="93"/>
      <c r="J93" s="94"/>
      <c r="K93" s="95">
        <f t="shared" ref="K93:K156" si="5">+G93-G92</f>
        <v>0</v>
      </c>
      <c r="L93" s="96"/>
      <c r="M93" s="96"/>
      <c r="N93" s="93"/>
      <c r="O93" s="97"/>
      <c r="P93" s="93"/>
      <c r="Q93" s="93"/>
      <c r="R93" s="93"/>
      <c r="S93" s="98"/>
      <c r="T93" s="93"/>
      <c r="U93" s="93"/>
      <c r="V93" s="93"/>
      <c r="W93" s="94"/>
      <c r="X93" s="93"/>
      <c r="Y93" s="93"/>
      <c r="Z93" s="93"/>
      <c r="AA93" s="94"/>
      <c r="AB93" s="96"/>
      <c r="AC93" s="96"/>
      <c r="AD93" s="96"/>
      <c r="AE93" s="99"/>
      <c r="AF93" s="100"/>
      <c r="AG93" s="100"/>
      <c r="AH93" s="100"/>
      <c r="AI93" s="101"/>
      <c r="AJ93" s="102">
        <f t="shared" si="4"/>
        <v>0</v>
      </c>
      <c r="AK93" s="96"/>
      <c r="AL93" s="96"/>
      <c r="AM93" s="93"/>
      <c r="AN93" s="97"/>
    </row>
    <row r="94" spans="2:40" ht="12.75" x14ac:dyDescent="0.2">
      <c r="B94" s="92">
        <v>45746</v>
      </c>
      <c r="C94" s="93"/>
      <c r="D94" s="93"/>
      <c r="E94" s="93"/>
      <c r="F94" s="94"/>
      <c r="G94" s="93"/>
      <c r="H94" s="93"/>
      <c r="I94" s="93"/>
      <c r="J94" s="94"/>
      <c r="K94" s="95">
        <f t="shared" si="5"/>
        <v>0</v>
      </c>
      <c r="L94" s="96"/>
      <c r="M94" s="96"/>
      <c r="N94" s="93"/>
      <c r="O94" s="97"/>
      <c r="P94" s="93"/>
      <c r="Q94" s="93"/>
      <c r="R94" s="93"/>
      <c r="S94" s="98"/>
      <c r="T94" s="93"/>
      <c r="U94" s="93"/>
      <c r="V94" s="93"/>
      <c r="W94" s="94"/>
      <c r="X94" s="93"/>
      <c r="Y94" s="93"/>
      <c r="Z94" s="93"/>
      <c r="AA94" s="94"/>
      <c r="AB94" s="96"/>
      <c r="AC94" s="96"/>
      <c r="AD94" s="96"/>
      <c r="AE94" s="99"/>
      <c r="AF94" s="100"/>
      <c r="AG94" s="100"/>
      <c r="AH94" s="100"/>
      <c r="AI94" s="101"/>
      <c r="AJ94" s="102">
        <f t="shared" ref="AJ94:AJ158" si="6">+AF94-AF93</f>
        <v>0</v>
      </c>
      <c r="AK94" s="96"/>
      <c r="AL94" s="96"/>
      <c r="AM94" s="93"/>
      <c r="AN94" s="97"/>
    </row>
    <row r="95" spans="2:40" ht="12.75" x14ac:dyDescent="0.2">
      <c r="B95" s="92">
        <v>45747</v>
      </c>
      <c r="C95" s="93"/>
      <c r="D95" s="93"/>
      <c r="E95" s="93"/>
      <c r="F95" s="94"/>
      <c r="G95" s="93"/>
      <c r="H95" s="93"/>
      <c r="I95" s="93"/>
      <c r="J95" s="94"/>
      <c r="K95" s="95">
        <f t="shared" si="5"/>
        <v>0</v>
      </c>
      <c r="L95" s="96"/>
      <c r="M95" s="96"/>
      <c r="N95" s="93"/>
      <c r="O95" s="97"/>
      <c r="P95" s="93"/>
      <c r="Q95" s="93"/>
      <c r="R95" s="93"/>
      <c r="S95" s="98"/>
      <c r="T95" s="93"/>
      <c r="U95" s="93"/>
      <c r="V95" s="93"/>
      <c r="W95" s="94"/>
      <c r="X95" s="93"/>
      <c r="Y95" s="93"/>
      <c r="Z95" s="93"/>
      <c r="AA95" s="94"/>
      <c r="AB95" s="96"/>
      <c r="AC95" s="96"/>
      <c r="AD95" s="96"/>
      <c r="AE95" s="99"/>
      <c r="AF95" s="100"/>
      <c r="AG95" s="100"/>
      <c r="AH95" s="100"/>
      <c r="AI95" s="101"/>
      <c r="AJ95" s="102">
        <f t="shared" si="6"/>
        <v>0</v>
      </c>
      <c r="AK95" s="96"/>
      <c r="AL95" s="96"/>
      <c r="AM95" s="93"/>
      <c r="AN95" s="97"/>
    </row>
    <row r="96" spans="2:40" ht="12.75" x14ac:dyDescent="0.2">
      <c r="B96" s="92">
        <v>45748</v>
      </c>
      <c r="C96" s="93"/>
      <c r="D96" s="93"/>
      <c r="E96" s="93"/>
      <c r="F96" s="94"/>
      <c r="G96" s="93"/>
      <c r="H96" s="93"/>
      <c r="I96" s="93"/>
      <c r="J96" s="94"/>
      <c r="K96" s="95">
        <f t="shared" si="5"/>
        <v>0</v>
      </c>
      <c r="L96" s="96"/>
      <c r="M96" s="96"/>
      <c r="N96" s="93"/>
      <c r="O96" s="97"/>
      <c r="P96" s="93"/>
      <c r="Q96" s="93"/>
      <c r="R96" s="93"/>
      <c r="S96" s="98"/>
      <c r="T96" s="93"/>
      <c r="U96" s="93"/>
      <c r="V96" s="93"/>
      <c r="W96" s="94"/>
      <c r="X96" s="93"/>
      <c r="Y96" s="93"/>
      <c r="Z96" s="93"/>
      <c r="AA96" s="94"/>
      <c r="AB96" s="96"/>
      <c r="AC96" s="96"/>
      <c r="AD96" s="96"/>
      <c r="AE96" s="99"/>
      <c r="AF96" s="100"/>
      <c r="AG96" s="100"/>
      <c r="AH96" s="100"/>
      <c r="AI96" s="101"/>
      <c r="AJ96" s="102">
        <f t="shared" si="6"/>
        <v>0</v>
      </c>
      <c r="AK96" s="96"/>
      <c r="AL96" s="96"/>
      <c r="AM96" s="93"/>
      <c r="AN96" s="97"/>
    </row>
    <row r="97" spans="2:40" ht="12.75" x14ac:dyDescent="0.2">
      <c r="B97" s="92">
        <v>45749</v>
      </c>
      <c r="C97" s="93"/>
      <c r="D97" s="93"/>
      <c r="E97" s="93"/>
      <c r="F97" s="94"/>
      <c r="G97" s="93"/>
      <c r="H97" s="93"/>
      <c r="I97" s="93"/>
      <c r="J97" s="94"/>
      <c r="K97" s="95">
        <f t="shared" si="5"/>
        <v>0</v>
      </c>
      <c r="L97" s="96"/>
      <c r="M97" s="96"/>
      <c r="N97" s="93"/>
      <c r="O97" s="97"/>
      <c r="P97" s="93"/>
      <c r="Q97" s="93"/>
      <c r="R97" s="93"/>
      <c r="S97" s="98"/>
      <c r="T97" s="93"/>
      <c r="U97" s="93"/>
      <c r="V97" s="93"/>
      <c r="W97" s="94"/>
      <c r="X97" s="93"/>
      <c r="Y97" s="93"/>
      <c r="Z97" s="93"/>
      <c r="AA97" s="94"/>
      <c r="AB97" s="96"/>
      <c r="AC97" s="96"/>
      <c r="AD97" s="96"/>
      <c r="AE97" s="99"/>
      <c r="AF97" s="100"/>
      <c r="AG97" s="100"/>
      <c r="AH97" s="100"/>
      <c r="AI97" s="101"/>
      <c r="AJ97" s="102">
        <f t="shared" si="6"/>
        <v>0</v>
      </c>
      <c r="AK97" s="96"/>
      <c r="AL97" s="96"/>
      <c r="AM97" s="93"/>
      <c r="AN97" s="97"/>
    </row>
    <row r="98" spans="2:40" ht="12.75" x14ac:dyDescent="0.2">
      <c r="B98" s="92">
        <v>45750</v>
      </c>
      <c r="C98" s="93"/>
      <c r="D98" s="93"/>
      <c r="E98" s="93"/>
      <c r="F98" s="94"/>
      <c r="G98" s="93"/>
      <c r="H98" s="93"/>
      <c r="I98" s="93"/>
      <c r="J98" s="94"/>
      <c r="K98" s="95">
        <f t="shared" si="5"/>
        <v>0</v>
      </c>
      <c r="L98" s="96"/>
      <c r="M98" s="96"/>
      <c r="N98" s="93"/>
      <c r="O98" s="97"/>
      <c r="P98" s="93"/>
      <c r="Q98" s="93"/>
      <c r="R98" s="93"/>
      <c r="S98" s="98"/>
      <c r="T98" s="93"/>
      <c r="U98" s="93"/>
      <c r="V98" s="93"/>
      <c r="W98" s="94"/>
      <c r="X98" s="93"/>
      <c r="Y98" s="93"/>
      <c r="Z98" s="93"/>
      <c r="AA98" s="94"/>
      <c r="AB98" s="96"/>
      <c r="AC98" s="96"/>
      <c r="AD98" s="96"/>
      <c r="AE98" s="99"/>
      <c r="AF98" s="100"/>
      <c r="AG98" s="100"/>
      <c r="AH98" s="100"/>
      <c r="AI98" s="101"/>
      <c r="AJ98" s="102">
        <f t="shared" si="6"/>
        <v>0</v>
      </c>
      <c r="AK98" s="96"/>
      <c r="AL98" s="96"/>
      <c r="AM98" s="93"/>
      <c r="AN98" s="97"/>
    </row>
    <row r="99" spans="2:40" ht="12.75" x14ac:dyDescent="0.2">
      <c r="B99" s="92">
        <v>45751</v>
      </c>
      <c r="C99" s="93"/>
      <c r="D99" s="93"/>
      <c r="E99" s="93"/>
      <c r="F99" s="94"/>
      <c r="G99" s="93"/>
      <c r="H99" s="93"/>
      <c r="I99" s="93"/>
      <c r="J99" s="94"/>
      <c r="K99" s="95">
        <f t="shared" si="5"/>
        <v>0</v>
      </c>
      <c r="L99" s="96"/>
      <c r="M99" s="96"/>
      <c r="N99" s="93"/>
      <c r="O99" s="97"/>
      <c r="P99" s="93"/>
      <c r="Q99" s="93"/>
      <c r="R99" s="93"/>
      <c r="S99" s="98"/>
      <c r="T99" s="93"/>
      <c r="U99" s="93"/>
      <c r="V99" s="93"/>
      <c r="W99" s="94"/>
      <c r="X99" s="93"/>
      <c r="Y99" s="93"/>
      <c r="Z99" s="93"/>
      <c r="AA99" s="94"/>
      <c r="AB99" s="96"/>
      <c r="AC99" s="96"/>
      <c r="AD99" s="96"/>
      <c r="AE99" s="99"/>
      <c r="AF99" s="100"/>
      <c r="AG99" s="100"/>
      <c r="AH99" s="100"/>
      <c r="AI99" s="101"/>
      <c r="AJ99" s="102">
        <f t="shared" si="6"/>
        <v>0</v>
      </c>
      <c r="AK99" s="96"/>
      <c r="AL99" s="96"/>
      <c r="AM99" s="93"/>
      <c r="AN99" s="97"/>
    </row>
    <row r="100" spans="2:40" ht="12.75" x14ac:dyDescent="0.2">
      <c r="B100" s="92">
        <v>45752</v>
      </c>
      <c r="C100" s="93"/>
      <c r="D100" s="93"/>
      <c r="E100" s="93"/>
      <c r="F100" s="94"/>
      <c r="G100" s="93"/>
      <c r="H100" s="93"/>
      <c r="I100" s="93"/>
      <c r="J100" s="94"/>
      <c r="K100" s="95">
        <f t="shared" si="5"/>
        <v>0</v>
      </c>
      <c r="L100" s="96"/>
      <c r="M100" s="96"/>
      <c r="N100" s="93"/>
      <c r="O100" s="97"/>
      <c r="P100" s="93"/>
      <c r="Q100" s="93"/>
      <c r="R100" s="93"/>
      <c r="S100" s="98"/>
      <c r="T100" s="93"/>
      <c r="U100" s="93"/>
      <c r="V100" s="93"/>
      <c r="W100" s="94"/>
      <c r="X100" s="93"/>
      <c r="Y100" s="93"/>
      <c r="Z100" s="93"/>
      <c r="AA100" s="94"/>
      <c r="AB100" s="96"/>
      <c r="AC100" s="96"/>
      <c r="AD100" s="96"/>
      <c r="AE100" s="99"/>
      <c r="AF100" s="100"/>
      <c r="AG100" s="100"/>
      <c r="AH100" s="100"/>
      <c r="AI100" s="101"/>
      <c r="AJ100" s="102">
        <f t="shared" si="6"/>
        <v>0</v>
      </c>
      <c r="AK100" s="96"/>
      <c r="AL100" s="96"/>
      <c r="AM100" s="93"/>
      <c r="AN100" s="97"/>
    </row>
    <row r="101" spans="2:40" ht="12.75" x14ac:dyDescent="0.2">
      <c r="B101" s="92">
        <v>45753</v>
      </c>
      <c r="C101" s="93"/>
      <c r="D101" s="93"/>
      <c r="E101" s="93"/>
      <c r="F101" s="94"/>
      <c r="G101" s="93"/>
      <c r="H101" s="93"/>
      <c r="I101" s="93"/>
      <c r="J101" s="94"/>
      <c r="K101" s="95">
        <f t="shared" si="5"/>
        <v>0</v>
      </c>
      <c r="L101" s="96"/>
      <c r="M101" s="96"/>
      <c r="N101" s="93"/>
      <c r="O101" s="97"/>
      <c r="P101" s="93"/>
      <c r="Q101" s="93"/>
      <c r="R101" s="93"/>
      <c r="S101" s="98"/>
      <c r="T101" s="93"/>
      <c r="U101" s="93"/>
      <c r="V101" s="93"/>
      <c r="W101" s="94"/>
      <c r="X101" s="93"/>
      <c r="Y101" s="93"/>
      <c r="Z101" s="93"/>
      <c r="AA101" s="94"/>
      <c r="AB101" s="96"/>
      <c r="AC101" s="96"/>
      <c r="AD101" s="96"/>
      <c r="AE101" s="99"/>
      <c r="AF101" s="100"/>
      <c r="AG101" s="100"/>
      <c r="AH101" s="100"/>
      <c r="AI101" s="101"/>
      <c r="AJ101" s="102">
        <f t="shared" si="6"/>
        <v>0</v>
      </c>
      <c r="AK101" s="96"/>
      <c r="AL101" s="96"/>
      <c r="AM101" s="93"/>
      <c r="AN101" s="97"/>
    </row>
    <row r="102" spans="2:40" ht="12.75" x14ac:dyDescent="0.2">
      <c r="B102" s="92">
        <v>45754</v>
      </c>
      <c r="C102" s="93"/>
      <c r="D102" s="93"/>
      <c r="E102" s="93"/>
      <c r="F102" s="94"/>
      <c r="G102" s="93"/>
      <c r="H102" s="93"/>
      <c r="I102" s="93"/>
      <c r="J102" s="94"/>
      <c r="K102" s="95">
        <f t="shared" si="5"/>
        <v>0</v>
      </c>
      <c r="L102" s="96"/>
      <c r="M102" s="96"/>
      <c r="N102" s="93"/>
      <c r="O102" s="97"/>
      <c r="P102" s="93"/>
      <c r="Q102" s="93"/>
      <c r="R102" s="93"/>
      <c r="S102" s="98"/>
      <c r="T102" s="93"/>
      <c r="U102" s="93"/>
      <c r="V102" s="93"/>
      <c r="W102" s="94"/>
      <c r="X102" s="93"/>
      <c r="Y102" s="93"/>
      <c r="Z102" s="93"/>
      <c r="AA102" s="94"/>
      <c r="AB102" s="96"/>
      <c r="AC102" s="96"/>
      <c r="AD102" s="96"/>
      <c r="AE102" s="99"/>
      <c r="AF102" s="100"/>
      <c r="AG102" s="100"/>
      <c r="AH102" s="100"/>
      <c r="AI102" s="101"/>
      <c r="AJ102" s="102">
        <f t="shared" si="6"/>
        <v>0</v>
      </c>
      <c r="AK102" s="96"/>
      <c r="AL102" s="96"/>
      <c r="AM102" s="93"/>
      <c r="AN102" s="97"/>
    </row>
    <row r="103" spans="2:40" ht="12.75" x14ac:dyDescent="0.2">
      <c r="B103" s="92">
        <v>45755</v>
      </c>
      <c r="C103" s="93"/>
      <c r="D103" s="93"/>
      <c r="E103" s="93"/>
      <c r="F103" s="94"/>
      <c r="G103" s="93"/>
      <c r="H103" s="93"/>
      <c r="I103" s="93"/>
      <c r="J103" s="94"/>
      <c r="K103" s="95">
        <f t="shared" si="5"/>
        <v>0</v>
      </c>
      <c r="L103" s="96"/>
      <c r="M103" s="96"/>
      <c r="N103" s="93"/>
      <c r="O103" s="97"/>
      <c r="P103" s="93"/>
      <c r="Q103" s="93"/>
      <c r="R103" s="93"/>
      <c r="S103" s="98"/>
      <c r="T103" s="93"/>
      <c r="U103" s="93"/>
      <c r="V103" s="93"/>
      <c r="W103" s="94"/>
      <c r="X103" s="93"/>
      <c r="Y103" s="93"/>
      <c r="Z103" s="93"/>
      <c r="AA103" s="94"/>
      <c r="AB103" s="96"/>
      <c r="AC103" s="96"/>
      <c r="AD103" s="96"/>
      <c r="AE103" s="99"/>
      <c r="AF103" s="100"/>
      <c r="AG103" s="100"/>
      <c r="AH103" s="100"/>
      <c r="AI103" s="101"/>
      <c r="AJ103" s="102">
        <f t="shared" si="6"/>
        <v>0</v>
      </c>
      <c r="AK103" s="96"/>
      <c r="AL103" s="96"/>
      <c r="AM103" s="93"/>
      <c r="AN103" s="97"/>
    </row>
    <row r="104" spans="2:40" ht="12.75" x14ac:dyDescent="0.2">
      <c r="B104" s="92">
        <v>45756</v>
      </c>
      <c r="C104" s="93"/>
      <c r="D104" s="93"/>
      <c r="E104" s="93"/>
      <c r="F104" s="94"/>
      <c r="G104" s="93"/>
      <c r="H104" s="93"/>
      <c r="I104" s="93"/>
      <c r="J104" s="94"/>
      <c r="K104" s="95">
        <f t="shared" si="5"/>
        <v>0</v>
      </c>
      <c r="L104" s="96"/>
      <c r="M104" s="96"/>
      <c r="N104" s="93"/>
      <c r="O104" s="97"/>
      <c r="P104" s="93"/>
      <c r="Q104" s="93"/>
      <c r="R104" s="93"/>
      <c r="S104" s="98"/>
      <c r="T104" s="93"/>
      <c r="U104" s="93"/>
      <c r="V104" s="93"/>
      <c r="W104" s="94"/>
      <c r="X104" s="93"/>
      <c r="Y104" s="93"/>
      <c r="Z104" s="93"/>
      <c r="AA104" s="94"/>
      <c r="AB104" s="96"/>
      <c r="AC104" s="96"/>
      <c r="AD104" s="96"/>
      <c r="AE104" s="99"/>
      <c r="AF104" s="100"/>
      <c r="AG104" s="100"/>
      <c r="AH104" s="100"/>
      <c r="AI104" s="101"/>
      <c r="AJ104" s="102">
        <f t="shared" si="6"/>
        <v>0</v>
      </c>
      <c r="AK104" s="96"/>
      <c r="AL104" s="96"/>
      <c r="AM104" s="93"/>
      <c r="AN104" s="97"/>
    </row>
    <row r="105" spans="2:40" ht="12.75" x14ac:dyDescent="0.2">
      <c r="B105" s="92">
        <v>45757</v>
      </c>
      <c r="C105" s="93"/>
      <c r="D105" s="93"/>
      <c r="E105" s="93"/>
      <c r="F105" s="94"/>
      <c r="G105" s="93"/>
      <c r="H105" s="93"/>
      <c r="I105" s="93"/>
      <c r="J105" s="94"/>
      <c r="K105" s="95">
        <f t="shared" si="5"/>
        <v>0</v>
      </c>
      <c r="L105" s="96"/>
      <c r="M105" s="96"/>
      <c r="N105" s="93"/>
      <c r="O105" s="97"/>
      <c r="P105" s="93"/>
      <c r="Q105" s="93"/>
      <c r="R105" s="93"/>
      <c r="S105" s="98"/>
      <c r="T105" s="93"/>
      <c r="U105" s="93"/>
      <c r="V105" s="93"/>
      <c r="W105" s="94"/>
      <c r="X105" s="93"/>
      <c r="Y105" s="93"/>
      <c r="Z105" s="93"/>
      <c r="AA105" s="94"/>
      <c r="AB105" s="96"/>
      <c r="AC105" s="96"/>
      <c r="AD105" s="96"/>
      <c r="AE105" s="99"/>
      <c r="AF105" s="100"/>
      <c r="AG105" s="100"/>
      <c r="AH105" s="100"/>
      <c r="AI105" s="101"/>
      <c r="AJ105" s="102">
        <f t="shared" si="6"/>
        <v>0</v>
      </c>
      <c r="AK105" s="96"/>
      <c r="AL105" s="96"/>
      <c r="AM105" s="93"/>
      <c r="AN105" s="97"/>
    </row>
    <row r="106" spans="2:40" ht="12.75" x14ac:dyDescent="0.2">
      <c r="B106" s="92">
        <v>45758</v>
      </c>
      <c r="C106" s="93"/>
      <c r="D106" s="93"/>
      <c r="E106" s="93"/>
      <c r="F106" s="94"/>
      <c r="G106" s="93"/>
      <c r="H106" s="93"/>
      <c r="I106" s="93"/>
      <c r="J106" s="94"/>
      <c r="K106" s="95">
        <f t="shared" si="5"/>
        <v>0</v>
      </c>
      <c r="L106" s="96"/>
      <c r="M106" s="96"/>
      <c r="N106" s="93"/>
      <c r="O106" s="97"/>
      <c r="P106" s="93"/>
      <c r="Q106" s="93"/>
      <c r="R106" s="93"/>
      <c r="S106" s="98"/>
      <c r="T106" s="93"/>
      <c r="U106" s="93"/>
      <c r="V106" s="93"/>
      <c r="W106" s="94"/>
      <c r="X106" s="93"/>
      <c r="Y106" s="93"/>
      <c r="Z106" s="93"/>
      <c r="AA106" s="94"/>
      <c r="AB106" s="96"/>
      <c r="AC106" s="96"/>
      <c r="AD106" s="96"/>
      <c r="AE106" s="99"/>
      <c r="AF106" s="100"/>
      <c r="AG106" s="100"/>
      <c r="AH106" s="100"/>
      <c r="AI106" s="101"/>
      <c r="AJ106" s="102">
        <f t="shared" si="6"/>
        <v>0</v>
      </c>
      <c r="AK106" s="96"/>
      <c r="AL106" s="96"/>
      <c r="AM106" s="93"/>
      <c r="AN106" s="97"/>
    </row>
    <row r="107" spans="2:40" ht="12.75" x14ac:dyDescent="0.2">
      <c r="B107" s="92">
        <v>45759</v>
      </c>
      <c r="C107" s="93"/>
      <c r="D107" s="93"/>
      <c r="E107" s="93"/>
      <c r="F107" s="94"/>
      <c r="G107" s="93"/>
      <c r="H107" s="93"/>
      <c r="I107" s="93"/>
      <c r="J107" s="94"/>
      <c r="K107" s="95">
        <f t="shared" si="5"/>
        <v>0</v>
      </c>
      <c r="L107" s="96"/>
      <c r="M107" s="96"/>
      <c r="N107" s="93"/>
      <c r="O107" s="97"/>
      <c r="P107" s="93"/>
      <c r="Q107" s="93"/>
      <c r="R107" s="93"/>
      <c r="S107" s="98"/>
      <c r="T107" s="93"/>
      <c r="U107" s="93"/>
      <c r="V107" s="93"/>
      <c r="W107" s="94"/>
      <c r="X107" s="93"/>
      <c r="Y107" s="93"/>
      <c r="Z107" s="93"/>
      <c r="AA107" s="94"/>
      <c r="AB107" s="96"/>
      <c r="AC107" s="96"/>
      <c r="AD107" s="96"/>
      <c r="AE107" s="99"/>
      <c r="AF107" s="100"/>
      <c r="AG107" s="100"/>
      <c r="AH107" s="100"/>
      <c r="AI107" s="101"/>
      <c r="AJ107" s="102">
        <f t="shared" si="6"/>
        <v>0</v>
      </c>
      <c r="AK107" s="96"/>
      <c r="AL107" s="96"/>
      <c r="AM107" s="93"/>
      <c r="AN107" s="97"/>
    </row>
    <row r="108" spans="2:40" ht="12.75" x14ac:dyDescent="0.2">
      <c r="B108" s="92">
        <v>45760</v>
      </c>
      <c r="C108" s="93"/>
      <c r="D108" s="93"/>
      <c r="E108" s="93"/>
      <c r="F108" s="94"/>
      <c r="G108" s="93"/>
      <c r="H108" s="93"/>
      <c r="I108" s="93"/>
      <c r="J108" s="94"/>
      <c r="K108" s="95">
        <f t="shared" si="5"/>
        <v>0</v>
      </c>
      <c r="L108" s="96"/>
      <c r="M108" s="96"/>
      <c r="N108" s="93"/>
      <c r="O108" s="97"/>
      <c r="P108" s="93"/>
      <c r="Q108" s="93"/>
      <c r="R108" s="93"/>
      <c r="S108" s="98"/>
      <c r="T108" s="93"/>
      <c r="U108" s="93"/>
      <c r="V108" s="93"/>
      <c r="W108" s="94"/>
      <c r="X108" s="93"/>
      <c r="Y108" s="93"/>
      <c r="Z108" s="93"/>
      <c r="AA108" s="94"/>
      <c r="AB108" s="96"/>
      <c r="AC108" s="96"/>
      <c r="AD108" s="96"/>
      <c r="AE108" s="99"/>
      <c r="AF108" s="100"/>
      <c r="AG108" s="100"/>
      <c r="AH108" s="100"/>
      <c r="AI108" s="101"/>
      <c r="AJ108" s="102">
        <f t="shared" si="6"/>
        <v>0</v>
      </c>
      <c r="AK108" s="96"/>
      <c r="AL108" s="96"/>
      <c r="AM108" s="93"/>
      <c r="AN108" s="97"/>
    </row>
    <row r="109" spans="2:40" ht="12.75" x14ac:dyDescent="0.2">
      <c r="B109" s="92">
        <v>45761</v>
      </c>
      <c r="C109" s="93"/>
      <c r="D109" s="93"/>
      <c r="E109" s="93"/>
      <c r="F109" s="94"/>
      <c r="G109" s="93"/>
      <c r="H109" s="93"/>
      <c r="I109" s="93"/>
      <c r="J109" s="94"/>
      <c r="K109" s="95">
        <f t="shared" si="5"/>
        <v>0</v>
      </c>
      <c r="L109" s="96"/>
      <c r="M109" s="96"/>
      <c r="N109" s="93"/>
      <c r="O109" s="97"/>
      <c r="P109" s="93"/>
      <c r="Q109" s="93"/>
      <c r="R109" s="93"/>
      <c r="S109" s="98"/>
      <c r="T109" s="93"/>
      <c r="U109" s="93"/>
      <c r="V109" s="93"/>
      <c r="W109" s="94"/>
      <c r="X109" s="93"/>
      <c r="Y109" s="93"/>
      <c r="Z109" s="93"/>
      <c r="AA109" s="94"/>
      <c r="AB109" s="96"/>
      <c r="AC109" s="96"/>
      <c r="AD109" s="96"/>
      <c r="AE109" s="99"/>
      <c r="AF109" s="100"/>
      <c r="AG109" s="100"/>
      <c r="AH109" s="100"/>
      <c r="AI109" s="101"/>
      <c r="AJ109" s="102">
        <f t="shared" si="6"/>
        <v>0</v>
      </c>
      <c r="AK109" s="96"/>
      <c r="AL109" s="96"/>
      <c r="AM109" s="93"/>
      <c r="AN109" s="97"/>
    </row>
    <row r="110" spans="2:40" ht="12.75" x14ac:dyDescent="0.2">
      <c r="B110" s="92">
        <v>45762</v>
      </c>
      <c r="C110" s="93"/>
      <c r="D110" s="93"/>
      <c r="E110" s="93"/>
      <c r="F110" s="94"/>
      <c r="G110" s="93"/>
      <c r="H110" s="93"/>
      <c r="I110" s="93"/>
      <c r="J110" s="94"/>
      <c r="K110" s="95">
        <f t="shared" si="5"/>
        <v>0</v>
      </c>
      <c r="L110" s="96"/>
      <c r="M110" s="96"/>
      <c r="N110" s="93"/>
      <c r="O110" s="97"/>
      <c r="P110" s="93"/>
      <c r="Q110" s="93"/>
      <c r="R110" s="93"/>
      <c r="S110" s="98"/>
      <c r="T110" s="93"/>
      <c r="U110" s="93"/>
      <c r="V110" s="93"/>
      <c r="W110" s="94"/>
      <c r="X110" s="93"/>
      <c r="Y110" s="93"/>
      <c r="Z110" s="93"/>
      <c r="AA110" s="94"/>
      <c r="AB110" s="96"/>
      <c r="AC110" s="96"/>
      <c r="AD110" s="96"/>
      <c r="AE110" s="99"/>
      <c r="AF110" s="100"/>
      <c r="AG110" s="100"/>
      <c r="AH110" s="100"/>
      <c r="AI110" s="101"/>
      <c r="AJ110" s="102">
        <f t="shared" si="6"/>
        <v>0</v>
      </c>
      <c r="AK110" s="96"/>
      <c r="AL110" s="96"/>
      <c r="AM110" s="93"/>
      <c r="AN110" s="97"/>
    </row>
    <row r="111" spans="2:40" ht="12.75" x14ac:dyDescent="0.2">
      <c r="B111" s="92">
        <v>45763</v>
      </c>
      <c r="C111" s="93"/>
      <c r="D111" s="93"/>
      <c r="E111" s="93"/>
      <c r="F111" s="94"/>
      <c r="G111" s="93"/>
      <c r="H111" s="93"/>
      <c r="I111" s="93"/>
      <c r="J111" s="94"/>
      <c r="K111" s="95">
        <f t="shared" si="5"/>
        <v>0</v>
      </c>
      <c r="L111" s="96"/>
      <c r="M111" s="96"/>
      <c r="N111" s="93"/>
      <c r="O111" s="97"/>
      <c r="P111" s="93"/>
      <c r="Q111" s="93"/>
      <c r="R111" s="93"/>
      <c r="S111" s="98"/>
      <c r="T111" s="93"/>
      <c r="U111" s="93"/>
      <c r="V111" s="93"/>
      <c r="W111" s="94"/>
      <c r="X111" s="93"/>
      <c r="Y111" s="93"/>
      <c r="Z111" s="93"/>
      <c r="AA111" s="94"/>
      <c r="AB111" s="96"/>
      <c r="AC111" s="96"/>
      <c r="AD111" s="96"/>
      <c r="AE111" s="99"/>
      <c r="AF111" s="100"/>
      <c r="AG111" s="100"/>
      <c r="AH111" s="100"/>
      <c r="AI111" s="101"/>
      <c r="AJ111" s="102">
        <f t="shared" si="6"/>
        <v>0</v>
      </c>
      <c r="AK111" s="96"/>
      <c r="AL111" s="96"/>
      <c r="AM111" s="93"/>
      <c r="AN111" s="97"/>
    </row>
    <row r="112" spans="2:40" ht="12.75" x14ac:dyDescent="0.2">
      <c r="B112" s="92">
        <v>45764</v>
      </c>
      <c r="C112" s="93"/>
      <c r="D112" s="93"/>
      <c r="E112" s="93"/>
      <c r="F112" s="94"/>
      <c r="G112" s="93"/>
      <c r="H112" s="93"/>
      <c r="I112" s="93"/>
      <c r="J112" s="94"/>
      <c r="K112" s="95">
        <f t="shared" si="5"/>
        <v>0</v>
      </c>
      <c r="L112" s="96"/>
      <c r="M112" s="96"/>
      <c r="N112" s="93"/>
      <c r="O112" s="97"/>
      <c r="P112" s="93"/>
      <c r="Q112" s="93"/>
      <c r="R112" s="93"/>
      <c r="S112" s="98"/>
      <c r="T112" s="93"/>
      <c r="U112" s="93"/>
      <c r="V112" s="93"/>
      <c r="W112" s="94"/>
      <c r="X112" s="93"/>
      <c r="Y112" s="93"/>
      <c r="Z112" s="93"/>
      <c r="AA112" s="94"/>
      <c r="AB112" s="96"/>
      <c r="AC112" s="96"/>
      <c r="AD112" s="96"/>
      <c r="AE112" s="99"/>
      <c r="AF112" s="100"/>
      <c r="AG112" s="100"/>
      <c r="AH112" s="100"/>
      <c r="AI112" s="101"/>
      <c r="AJ112" s="102">
        <f t="shared" si="6"/>
        <v>0</v>
      </c>
      <c r="AK112" s="96"/>
      <c r="AL112" s="96"/>
      <c r="AM112" s="93"/>
      <c r="AN112" s="97"/>
    </row>
    <row r="113" spans="2:40" ht="12.75" x14ac:dyDescent="0.2">
      <c r="B113" s="92">
        <v>45765</v>
      </c>
      <c r="C113" s="93"/>
      <c r="D113" s="93"/>
      <c r="E113" s="93"/>
      <c r="F113" s="94"/>
      <c r="G113" s="93"/>
      <c r="H113" s="93"/>
      <c r="I113" s="93"/>
      <c r="J113" s="94"/>
      <c r="K113" s="95">
        <f t="shared" si="5"/>
        <v>0</v>
      </c>
      <c r="L113" s="96"/>
      <c r="M113" s="96"/>
      <c r="N113" s="93"/>
      <c r="O113" s="97"/>
      <c r="P113" s="93"/>
      <c r="Q113" s="93"/>
      <c r="R113" s="93"/>
      <c r="S113" s="98"/>
      <c r="T113" s="93"/>
      <c r="U113" s="93"/>
      <c r="V113" s="93"/>
      <c r="W113" s="94"/>
      <c r="X113" s="93"/>
      <c r="Y113" s="93"/>
      <c r="Z113" s="93"/>
      <c r="AA113" s="94"/>
      <c r="AB113" s="96"/>
      <c r="AC113" s="96"/>
      <c r="AD113" s="96"/>
      <c r="AE113" s="99"/>
      <c r="AF113" s="100"/>
      <c r="AG113" s="100"/>
      <c r="AH113" s="100"/>
      <c r="AI113" s="101"/>
      <c r="AJ113" s="102">
        <f t="shared" si="6"/>
        <v>0</v>
      </c>
      <c r="AK113" s="96"/>
      <c r="AL113" s="96"/>
      <c r="AM113" s="93"/>
      <c r="AN113" s="97"/>
    </row>
    <row r="114" spans="2:40" ht="12.75" x14ac:dyDescent="0.2">
      <c r="B114" s="92">
        <v>45766</v>
      </c>
      <c r="C114" s="93"/>
      <c r="D114" s="93"/>
      <c r="E114" s="93"/>
      <c r="F114" s="94"/>
      <c r="G114" s="93"/>
      <c r="H114" s="93"/>
      <c r="I114" s="93"/>
      <c r="J114" s="94"/>
      <c r="K114" s="95">
        <f t="shared" si="5"/>
        <v>0</v>
      </c>
      <c r="L114" s="96"/>
      <c r="M114" s="96"/>
      <c r="N114" s="93"/>
      <c r="O114" s="97"/>
      <c r="P114" s="93"/>
      <c r="Q114" s="93"/>
      <c r="R114" s="93"/>
      <c r="S114" s="98"/>
      <c r="T114" s="93"/>
      <c r="U114" s="93"/>
      <c r="V114" s="93"/>
      <c r="W114" s="94"/>
      <c r="X114" s="93"/>
      <c r="Y114" s="93"/>
      <c r="Z114" s="93"/>
      <c r="AA114" s="94"/>
      <c r="AB114" s="96"/>
      <c r="AC114" s="96"/>
      <c r="AD114" s="96"/>
      <c r="AE114" s="99"/>
      <c r="AF114" s="100"/>
      <c r="AG114" s="100"/>
      <c r="AH114" s="100"/>
      <c r="AI114" s="101"/>
      <c r="AJ114" s="102">
        <f t="shared" si="6"/>
        <v>0</v>
      </c>
      <c r="AK114" s="96"/>
      <c r="AL114" s="96"/>
      <c r="AM114" s="93"/>
      <c r="AN114" s="97"/>
    </row>
    <row r="115" spans="2:40" ht="12.75" x14ac:dyDescent="0.2">
      <c r="B115" s="92">
        <v>45767</v>
      </c>
      <c r="C115" s="93"/>
      <c r="D115" s="93"/>
      <c r="E115" s="93"/>
      <c r="F115" s="94"/>
      <c r="G115" s="93"/>
      <c r="H115" s="93"/>
      <c r="I115" s="93"/>
      <c r="J115" s="94"/>
      <c r="K115" s="95">
        <f t="shared" si="5"/>
        <v>0</v>
      </c>
      <c r="L115" s="96"/>
      <c r="M115" s="96"/>
      <c r="N115" s="93"/>
      <c r="O115" s="97"/>
      <c r="P115" s="93"/>
      <c r="Q115" s="93"/>
      <c r="R115" s="93"/>
      <c r="S115" s="98"/>
      <c r="T115" s="93"/>
      <c r="U115" s="93"/>
      <c r="V115" s="93"/>
      <c r="W115" s="94"/>
      <c r="X115" s="93"/>
      <c r="Y115" s="93"/>
      <c r="Z115" s="93"/>
      <c r="AA115" s="94"/>
      <c r="AB115" s="96"/>
      <c r="AC115" s="96"/>
      <c r="AD115" s="96"/>
      <c r="AE115" s="99"/>
      <c r="AF115" s="100"/>
      <c r="AG115" s="100"/>
      <c r="AH115" s="100"/>
      <c r="AI115" s="101"/>
      <c r="AJ115" s="102">
        <f t="shared" si="6"/>
        <v>0</v>
      </c>
      <c r="AK115" s="96"/>
      <c r="AL115" s="96"/>
      <c r="AM115" s="93"/>
      <c r="AN115" s="97"/>
    </row>
    <row r="116" spans="2:40" ht="12.75" x14ac:dyDescent="0.2">
      <c r="B116" s="92">
        <v>45768</v>
      </c>
      <c r="C116" s="93"/>
      <c r="D116" s="93"/>
      <c r="E116" s="93"/>
      <c r="F116" s="94"/>
      <c r="G116" s="93"/>
      <c r="H116" s="93"/>
      <c r="I116" s="93"/>
      <c r="J116" s="94"/>
      <c r="K116" s="95">
        <f t="shared" si="5"/>
        <v>0</v>
      </c>
      <c r="L116" s="96"/>
      <c r="M116" s="96"/>
      <c r="N116" s="93"/>
      <c r="O116" s="97"/>
      <c r="P116" s="93"/>
      <c r="Q116" s="93"/>
      <c r="R116" s="93"/>
      <c r="S116" s="98"/>
      <c r="T116" s="93"/>
      <c r="U116" s="93"/>
      <c r="V116" s="93"/>
      <c r="W116" s="94"/>
      <c r="X116" s="93"/>
      <c r="Y116" s="93"/>
      <c r="Z116" s="93"/>
      <c r="AA116" s="94"/>
      <c r="AB116" s="96"/>
      <c r="AC116" s="96"/>
      <c r="AD116" s="96"/>
      <c r="AE116" s="99"/>
      <c r="AF116" s="100"/>
      <c r="AG116" s="100"/>
      <c r="AH116" s="100"/>
      <c r="AI116" s="101"/>
      <c r="AJ116" s="102">
        <f t="shared" si="6"/>
        <v>0</v>
      </c>
      <c r="AK116" s="96"/>
      <c r="AL116" s="96"/>
      <c r="AM116" s="93"/>
      <c r="AN116" s="97"/>
    </row>
    <row r="117" spans="2:40" ht="12.75" x14ac:dyDescent="0.2">
      <c r="B117" s="92">
        <v>45769</v>
      </c>
      <c r="C117" s="93"/>
      <c r="D117" s="93"/>
      <c r="E117" s="93"/>
      <c r="F117" s="94"/>
      <c r="G117" s="93"/>
      <c r="H117" s="93"/>
      <c r="I117" s="93"/>
      <c r="J117" s="94"/>
      <c r="K117" s="95">
        <f t="shared" si="5"/>
        <v>0</v>
      </c>
      <c r="L117" s="96"/>
      <c r="M117" s="96"/>
      <c r="N117" s="93"/>
      <c r="O117" s="97"/>
      <c r="P117" s="93"/>
      <c r="Q117" s="93"/>
      <c r="R117" s="93"/>
      <c r="S117" s="98"/>
      <c r="T117" s="93"/>
      <c r="U117" s="93"/>
      <c r="V117" s="93"/>
      <c r="W117" s="94"/>
      <c r="X117" s="93"/>
      <c r="Y117" s="93"/>
      <c r="Z117" s="93"/>
      <c r="AA117" s="94"/>
      <c r="AB117" s="96"/>
      <c r="AC117" s="96"/>
      <c r="AD117" s="96"/>
      <c r="AE117" s="99"/>
      <c r="AF117" s="100"/>
      <c r="AG117" s="100"/>
      <c r="AH117" s="100"/>
      <c r="AI117" s="101"/>
      <c r="AJ117" s="102">
        <f t="shared" si="6"/>
        <v>0</v>
      </c>
      <c r="AK117" s="96"/>
      <c r="AL117" s="96"/>
      <c r="AM117" s="93"/>
      <c r="AN117" s="97"/>
    </row>
    <row r="118" spans="2:40" ht="12.75" x14ac:dyDescent="0.2">
      <c r="B118" s="92">
        <v>45770</v>
      </c>
      <c r="C118" s="93"/>
      <c r="D118" s="93"/>
      <c r="E118" s="93"/>
      <c r="F118" s="94"/>
      <c r="G118" s="93"/>
      <c r="H118" s="93"/>
      <c r="I118" s="93"/>
      <c r="J118" s="94"/>
      <c r="K118" s="95">
        <f t="shared" si="5"/>
        <v>0</v>
      </c>
      <c r="L118" s="96"/>
      <c r="M118" s="96"/>
      <c r="N118" s="93"/>
      <c r="O118" s="97"/>
      <c r="P118" s="93"/>
      <c r="Q118" s="93"/>
      <c r="R118" s="93"/>
      <c r="S118" s="98"/>
      <c r="T118" s="93"/>
      <c r="U118" s="93"/>
      <c r="V118" s="93"/>
      <c r="W118" s="94"/>
      <c r="X118" s="93"/>
      <c r="Y118" s="93"/>
      <c r="Z118" s="93"/>
      <c r="AA118" s="94"/>
      <c r="AB118" s="96"/>
      <c r="AC118" s="96"/>
      <c r="AD118" s="96"/>
      <c r="AE118" s="99"/>
      <c r="AF118" s="100"/>
      <c r="AG118" s="100"/>
      <c r="AH118" s="100"/>
      <c r="AI118" s="101"/>
      <c r="AJ118" s="102">
        <f t="shared" si="6"/>
        <v>0</v>
      </c>
      <c r="AK118" s="96"/>
      <c r="AL118" s="96"/>
      <c r="AM118" s="93"/>
      <c r="AN118" s="97"/>
    </row>
    <row r="119" spans="2:40" ht="12.75" x14ac:dyDescent="0.2">
      <c r="B119" s="92">
        <v>45771</v>
      </c>
      <c r="C119" s="93"/>
      <c r="D119" s="93"/>
      <c r="E119" s="93"/>
      <c r="F119" s="94"/>
      <c r="G119" s="93"/>
      <c r="H119" s="93"/>
      <c r="I119" s="93"/>
      <c r="J119" s="94"/>
      <c r="K119" s="95">
        <f t="shared" si="5"/>
        <v>0</v>
      </c>
      <c r="L119" s="96"/>
      <c r="M119" s="96"/>
      <c r="N119" s="93"/>
      <c r="O119" s="97"/>
      <c r="P119" s="93"/>
      <c r="Q119" s="93"/>
      <c r="R119" s="93"/>
      <c r="S119" s="98"/>
      <c r="T119" s="93"/>
      <c r="U119" s="93"/>
      <c r="V119" s="93"/>
      <c r="W119" s="94"/>
      <c r="X119" s="93"/>
      <c r="Y119" s="93"/>
      <c r="Z119" s="93"/>
      <c r="AA119" s="94"/>
      <c r="AB119" s="96"/>
      <c r="AC119" s="96"/>
      <c r="AD119" s="96"/>
      <c r="AE119" s="99"/>
      <c r="AF119" s="100"/>
      <c r="AG119" s="100"/>
      <c r="AH119" s="100"/>
      <c r="AI119" s="101"/>
      <c r="AJ119" s="102">
        <f t="shared" si="6"/>
        <v>0</v>
      </c>
      <c r="AK119" s="96"/>
      <c r="AL119" s="96"/>
      <c r="AM119" s="93"/>
      <c r="AN119" s="97"/>
    </row>
    <row r="120" spans="2:40" ht="12.75" x14ac:dyDescent="0.2">
      <c r="B120" s="92">
        <v>45772</v>
      </c>
      <c r="C120" s="93"/>
      <c r="D120" s="93"/>
      <c r="E120" s="93"/>
      <c r="F120" s="94"/>
      <c r="G120" s="93"/>
      <c r="H120" s="93"/>
      <c r="I120" s="93"/>
      <c r="J120" s="94"/>
      <c r="K120" s="95">
        <f t="shared" si="5"/>
        <v>0</v>
      </c>
      <c r="L120" s="96"/>
      <c r="M120" s="96"/>
      <c r="N120" s="93"/>
      <c r="O120" s="97"/>
      <c r="P120" s="93"/>
      <c r="Q120" s="93"/>
      <c r="R120" s="93"/>
      <c r="S120" s="98"/>
      <c r="T120" s="93"/>
      <c r="U120" s="93"/>
      <c r="V120" s="93"/>
      <c r="W120" s="94"/>
      <c r="X120" s="93"/>
      <c r="Y120" s="93"/>
      <c r="Z120" s="93"/>
      <c r="AA120" s="94"/>
      <c r="AB120" s="96"/>
      <c r="AC120" s="96"/>
      <c r="AD120" s="96"/>
      <c r="AE120" s="99"/>
      <c r="AF120" s="100"/>
      <c r="AG120" s="100"/>
      <c r="AH120" s="100"/>
      <c r="AI120" s="101"/>
      <c r="AJ120" s="102">
        <f t="shared" si="6"/>
        <v>0</v>
      </c>
      <c r="AK120" s="96"/>
      <c r="AL120" s="96"/>
      <c r="AM120" s="93"/>
      <c r="AN120" s="97"/>
    </row>
    <row r="121" spans="2:40" ht="12.75" x14ac:dyDescent="0.2">
      <c r="B121" s="92">
        <v>45773</v>
      </c>
      <c r="C121" s="93"/>
      <c r="D121" s="93"/>
      <c r="E121" s="93"/>
      <c r="F121" s="94"/>
      <c r="G121" s="93"/>
      <c r="H121" s="93"/>
      <c r="I121" s="93"/>
      <c r="J121" s="94"/>
      <c r="K121" s="95">
        <f t="shared" si="5"/>
        <v>0</v>
      </c>
      <c r="L121" s="96"/>
      <c r="M121" s="96"/>
      <c r="N121" s="93"/>
      <c r="O121" s="97"/>
      <c r="P121" s="93"/>
      <c r="Q121" s="93"/>
      <c r="R121" s="93"/>
      <c r="S121" s="98"/>
      <c r="T121" s="93"/>
      <c r="U121" s="93"/>
      <c r="V121" s="93"/>
      <c r="W121" s="94"/>
      <c r="X121" s="93"/>
      <c r="Y121" s="93"/>
      <c r="Z121" s="93"/>
      <c r="AA121" s="94"/>
      <c r="AB121" s="96"/>
      <c r="AC121" s="96"/>
      <c r="AD121" s="96"/>
      <c r="AE121" s="99"/>
      <c r="AF121" s="100"/>
      <c r="AG121" s="100"/>
      <c r="AH121" s="100"/>
      <c r="AI121" s="101"/>
      <c r="AJ121" s="102">
        <f t="shared" si="6"/>
        <v>0</v>
      </c>
      <c r="AK121" s="96"/>
      <c r="AL121" s="96"/>
      <c r="AM121" s="93"/>
      <c r="AN121" s="97"/>
    </row>
    <row r="122" spans="2:40" ht="12.75" x14ac:dyDescent="0.2">
      <c r="B122" s="92">
        <v>45774</v>
      </c>
      <c r="C122" s="93"/>
      <c r="D122" s="93"/>
      <c r="E122" s="93"/>
      <c r="F122" s="94"/>
      <c r="G122" s="93"/>
      <c r="H122" s="93"/>
      <c r="I122" s="93"/>
      <c r="J122" s="94"/>
      <c r="K122" s="95">
        <f t="shared" si="5"/>
        <v>0</v>
      </c>
      <c r="L122" s="96"/>
      <c r="M122" s="96"/>
      <c r="N122" s="93"/>
      <c r="O122" s="97"/>
      <c r="P122" s="93"/>
      <c r="Q122" s="93"/>
      <c r="R122" s="93"/>
      <c r="S122" s="98"/>
      <c r="T122" s="93"/>
      <c r="U122" s="93"/>
      <c r="V122" s="93"/>
      <c r="W122" s="94"/>
      <c r="X122" s="93"/>
      <c r="Y122" s="93"/>
      <c r="Z122" s="93"/>
      <c r="AA122" s="94"/>
      <c r="AB122" s="96"/>
      <c r="AC122" s="96"/>
      <c r="AD122" s="96"/>
      <c r="AE122" s="99"/>
      <c r="AF122" s="100"/>
      <c r="AG122" s="100"/>
      <c r="AH122" s="100"/>
      <c r="AI122" s="101"/>
      <c r="AJ122" s="102">
        <f t="shared" si="6"/>
        <v>0</v>
      </c>
      <c r="AK122" s="96"/>
      <c r="AL122" s="96"/>
      <c r="AM122" s="93"/>
      <c r="AN122" s="97"/>
    </row>
    <row r="123" spans="2:40" ht="12.75" x14ac:dyDescent="0.2">
      <c r="B123" s="92">
        <v>45775</v>
      </c>
      <c r="C123" s="93"/>
      <c r="D123" s="93"/>
      <c r="E123" s="93"/>
      <c r="F123" s="94"/>
      <c r="G123" s="93"/>
      <c r="H123" s="93"/>
      <c r="I123" s="93"/>
      <c r="J123" s="94"/>
      <c r="K123" s="95">
        <f t="shared" si="5"/>
        <v>0</v>
      </c>
      <c r="L123" s="96"/>
      <c r="M123" s="96"/>
      <c r="N123" s="93"/>
      <c r="O123" s="97"/>
      <c r="P123" s="93"/>
      <c r="Q123" s="93"/>
      <c r="R123" s="93"/>
      <c r="S123" s="98"/>
      <c r="T123" s="93"/>
      <c r="U123" s="93"/>
      <c r="V123" s="93"/>
      <c r="W123" s="94"/>
      <c r="X123" s="93"/>
      <c r="Y123" s="93"/>
      <c r="Z123" s="93"/>
      <c r="AA123" s="94"/>
      <c r="AB123" s="96"/>
      <c r="AC123" s="96"/>
      <c r="AD123" s="96"/>
      <c r="AE123" s="99"/>
      <c r="AF123" s="100"/>
      <c r="AG123" s="100"/>
      <c r="AH123" s="100"/>
      <c r="AI123" s="101"/>
      <c r="AJ123" s="102">
        <f t="shared" si="6"/>
        <v>0</v>
      </c>
      <c r="AK123" s="96"/>
      <c r="AL123" s="96"/>
      <c r="AM123" s="93"/>
      <c r="AN123" s="97"/>
    </row>
    <row r="124" spans="2:40" ht="12.75" x14ac:dyDescent="0.2">
      <c r="B124" s="92">
        <v>45776</v>
      </c>
      <c r="C124" s="93"/>
      <c r="D124" s="93"/>
      <c r="E124" s="93"/>
      <c r="F124" s="94"/>
      <c r="G124" s="93"/>
      <c r="H124" s="93"/>
      <c r="I124" s="93"/>
      <c r="J124" s="94"/>
      <c r="K124" s="95">
        <f t="shared" si="5"/>
        <v>0</v>
      </c>
      <c r="L124" s="96"/>
      <c r="M124" s="96"/>
      <c r="N124" s="93"/>
      <c r="O124" s="97"/>
      <c r="P124" s="93"/>
      <c r="Q124" s="93"/>
      <c r="R124" s="93"/>
      <c r="S124" s="98"/>
      <c r="T124" s="93"/>
      <c r="U124" s="93"/>
      <c r="V124" s="93"/>
      <c r="W124" s="94"/>
      <c r="X124" s="93"/>
      <c r="Y124" s="93"/>
      <c r="Z124" s="93"/>
      <c r="AA124" s="94"/>
      <c r="AB124" s="96"/>
      <c r="AC124" s="96"/>
      <c r="AD124" s="96"/>
      <c r="AE124" s="99"/>
      <c r="AF124" s="100"/>
      <c r="AG124" s="100"/>
      <c r="AH124" s="100"/>
      <c r="AI124" s="101"/>
      <c r="AJ124" s="102">
        <f t="shared" si="6"/>
        <v>0</v>
      </c>
      <c r="AK124" s="96"/>
      <c r="AL124" s="96"/>
      <c r="AM124" s="93"/>
      <c r="AN124" s="97"/>
    </row>
    <row r="125" spans="2:40" ht="12.75" x14ac:dyDescent="0.2">
      <c r="B125" s="92">
        <v>45777</v>
      </c>
      <c r="C125" s="93"/>
      <c r="D125" s="93"/>
      <c r="E125" s="93"/>
      <c r="F125" s="94"/>
      <c r="G125" s="93"/>
      <c r="H125" s="93"/>
      <c r="I125" s="93"/>
      <c r="J125" s="94"/>
      <c r="K125" s="95">
        <f t="shared" si="5"/>
        <v>0</v>
      </c>
      <c r="L125" s="96"/>
      <c r="M125" s="96"/>
      <c r="N125" s="93"/>
      <c r="O125" s="97"/>
      <c r="P125" s="93"/>
      <c r="Q125" s="93"/>
      <c r="R125" s="93"/>
      <c r="S125" s="98"/>
      <c r="T125" s="93"/>
      <c r="U125" s="93"/>
      <c r="V125" s="93"/>
      <c r="W125" s="94"/>
      <c r="X125" s="93"/>
      <c r="Y125" s="93"/>
      <c r="Z125" s="93"/>
      <c r="AA125" s="94"/>
      <c r="AB125" s="96"/>
      <c r="AC125" s="96"/>
      <c r="AD125" s="96"/>
      <c r="AE125" s="99"/>
      <c r="AF125" s="100"/>
      <c r="AG125" s="100"/>
      <c r="AH125" s="100"/>
      <c r="AI125" s="101"/>
      <c r="AJ125" s="102">
        <f t="shared" si="6"/>
        <v>0</v>
      </c>
      <c r="AK125" s="96"/>
      <c r="AL125" s="96"/>
      <c r="AM125" s="93"/>
      <c r="AN125" s="97"/>
    </row>
    <row r="126" spans="2:40" ht="12.75" x14ac:dyDescent="0.2">
      <c r="B126" s="92">
        <v>45778</v>
      </c>
      <c r="C126" s="93"/>
      <c r="D126" s="93"/>
      <c r="E126" s="93"/>
      <c r="F126" s="94"/>
      <c r="G126" s="93"/>
      <c r="H126" s="93"/>
      <c r="I126" s="93"/>
      <c r="J126" s="94"/>
      <c r="K126" s="95">
        <f t="shared" si="5"/>
        <v>0</v>
      </c>
      <c r="L126" s="96"/>
      <c r="M126" s="96"/>
      <c r="N126" s="93"/>
      <c r="O126" s="97"/>
      <c r="P126" s="93"/>
      <c r="Q126" s="93"/>
      <c r="R126" s="93"/>
      <c r="S126" s="98"/>
      <c r="T126" s="93"/>
      <c r="U126" s="93"/>
      <c r="V126" s="93"/>
      <c r="W126" s="94"/>
      <c r="X126" s="93"/>
      <c r="Y126" s="93"/>
      <c r="Z126" s="93"/>
      <c r="AA126" s="94"/>
      <c r="AB126" s="96"/>
      <c r="AC126" s="96"/>
      <c r="AD126" s="96"/>
      <c r="AE126" s="99"/>
      <c r="AF126" s="100"/>
      <c r="AG126" s="100"/>
      <c r="AH126" s="100"/>
      <c r="AI126" s="101"/>
      <c r="AJ126" s="102">
        <f t="shared" si="6"/>
        <v>0</v>
      </c>
      <c r="AK126" s="96"/>
      <c r="AL126" s="96"/>
      <c r="AM126" s="93"/>
      <c r="AN126" s="97"/>
    </row>
    <row r="127" spans="2:40" ht="12.75" x14ac:dyDescent="0.2">
      <c r="B127" s="92">
        <v>45779</v>
      </c>
      <c r="C127" s="93"/>
      <c r="D127" s="93"/>
      <c r="E127" s="93"/>
      <c r="F127" s="94"/>
      <c r="G127" s="93"/>
      <c r="H127" s="93"/>
      <c r="I127" s="93"/>
      <c r="J127" s="94"/>
      <c r="K127" s="95">
        <f t="shared" si="5"/>
        <v>0</v>
      </c>
      <c r="L127" s="96"/>
      <c r="M127" s="96"/>
      <c r="N127" s="93"/>
      <c r="O127" s="97"/>
      <c r="P127" s="93"/>
      <c r="Q127" s="93"/>
      <c r="R127" s="93"/>
      <c r="S127" s="98"/>
      <c r="T127" s="93"/>
      <c r="U127" s="93"/>
      <c r="V127" s="93"/>
      <c r="W127" s="94"/>
      <c r="X127" s="93"/>
      <c r="Y127" s="93"/>
      <c r="Z127" s="93"/>
      <c r="AA127" s="94"/>
      <c r="AB127" s="96"/>
      <c r="AC127" s="96"/>
      <c r="AD127" s="96"/>
      <c r="AE127" s="99"/>
      <c r="AF127" s="100"/>
      <c r="AG127" s="100"/>
      <c r="AH127" s="100"/>
      <c r="AI127" s="101"/>
      <c r="AJ127" s="102">
        <f t="shared" si="6"/>
        <v>0</v>
      </c>
      <c r="AK127" s="96"/>
      <c r="AL127" s="96"/>
      <c r="AM127" s="93"/>
      <c r="AN127" s="97"/>
    </row>
    <row r="128" spans="2:40" ht="12.75" x14ac:dyDescent="0.2">
      <c r="B128" s="92">
        <v>45780</v>
      </c>
      <c r="C128" s="93"/>
      <c r="D128" s="93"/>
      <c r="E128" s="93"/>
      <c r="F128" s="94"/>
      <c r="G128" s="93"/>
      <c r="H128" s="93"/>
      <c r="I128" s="93"/>
      <c r="J128" s="94"/>
      <c r="K128" s="95">
        <f t="shared" si="5"/>
        <v>0</v>
      </c>
      <c r="L128" s="96"/>
      <c r="M128" s="96"/>
      <c r="N128" s="93"/>
      <c r="O128" s="97"/>
      <c r="P128" s="93"/>
      <c r="Q128" s="93"/>
      <c r="R128" s="93"/>
      <c r="S128" s="98"/>
      <c r="T128" s="93"/>
      <c r="U128" s="93"/>
      <c r="V128" s="93"/>
      <c r="W128" s="94"/>
      <c r="X128" s="93"/>
      <c r="Y128" s="93"/>
      <c r="Z128" s="93"/>
      <c r="AA128" s="94"/>
      <c r="AB128" s="96"/>
      <c r="AC128" s="96"/>
      <c r="AD128" s="96"/>
      <c r="AE128" s="99"/>
      <c r="AF128" s="100"/>
      <c r="AG128" s="100"/>
      <c r="AH128" s="100"/>
      <c r="AI128" s="101"/>
      <c r="AJ128" s="102">
        <f t="shared" si="6"/>
        <v>0</v>
      </c>
      <c r="AK128" s="96"/>
      <c r="AL128" s="96"/>
      <c r="AM128" s="93"/>
      <c r="AN128" s="97"/>
    </row>
    <row r="129" spans="2:40" ht="12.75" x14ac:dyDescent="0.2">
      <c r="B129" s="92">
        <v>45781</v>
      </c>
      <c r="C129" s="93"/>
      <c r="D129" s="93"/>
      <c r="E129" s="93"/>
      <c r="F129" s="94"/>
      <c r="G129" s="93"/>
      <c r="H129" s="93"/>
      <c r="I129" s="93"/>
      <c r="J129" s="94"/>
      <c r="K129" s="95">
        <f t="shared" si="5"/>
        <v>0</v>
      </c>
      <c r="L129" s="96"/>
      <c r="M129" s="96"/>
      <c r="N129" s="93"/>
      <c r="O129" s="97"/>
      <c r="P129" s="93"/>
      <c r="Q129" s="93"/>
      <c r="R129" s="93"/>
      <c r="S129" s="98"/>
      <c r="T129" s="93"/>
      <c r="U129" s="93"/>
      <c r="V129" s="93"/>
      <c r="W129" s="94"/>
      <c r="X129" s="93"/>
      <c r="Y129" s="93"/>
      <c r="Z129" s="93"/>
      <c r="AA129" s="94"/>
      <c r="AB129" s="96"/>
      <c r="AC129" s="96"/>
      <c r="AD129" s="96"/>
      <c r="AE129" s="99"/>
      <c r="AF129" s="100"/>
      <c r="AG129" s="100"/>
      <c r="AH129" s="100"/>
      <c r="AI129" s="101"/>
      <c r="AJ129" s="102">
        <f t="shared" si="6"/>
        <v>0</v>
      </c>
      <c r="AK129" s="96"/>
      <c r="AL129" s="96"/>
      <c r="AM129" s="93"/>
      <c r="AN129" s="97"/>
    </row>
    <row r="130" spans="2:40" ht="12.75" x14ac:dyDescent="0.2">
      <c r="B130" s="92">
        <v>45782</v>
      </c>
      <c r="C130" s="93"/>
      <c r="D130" s="93"/>
      <c r="E130" s="93"/>
      <c r="F130" s="94"/>
      <c r="G130" s="93"/>
      <c r="H130" s="93"/>
      <c r="I130" s="93"/>
      <c r="J130" s="94"/>
      <c r="K130" s="95">
        <f t="shared" si="5"/>
        <v>0</v>
      </c>
      <c r="L130" s="96"/>
      <c r="M130" s="96"/>
      <c r="N130" s="93"/>
      <c r="O130" s="97"/>
      <c r="P130" s="93"/>
      <c r="Q130" s="93"/>
      <c r="R130" s="93"/>
      <c r="S130" s="98"/>
      <c r="T130" s="93"/>
      <c r="U130" s="93"/>
      <c r="V130" s="93"/>
      <c r="W130" s="94"/>
      <c r="X130" s="93"/>
      <c r="Y130" s="93"/>
      <c r="Z130" s="93"/>
      <c r="AA130" s="94"/>
      <c r="AB130" s="96"/>
      <c r="AC130" s="96"/>
      <c r="AD130" s="96"/>
      <c r="AE130" s="99"/>
      <c r="AF130" s="100"/>
      <c r="AG130" s="100"/>
      <c r="AH130" s="100"/>
      <c r="AI130" s="101"/>
      <c r="AJ130" s="102">
        <f t="shared" si="6"/>
        <v>0</v>
      </c>
      <c r="AK130" s="96"/>
      <c r="AL130" s="96"/>
      <c r="AM130" s="93"/>
      <c r="AN130" s="97"/>
    </row>
    <row r="131" spans="2:40" ht="12.75" x14ac:dyDescent="0.2">
      <c r="B131" s="92">
        <v>45783</v>
      </c>
      <c r="C131" s="93"/>
      <c r="D131" s="93"/>
      <c r="E131" s="93"/>
      <c r="F131" s="94"/>
      <c r="G131" s="93"/>
      <c r="H131" s="93"/>
      <c r="I131" s="93"/>
      <c r="J131" s="94"/>
      <c r="K131" s="95">
        <f t="shared" si="5"/>
        <v>0</v>
      </c>
      <c r="L131" s="96"/>
      <c r="M131" s="96"/>
      <c r="N131" s="93"/>
      <c r="O131" s="97"/>
      <c r="P131" s="93"/>
      <c r="Q131" s="93"/>
      <c r="R131" s="93"/>
      <c r="S131" s="98"/>
      <c r="T131" s="93"/>
      <c r="U131" s="93"/>
      <c r="V131" s="93"/>
      <c r="W131" s="94"/>
      <c r="X131" s="93"/>
      <c r="Y131" s="93"/>
      <c r="Z131" s="93"/>
      <c r="AA131" s="94"/>
      <c r="AB131" s="96"/>
      <c r="AC131" s="96"/>
      <c r="AD131" s="96"/>
      <c r="AE131" s="99"/>
      <c r="AF131" s="100"/>
      <c r="AG131" s="100"/>
      <c r="AH131" s="100"/>
      <c r="AI131" s="101"/>
      <c r="AJ131" s="102">
        <f t="shared" si="6"/>
        <v>0</v>
      </c>
      <c r="AK131" s="96"/>
      <c r="AL131" s="96"/>
      <c r="AM131" s="93"/>
      <c r="AN131" s="97"/>
    </row>
    <row r="132" spans="2:40" ht="12.75" x14ac:dyDescent="0.2">
      <c r="B132" s="92">
        <v>45784</v>
      </c>
      <c r="C132" s="93"/>
      <c r="D132" s="93"/>
      <c r="E132" s="93"/>
      <c r="F132" s="94"/>
      <c r="G132" s="93"/>
      <c r="H132" s="93"/>
      <c r="I132" s="93"/>
      <c r="J132" s="94"/>
      <c r="K132" s="95">
        <f t="shared" si="5"/>
        <v>0</v>
      </c>
      <c r="L132" s="96"/>
      <c r="M132" s="96"/>
      <c r="N132" s="93"/>
      <c r="O132" s="97"/>
      <c r="P132" s="93"/>
      <c r="Q132" s="93"/>
      <c r="R132" s="93"/>
      <c r="S132" s="98"/>
      <c r="T132" s="93"/>
      <c r="U132" s="93"/>
      <c r="V132" s="93"/>
      <c r="W132" s="94"/>
      <c r="X132" s="93"/>
      <c r="Y132" s="93"/>
      <c r="Z132" s="93"/>
      <c r="AA132" s="94"/>
      <c r="AB132" s="96"/>
      <c r="AC132" s="96"/>
      <c r="AD132" s="96"/>
      <c r="AE132" s="99"/>
      <c r="AF132" s="100"/>
      <c r="AG132" s="100"/>
      <c r="AH132" s="100"/>
      <c r="AI132" s="101"/>
      <c r="AJ132" s="102">
        <f t="shared" si="6"/>
        <v>0</v>
      </c>
      <c r="AK132" s="96"/>
      <c r="AL132" s="96"/>
      <c r="AM132" s="93"/>
      <c r="AN132" s="97"/>
    </row>
    <row r="133" spans="2:40" ht="12.75" x14ac:dyDescent="0.2">
      <c r="B133" s="92">
        <v>45785</v>
      </c>
      <c r="C133" s="93"/>
      <c r="D133" s="93"/>
      <c r="E133" s="93"/>
      <c r="F133" s="94"/>
      <c r="G133" s="93"/>
      <c r="H133" s="93"/>
      <c r="I133" s="93"/>
      <c r="J133" s="94"/>
      <c r="K133" s="95">
        <f t="shared" si="5"/>
        <v>0</v>
      </c>
      <c r="L133" s="96"/>
      <c r="M133" s="96"/>
      <c r="N133" s="93"/>
      <c r="O133" s="97"/>
      <c r="P133" s="93"/>
      <c r="Q133" s="93"/>
      <c r="R133" s="93"/>
      <c r="S133" s="98"/>
      <c r="T133" s="93"/>
      <c r="U133" s="93"/>
      <c r="V133" s="93"/>
      <c r="W133" s="94"/>
      <c r="X133" s="93"/>
      <c r="Y133" s="93"/>
      <c r="Z133" s="93"/>
      <c r="AA133" s="94"/>
      <c r="AB133" s="96"/>
      <c r="AC133" s="96"/>
      <c r="AD133" s="96"/>
      <c r="AE133" s="99"/>
      <c r="AF133" s="100"/>
      <c r="AG133" s="100"/>
      <c r="AH133" s="100"/>
      <c r="AI133" s="101"/>
      <c r="AJ133" s="102">
        <f t="shared" si="6"/>
        <v>0</v>
      </c>
      <c r="AK133" s="96"/>
      <c r="AL133" s="96"/>
      <c r="AM133" s="93"/>
      <c r="AN133" s="97"/>
    </row>
    <row r="134" spans="2:40" ht="12.75" x14ac:dyDescent="0.2">
      <c r="B134" s="92">
        <v>45786</v>
      </c>
      <c r="C134" s="93"/>
      <c r="D134" s="93"/>
      <c r="E134" s="93"/>
      <c r="F134" s="94"/>
      <c r="G134" s="93"/>
      <c r="H134" s="93"/>
      <c r="I134" s="93"/>
      <c r="J134" s="94"/>
      <c r="K134" s="95">
        <f t="shared" si="5"/>
        <v>0</v>
      </c>
      <c r="L134" s="96"/>
      <c r="M134" s="96"/>
      <c r="N134" s="93"/>
      <c r="O134" s="97"/>
      <c r="P134" s="93"/>
      <c r="Q134" s="93"/>
      <c r="R134" s="93"/>
      <c r="S134" s="98"/>
      <c r="T134" s="93"/>
      <c r="U134" s="93"/>
      <c r="V134" s="93"/>
      <c r="W134" s="94"/>
      <c r="X134" s="93"/>
      <c r="Y134" s="93"/>
      <c r="Z134" s="93"/>
      <c r="AA134" s="94"/>
      <c r="AB134" s="96"/>
      <c r="AC134" s="96"/>
      <c r="AD134" s="96"/>
      <c r="AE134" s="99"/>
      <c r="AF134" s="100"/>
      <c r="AG134" s="100"/>
      <c r="AH134" s="100"/>
      <c r="AI134" s="101"/>
      <c r="AJ134" s="102">
        <f t="shared" si="6"/>
        <v>0</v>
      </c>
      <c r="AK134" s="96"/>
      <c r="AL134" s="96"/>
      <c r="AM134" s="93"/>
      <c r="AN134" s="97"/>
    </row>
    <row r="135" spans="2:40" ht="12.75" x14ac:dyDescent="0.2">
      <c r="B135" s="92">
        <v>45787</v>
      </c>
      <c r="C135" s="93"/>
      <c r="D135" s="93"/>
      <c r="E135" s="93"/>
      <c r="F135" s="94"/>
      <c r="G135" s="93"/>
      <c r="H135" s="93"/>
      <c r="I135" s="93"/>
      <c r="J135" s="94"/>
      <c r="K135" s="95">
        <f t="shared" si="5"/>
        <v>0</v>
      </c>
      <c r="L135" s="96"/>
      <c r="M135" s="96"/>
      <c r="N135" s="93"/>
      <c r="O135" s="97"/>
      <c r="P135" s="93"/>
      <c r="Q135" s="93"/>
      <c r="R135" s="93"/>
      <c r="S135" s="98"/>
      <c r="T135" s="93"/>
      <c r="U135" s="93"/>
      <c r="V135" s="93"/>
      <c r="W135" s="94"/>
      <c r="X135" s="93"/>
      <c r="Y135" s="93"/>
      <c r="Z135" s="93"/>
      <c r="AA135" s="94"/>
      <c r="AB135" s="96"/>
      <c r="AC135" s="96"/>
      <c r="AD135" s="96"/>
      <c r="AE135" s="99"/>
      <c r="AF135" s="100"/>
      <c r="AG135" s="100"/>
      <c r="AH135" s="100"/>
      <c r="AI135" s="101"/>
      <c r="AJ135" s="102">
        <f t="shared" si="6"/>
        <v>0</v>
      </c>
      <c r="AK135" s="96"/>
      <c r="AL135" s="96"/>
      <c r="AM135" s="93"/>
      <c r="AN135" s="97"/>
    </row>
    <row r="136" spans="2:40" ht="12.75" x14ac:dyDescent="0.2">
      <c r="B136" s="92">
        <v>45788</v>
      </c>
      <c r="C136" s="93"/>
      <c r="D136" s="93"/>
      <c r="E136" s="93"/>
      <c r="F136" s="94"/>
      <c r="G136" s="93"/>
      <c r="H136" s="93"/>
      <c r="I136" s="93"/>
      <c r="J136" s="94"/>
      <c r="K136" s="95">
        <f t="shared" si="5"/>
        <v>0</v>
      </c>
      <c r="L136" s="96"/>
      <c r="M136" s="96"/>
      <c r="N136" s="93"/>
      <c r="O136" s="97"/>
      <c r="P136" s="93"/>
      <c r="Q136" s="93"/>
      <c r="R136" s="93"/>
      <c r="S136" s="98"/>
      <c r="T136" s="93"/>
      <c r="U136" s="93"/>
      <c r="V136" s="93"/>
      <c r="W136" s="94"/>
      <c r="X136" s="93"/>
      <c r="Y136" s="93"/>
      <c r="Z136" s="93"/>
      <c r="AA136" s="94"/>
      <c r="AB136" s="96"/>
      <c r="AC136" s="96"/>
      <c r="AD136" s="96"/>
      <c r="AE136" s="99"/>
      <c r="AF136" s="100"/>
      <c r="AG136" s="100"/>
      <c r="AH136" s="100"/>
      <c r="AI136" s="101"/>
      <c r="AJ136" s="102">
        <f t="shared" si="6"/>
        <v>0</v>
      </c>
      <c r="AK136" s="96"/>
      <c r="AL136" s="96"/>
      <c r="AM136" s="93"/>
      <c r="AN136" s="97"/>
    </row>
    <row r="137" spans="2:40" ht="12.75" x14ac:dyDescent="0.2">
      <c r="B137" s="92">
        <v>45789</v>
      </c>
      <c r="C137" s="93"/>
      <c r="D137" s="93"/>
      <c r="E137" s="93"/>
      <c r="F137" s="94"/>
      <c r="G137" s="93"/>
      <c r="H137" s="93"/>
      <c r="I137" s="93"/>
      <c r="J137" s="94"/>
      <c r="K137" s="95">
        <f t="shared" si="5"/>
        <v>0</v>
      </c>
      <c r="L137" s="96"/>
      <c r="M137" s="96"/>
      <c r="N137" s="93"/>
      <c r="O137" s="97"/>
      <c r="P137" s="93"/>
      <c r="Q137" s="93"/>
      <c r="R137" s="93"/>
      <c r="S137" s="98"/>
      <c r="T137" s="93"/>
      <c r="U137" s="93"/>
      <c r="V137" s="93"/>
      <c r="W137" s="94"/>
      <c r="X137" s="93"/>
      <c r="Y137" s="93"/>
      <c r="Z137" s="93"/>
      <c r="AA137" s="94"/>
      <c r="AB137" s="96"/>
      <c r="AC137" s="96"/>
      <c r="AD137" s="96"/>
      <c r="AE137" s="99"/>
      <c r="AF137" s="100"/>
      <c r="AG137" s="100"/>
      <c r="AH137" s="100"/>
      <c r="AI137" s="101"/>
      <c r="AJ137" s="102">
        <f t="shared" si="6"/>
        <v>0</v>
      </c>
      <c r="AK137" s="96"/>
      <c r="AL137" s="96"/>
      <c r="AM137" s="93"/>
      <c r="AN137" s="97"/>
    </row>
    <row r="138" spans="2:40" ht="12.75" x14ac:dyDescent="0.2">
      <c r="B138" s="92">
        <v>45790</v>
      </c>
      <c r="C138" s="93"/>
      <c r="D138" s="93"/>
      <c r="E138" s="93"/>
      <c r="F138" s="94"/>
      <c r="G138" s="93"/>
      <c r="H138" s="93"/>
      <c r="I138" s="93"/>
      <c r="J138" s="94"/>
      <c r="K138" s="95">
        <f t="shared" si="5"/>
        <v>0</v>
      </c>
      <c r="L138" s="96"/>
      <c r="M138" s="96"/>
      <c r="N138" s="93"/>
      <c r="O138" s="97"/>
      <c r="P138" s="93"/>
      <c r="Q138" s="93"/>
      <c r="R138" s="93"/>
      <c r="S138" s="98"/>
      <c r="T138" s="93"/>
      <c r="U138" s="93"/>
      <c r="V138" s="93"/>
      <c r="W138" s="94"/>
      <c r="X138" s="93"/>
      <c r="Y138" s="93"/>
      <c r="Z138" s="93"/>
      <c r="AA138" s="94"/>
      <c r="AB138" s="96"/>
      <c r="AC138" s="96"/>
      <c r="AD138" s="96"/>
      <c r="AE138" s="99"/>
      <c r="AF138" s="100"/>
      <c r="AG138" s="100"/>
      <c r="AH138" s="100"/>
      <c r="AI138" s="101"/>
      <c r="AJ138" s="102">
        <f t="shared" si="6"/>
        <v>0</v>
      </c>
      <c r="AK138" s="96"/>
      <c r="AL138" s="96"/>
      <c r="AM138" s="93"/>
      <c r="AN138" s="97"/>
    </row>
    <row r="139" spans="2:40" ht="12.75" x14ac:dyDescent="0.2">
      <c r="B139" s="92">
        <v>45791</v>
      </c>
      <c r="C139" s="93"/>
      <c r="D139" s="93"/>
      <c r="E139" s="93"/>
      <c r="F139" s="94"/>
      <c r="G139" s="93"/>
      <c r="H139" s="93"/>
      <c r="I139" s="93"/>
      <c r="J139" s="94"/>
      <c r="K139" s="95">
        <f t="shared" si="5"/>
        <v>0</v>
      </c>
      <c r="L139" s="96"/>
      <c r="M139" s="96"/>
      <c r="N139" s="93"/>
      <c r="O139" s="97"/>
      <c r="P139" s="93"/>
      <c r="Q139" s="93"/>
      <c r="R139" s="93"/>
      <c r="S139" s="98"/>
      <c r="T139" s="93"/>
      <c r="U139" s="93"/>
      <c r="V139" s="93"/>
      <c r="W139" s="94"/>
      <c r="X139" s="93"/>
      <c r="Y139" s="93"/>
      <c r="Z139" s="93"/>
      <c r="AA139" s="94"/>
      <c r="AB139" s="96"/>
      <c r="AC139" s="96"/>
      <c r="AD139" s="96"/>
      <c r="AE139" s="99"/>
      <c r="AF139" s="100"/>
      <c r="AG139" s="100"/>
      <c r="AH139" s="100"/>
      <c r="AI139" s="101"/>
      <c r="AJ139" s="102">
        <f t="shared" si="6"/>
        <v>0</v>
      </c>
      <c r="AK139" s="96"/>
      <c r="AL139" s="96"/>
      <c r="AM139" s="93"/>
      <c r="AN139" s="97"/>
    </row>
    <row r="140" spans="2:40" ht="12.75" x14ac:dyDescent="0.2">
      <c r="B140" s="92">
        <v>45792</v>
      </c>
      <c r="C140" s="93"/>
      <c r="D140" s="93"/>
      <c r="E140" s="93"/>
      <c r="F140" s="94"/>
      <c r="G140" s="93"/>
      <c r="H140" s="93"/>
      <c r="I140" s="93"/>
      <c r="J140" s="94"/>
      <c r="K140" s="95">
        <f t="shared" si="5"/>
        <v>0</v>
      </c>
      <c r="L140" s="96"/>
      <c r="M140" s="96"/>
      <c r="N140" s="93"/>
      <c r="O140" s="97"/>
      <c r="P140" s="93"/>
      <c r="Q140" s="93"/>
      <c r="R140" s="93"/>
      <c r="S140" s="98"/>
      <c r="T140" s="93"/>
      <c r="U140" s="93"/>
      <c r="V140" s="93"/>
      <c r="W140" s="94"/>
      <c r="X140" s="93"/>
      <c r="Y140" s="93"/>
      <c r="Z140" s="93"/>
      <c r="AA140" s="94"/>
      <c r="AB140" s="96"/>
      <c r="AC140" s="96"/>
      <c r="AD140" s="96"/>
      <c r="AE140" s="99"/>
      <c r="AF140" s="100"/>
      <c r="AG140" s="100"/>
      <c r="AH140" s="100"/>
      <c r="AI140" s="101"/>
      <c r="AJ140" s="102">
        <f t="shared" si="6"/>
        <v>0</v>
      </c>
      <c r="AK140" s="96"/>
      <c r="AL140" s="96"/>
      <c r="AM140" s="93"/>
      <c r="AN140" s="97"/>
    </row>
    <row r="141" spans="2:40" ht="12.75" x14ac:dyDescent="0.2">
      <c r="B141" s="92">
        <v>45793</v>
      </c>
      <c r="C141" s="93"/>
      <c r="D141" s="93"/>
      <c r="E141" s="93"/>
      <c r="F141" s="94"/>
      <c r="G141" s="93"/>
      <c r="H141" s="93"/>
      <c r="I141" s="93"/>
      <c r="J141" s="94"/>
      <c r="K141" s="95">
        <f t="shared" si="5"/>
        <v>0</v>
      </c>
      <c r="L141" s="96"/>
      <c r="M141" s="96"/>
      <c r="N141" s="93"/>
      <c r="O141" s="97"/>
      <c r="P141" s="93"/>
      <c r="Q141" s="93"/>
      <c r="R141" s="93"/>
      <c r="S141" s="98"/>
      <c r="T141" s="93"/>
      <c r="U141" s="93"/>
      <c r="V141" s="93"/>
      <c r="W141" s="94"/>
      <c r="X141" s="93"/>
      <c r="Y141" s="93"/>
      <c r="Z141" s="93"/>
      <c r="AA141" s="94"/>
      <c r="AB141" s="96"/>
      <c r="AC141" s="96"/>
      <c r="AD141" s="96"/>
      <c r="AE141" s="99"/>
      <c r="AF141" s="100"/>
      <c r="AG141" s="100"/>
      <c r="AH141" s="100"/>
      <c r="AI141" s="101"/>
      <c r="AJ141" s="102">
        <f t="shared" si="6"/>
        <v>0</v>
      </c>
      <c r="AK141" s="96"/>
      <c r="AL141" s="96"/>
      <c r="AM141" s="93"/>
      <c r="AN141" s="97"/>
    </row>
    <row r="142" spans="2:40" ht="12.75" x14ac:dyDescent="0.2">
      <c r="B142" s="92">
        <v>45794</v>
      </c>
      <c r="C142" s="93"/>
      <c r="D142" s="93"/>
      <c r="E142" s="93"/>
      <c r="F142" s="94"/>
      <c r="G142" s="93"/>
      <c r="H142" s="93"/>
      <c r="I142" s="93"/>
      <c r="J142" s="94"/>
      <c r="K142" s="95">
        <f t="shared" si="5"/>
        <v>0</v>
      </c>
      <c r="L142" s="96"/>
      <c r="M142" s="96"/>
      <c r="N142" s="93"/>
      <c r="O142" s="97"/>
      <c r="P142" s="93"/>
      <c r="Q142" s="93"/>
      <c r="R142" s="93"/>
      <c r="S142" s="98"/>
      <c r="T142" s="93"/>
      <c r="U142" s="93"/>
      <c r="V142" s="93"/>
      <c r="W142" s="94"/>
      <c r="X142" s="93"/>
      <c r="Y142" s="93"/>
      <c r="Z142" s="93"/>
      <c r="AA142" s="94"/>
      <c r="AB142" s="96"/>
      <c r="AC142" s="96"/>
      <c r="AD142" s="96"/>
      <c r="AE142" s="99"/>
      <c r="AF142" s="100"/>
      <c r="AG142" s="100"/>
      <c r="AH142" s="100"/>
      <c r="AI142" s="101"/>
      <c r="AJ142" s="102">
        <f t="shared" si="6"/>
        <v>0</v>
      </c>
      <c r="AK142" s="96"/>
      <c r="AL142" s="96"/>
      <c r="AM142" s="93"/>
      <c r="AN142" s="97"/>
    </row>
    <row r="143" spans="2:40" ht="12.75" x14ac:dyDescent="0.2">
      <c r="B143" s="92">
        <v>45795</v>
      </c>
      <c r="C143" s="93"/>
      <c r="D143" s="93"/>
      <c r="E143" s="93"/>
      <c r="F143" s="94"/>
      <c r="G143" s="93"/>
      <c r="H143" s="93"/>
      <c r="I143" s="93"/>
      <c r="J143" s="94"/>
      <c r="K143" s="95">
        <f t="shared" si="5"/>
        <v>0</v>
      </c>
      <c r="L143" s="96"/>
      <c r="M143" s="96"/>
      <c r="N143" s="93"/>
      <c r="O143" s="97"/>
      <c r="P143" s="93"/>
      <c r="Q143" s="93"/>
      <c r="R143" s="93"/>
      <c r="S143" s="98"/>
      <c r="T143" s="93"/>
      <c r="U143" s="93"/>
      <c r="V143" s="93"/>
      <c r="W143" s="94"/>
      <c r="X143" s="93"/>
      <c r="Y143" s="93"/>
      <c r="Z143" s="93"/>
      <c r="AA143" s="94"/>
      <c r="AB143" s="96"/>
      <c r="AC143" s="96"/>
      <c r="AD143" s="96"/>
      <c r="AE143" s="99"/>
      <c r="AF143" s="100"/>
      <c r="AG143" s="100"/>
      <c r="AH143" s="100"/>
      <c r="AI143" s="101"/>
      <c r="AJ143" s="102">
        <f t="shared" si="6"/>
        <v>0</v>
      </c>
      <c r="AK143" s="96"/>
      <c r="AL143" s="96"/>
      <c r="AM143" s="93"/>
      <c r="AN143" s="97"/>
    </row>
    <row r="144" spans="2:40" ht="12.75" x14ac:dyDescent="0.2">
      <c r="B144" s="92">
        <v>45796</v>
      </c>
      <c r="C144" s="93"/>
      <c r="D144" s="93"/>
      <c r="E144" s="93"/>
      <c r="F144" s="94"/>
      <c r="G144" s="93"/>
      <c r="H144" s="93"/>
      <c r="I144" s="93"/>
      <c r="J144" s="94"/>
      <c r="K144" s="95">
        <f t="shared" si="5"/>
        <v>0</v>
      </c>
      <c r="L144" s="96"/>
      <c r="M144" s="96"/>
      <c r="N144" s="93"/>
      <c r="O144" s="97"/>
      <c r="P144" s="93"/>
      <c r="Q144" s="93"/>
      <c r="R144" s="93"/>
      <c r="S144" s="98"/>
      <c r="T144" s="93"/>
      <c r="U144" s="93"/>
      <c r="V144" s="93"/>
      <c r="W144" s="94"/>
      <c r="X144" s="93"/>
      <c r="Y144" s="93"/>
      <c r="Z144" s="93"/>
      <c r="AA144" s="94"/>
      <c r="AB144" s="96"/>
      <c r="AC144" s="96"/>
      <c r="AD144" s="96"/>
      <c r="AE144" s="99"/>
      <c r="AF144" s="100"/>
      <c r="AG144" s="100"/>
      <c r="AH144" s="100"/>
      <c r="AI144" s="101"/>
      <c r="AJ144" s="102">
        <f t="shared" si="6"/>
        <v>0</v>
      </c>
      <c r="AK144" s="96"/>
      <c r="AL144" s="96"/>
      <c r="AM144" s="93"/>
      <c r="AN144" s="97"/>
    </row>
    <row r="145" spans="2:40" ht="12.75" x14ac:dyDescent="0.2">
      <c r="B145" s="92">
        <v>45797</v>
      </c>
      <c r="C145" s="93"/>
      <c r="D145" s="93"/>
      <c r="E145" s="93"/>
      <c r="F145" s="94"/>
      <c r="G145" s="93"/>
      <c r="H145" s="93"/>
      <c r="I145" s="93"/>
      <c r="J145" s="94"/>
      <c r="K145" s="95">
        <f t="shared" si="5"/>
        <v>0</v>
      </c>
      <c r="L145" s="96"/>
      <c r="M145" s="96"/>
      <c r="N145" s="93"/>
      <c r="O145" s="97"/>
      <c r="P145" s="93"/>
      <c r="Q145" s="93"/>
      <c r="R145" s="93"/>
      <c r="S145" s="98"/>
      <c r="T145" s="93"/>
      <c r="U145" s="93"/>
      <c r="V145" s="93"/>
      <c r="W145" s="94"/>
      <c r="X145" s="93"/>
      <c r="Y145" s="93"/>
      <c r="Z145" s="93"/>
      <c r="AA145" s="94"/>
      <c r="AB145" s="96"/>
      <c r="AC145" s="96"/>
      <c r="AD145" s="96"/>
      <c r="AE145" s="99"/>
      <c r="AF145" s="100"/>
      <c r="AG145" s="100"/>
      <c r="AH145" s="100"/>
      <c r="AI145" s="101"/>
      <c r="AJ145" s="102">
        <f t="shared" si="6"/>
        <v>0</v>
      </c>
      <c r="AK145" s="96"/>
      <c r="AL145" s="96"/>
      <c r="AM145" s="93"/>
      <c r="AN145" s="97"/>
    </row>
    <row r="146" spans="2:40" ht="12.75" x14ac:dyDescent="0.2">
      <c r="B146" s="92">
        <v>45798</v>
      </c>
      <c r="C146" s="93"/>
      <c r="D146" s="93"/>
      <c r="E146" s="93"/>
      <c r="F146" s="94"/>
      <c r="G146" s="93"/>
      <c r="H146" s="93"/>
      <c r="I146" s="93"/>
      <c r="J146" s="94"/>
      <c r="K146" s="95">
        <f t="shared" si="5"/>
        <v>0</v>
      </c>
      <c r="L146" s="96"/>
      <c r="M146" s="96"/>
      <c r="N146" s="93"/>
      <c r="O146" s="97"/>
      <c r="P146" s="93"/>
      <c r="Q146" s="93"/>
      <c r="R146" s="93"/>
      <c r="S146" s="98"/>
      <c r="T146" s="93"/>
      <c r="U146" s="93"/>
      <c r="V146" s="93"/>
      <c r="W146" s="94"/>
      <c r="X146" s="93"/>
      <c r="Y146" s="93"/>
      <c r="Z146" s="93"/>
      <c r="AA146" s="94"/>
      <c r="AB146" s="96"/>
      <c r="AC146" s="96"/>
      <c r="AD146" s="96"/>
      <c r="AE146" s="99"/>
      <c r="AF146" s="100"/>
      <c r="AG146" s="100"/>
      <c r="AH146" s="100"/>
      <c r="AI146" s="101"/>
      <c r="AJ146" s="102">
        <f t="shared" si="6"/>
        <v>0</v>
      </c>
      <c r="AK146" s="96"/>
      <c r="AL146" s="96"/>
      <c r="AM146" s="93"/>
      <c r="AN146" s="97"/>
    </row>
    <row r="147" spans="2:40" ht="12.75" x14ac:dyDescent="0.2">
      <c r="B147" s="92">
        <v>45799</v>
      </c>
      <c r="C147" s="93"/>
      <c r="D147" s="93"/>
      <c r="E147" s="93"/>
      <c r="F147" s="94"/>
      <c r="G147" s="93"/>
      <c r="H147" s="93"/>
      <c r="I147" s="93"/>
      <c r="J147" s="94"/>
      <c r="K147" s="95">
        <f t="shared" si="5"/>
        <v>0</v>
      </c>
      <c r="L147" s="96"/>
      <c r="M147" s="96"/>
      <c r="N147" s="93"/>
      <c r="O147" s="97"/>
      <c r="P147" s="93"/>
      <c r="Q147" s="93"/>
      <c r="R147" s="93"/>
      <c r="S147" s="98"/>
      <c r="T147" s="93"/>
      <c r="U147" s="93"/>
      <c r="V147" s="93"/>
      <c r="W147" s="94"/>
      <c r="X147" s="93"/>
      <c r="Y147" s="93"/>
      <c r="Z147" s="93"/>
      <c r="AA147" s="94"/>
      <c r="AB147" s="96"/>
      <c r="AC147" s="96"/>
      <c r="AD147" s="96"/>
      <c r="AE147" s="99"/>
      <c r="AF147" s="100"/>
      <c r="AG147" s="100"/>
      <c r="AH147" s="100"/>
      <c r="AI147" s="101"/>
      <c r="AJ147" s="102">
        <f t="shared" si="6"/>
        <v>0</v>
      </c>
      <c r="AK147" s="96"/>
      <c r="AL147" s="96"/>
      <c r="AM147" s="93"/>
      <c r="AN147" s="97"/>
    </row>
    <row r="148" spans="2:40" ht="12.75" x14ac:dyDescent="0.2">
      <c r="B148" s="92">
        <v>45800</v>
      </c>
      <c r="C148" s="93"/>
      <c r="D148" s="93"/>
      <c r="E148" s="93"/>
      <c r="F148" s="94"/>
      <c r="G148" s="93"/>
      <c r="H148" s="93"/>
      <c r="I148" s="93"/>
      <c r="J148" s="94"/>
      <c r="K148" s="95">
        <f t="shared" si="5"/>
        <v>0</v>
      </c>
      <c r="L148" s="96"/>
      <c r="M148" s="96"/>
      <c r="N148" s="93"/>
      <c r="O148" s="97"/>
      <c r="P148" s="93"/>
      <c r="Q148" s="93"/>
      <c r="R148" s="93"/>
      <c r="S148" s="98"/>
      <c r="T148" s="93"/>
      <c r="U148" s="93"/>
      <c r="V148" s="93"/>
      <c r="W148" s="94"/>
      <c r="X148" s="93"/>
      <c r="Y148" s="93"/>
      <c r="Z148" s="93"/>
      <c r="AA148" s="94"/>
      <c r="AB148" s="96"/>
      <c r="AC148" s="96"/>
      <c r="AD148" s="96"/>
      <c r="AE148" s="99"/>
      <c r="AF148" s="100"/>
      <c r="AG148" s="100"/>
      <c r="AH148" s="100"/>
      <c r="AI148" s="101"/>
      <c r="AJ148" s="102">
        <f t="shared" si="6"/>
        <v>0</v>
      </c>
      <c r="AK148" s="96"/>
      <c r="AL148" s="96"/>
      <c r="AM148" s="93"/>
      <c r="AN148" s="97"/>
    </row>
    <row r="149" spans="2:40" ht="12.75" x14ac:dyDescent="0.2">
      <c r="B149" s="92">
        <v>45801</v>
      </c>
      <c r="C149" s="93"/>
      <c r="D149" s="93"/>
      <c r="E149" s="93"/>
      <c r="F149" s="94"/>
      <c r="G149" s="93"/>
      <c r="H149" s="93"/>
      <c r="I149" s="93"/>
      <c r="J149" s="94"/>
      <c r="K149" s="95">
        <f t="shared" si="5"/>
        <v>0</v>
      </c>
      <c r="L149" s="96"/>
      <c r="M149" s="96"/>
      <c r="N149" s="93"/>
      <c r="O149" s="97"/>
      <c r="P149" s="93"/>
      <c r="Q149" s="93"/>
      <c r="R149" s="93"/>
      <c r="S149" s="98"/>
      <c r="T149" s="93"/>
      <c r="U149" s="93"/>
      <c r="V149" s="93"/>
      <c r="W149" s="94"/>
      <c r="X149" s="93"/>
      <c r="Y149" s="93"/>
      <c r="Z149" s="93"/>
      <c r="AA149" s="94"/>
      <c r="AB149" s="96"/>
      <c r="AC149" s="96"/>
      <c r="AD149" s="96"/>
      <c r="AE149" s="99"/>
      <c r="AF149" s="100"/>
      <c r="AG149" s="100"/>
      <c r="AH149" s="100"/>
      <c r="AI149" s="101"/>
      <c r="AJ149" s="102">
        <f t="shared" si="6"/>
        <v>0</v>
      </c>
      <c r="AK149" s="96"/>
      <c r="AL149" s="96"/>
      <c r="AM149" s="93"/>
      <c r="AN149" s="97"/>
    </row>
    <row r="150" spans="2:40" ht="12.75" x14ac:dyDescent="0.2">
      <c r="B150" s="92">
        <v>45802</v>
      </c>
      <c r="C150" s="93"/>
      <c r="D150" s="93"/>
      <c r="E150" s="93"/>
      <c r="F150" s="94"/>
      <c r="G150" s="93"/>
      <c r="H150" s="93"/>
      <c r="I150" s="93"/>
      <c r="J150" s="94"/>
      <c r="K150" s="95">
        <f t="shared" si="5"/>
        <v>0</v>
      </c>
      <c r="L150" s="96"/>
      <c r="M150" s="96"/>
      <c r="N150" s="93"/>
      <c r="O150" s="97"/>
      <c r="P150" s="93"/>
      <c r="Q150" s="93"/>
      <c r="R150" s="93"/>
      <c r="S150" s="98"/>
      <c r="T150" s="93"/>
      <c r="U150" s="93"/>
      <c r="V150" s="93"/>
      <c r="W150" s="94"/>
      <c r="X150" s="93"/>
      <c r="Y150" s="93"/>
      <c r="Z150" s="93"/>
      <c r="AA150" s="94"/>
      <c r="AB150" s="96"/>
      <c r="AC150" s="96"/>
      <c r="AD150" s="96"/>
      <c r="AE150" s="99"/>
      <c r="AF150" s="100"/>
      <c r="AG150" s="100"/>
      <c r="AH150" s="100"/>
      <c r="AI150" s="101"/>
      <c r="AJ150" s="102">
        <f t="shared" si="6"/>
        <v>0</v>
      </c>
      <c r="AK150" s="96"/>
      <c r="AL150" s="96"/>
      <c r="AM150" s="93"/>
      <c r="AN150" s="97"/>
    </row>
    <row r="151" spans="2:40" ht="12.75" x14ac:dyDescent="0.2">
      <c r="B151" s="92">
        <v>45803</v>
      </c>
      <c r="C151" s="93"/>
      <c r="D151" s="93"/>
      <c r="E151" s="93"/>
      <c r="F151" s="94"/>
      <c r="G151" s="93"/>
      <c r="H151" s="93"/>
      <c r="I151" s="93"/>
      <c r="J151" s="94"/>
      <c r="K151" s="95">
        <f t="shared" si="5"/>
        <v>0</v>
      </c>
      <c r="L151" s="96"/>
      <c r="M151" s="96"/>
      <c r="N151" s="93"/>
      <c r="O151" s="97"/>
      <c r="P151" s="93"/>
      <c r="Q151" s="93"/>
      <c r="R151" s="93"/>
      <c r="S151" s="98"/>
      <c r="T151" s="93"/>
      <c r="U151" s="93"/>
      <c r="V151" s="93"/>
      <c r="W151" s="94"/>
      <c r="X151" s="93"/>
      <c r="Y151" s="93"/>
      <c r="Z151" s="93"/>
      <c r="AA151" s="94"/>
      <c r="AB151" s="96"/>
      <c r="AC151" s="96"/>
      <c r="AD151" s="96"/>
      <c r="AE151" s="99"/>
      <c r="AF151" s="100"/>
      <c r="AG151" s="100"/>
      <c r="AH151" s="100"/>
      <c r="AI151" s="101"/>
      <c r="AJ151" s="102">
        <f t="shared" si="6"/>
        <v>0</v>
      </c>
      <c r="AK151" s="96"/>
      <c r="AL151" s="96"/>
      <c r="AM151" s="93"/>
      <c r="AN151" s="97"/>
    </row>
    <row r="152" spans="2:40" ht="12.75" x14ac:dyDescent="0.2">
      <c r="B152" s="92">
        <v>45804</v>
      </c>
      <c r="C152" s="93"/>
      <c r="D152" s="93"/>
      <c r="E152" s="93"/>
      <c r="F152" s="94"/>
      <c r="G152" s="93"/>
      <c r="H152" s="93"/>
      <c r="I152" s="93"/>
      <c r="J152" s="94"/>
      <c r="K152" s="95">
        <f t="shared" si="5"/>
        <v>0</v>
      </c>
      <c r="L152" s="96"/>
      <c r="M152" s="96"/>
      <c r="N152" s="93"/>
      <c r="O152" s="97"/>
      <c r="P152" s="93"/>
      <c r="Q152" s="93"/>
      <c r="R152" s="93"/>
      <c r="S152" s="98"/>
      <c r="T152" s="93"/>
      <c r="U152" s="93"/>
      <c r="V152" s="93"/>
      <c r="W152" s="94"/>
      <c r="X152" s="93"/>
      <c r="Y152" s="93"/>
      <c r="Z152" s="93"/>
      <c r="AA152" s="94"/>
      <c r="AB152" s="96"/>
      <c r="AC152" s="96"/>
      <c r="AD152" s="96"/>
      <c r="AE152" s="99"/>
      <c r="AF152" s="100"/>
      <c r="AG152" s="100"/>
      <c r="AH152" s="100"/>
      <c r="AI152" s="101"/>
      <c r="AJ152" s="102">
        <f t="shared" si="6"/>
        <v>0</v>
      </c>
      <c r="AK152" s="96"/>
      <c r="AL152" s="96"/>
      <c r="AM152" s="93"/>
      <c r="AN152" s="97"/>
    </row>
    <row r="153" spans="2:40" ht="12.75" x14ac:dyDescent="0.2">
      <c r="B153" s="92">
        <v>45805</v>
      </c>
      <c r="C153" s="93"/>
      <c r="D153" s="93"/>
      <c r="E153" s="93"/>
      <c r="F153" s="94"/>
      <c r="G153" s="93"/>
      <c r="H153" s="93"/>
      <c r="I153" s="93"/>
      <c r="J153" s="94"/>
      <c r="K153" s="95">
        <f t="shared" si="5"/>
        <v>0</v>
      </c>
      <c r="L153" s="96"/>
      <c r="M153" s="96"/>
      <c r="N153" s="93"/>
      <c r="O153" s="97"/>
      <c r="P153" s="93"/>
      <c r="Q153" s="93"/>
      <c r="R153" s="93"/>
      <c r="S153" s="98"/>
      <c r="T153" s="93"/>
      <c r="U153" s="93"/>
      <c r="V153" s="93"/>
      <c r="W153" s="94"/>
      <c r="X153" s="93"/>
      <c r="Y153" s="93"/>
      <c r="Z153" s="93"/>
      <c r="AA153" s="94"/>
      <c r="AB153" s="96"/>
      <c r="AC153" s="96"/>
      <c r="AD153" s="96"/>
      <c r="AE153" s="99"/>
      <c r="AF153" s="100"/>
      <c r="AG153" s="100"/>
      <c r="AH153" s="100"/>
      <c r="AI153" s="101"/>
      <c r="AJ153" s="102">
        <f t="shared" si="6"/>
        <v>0</v>
      </c>
      <c r="AK153" s="96"/>
      <c r="AL153" s="96"/>
      <c r="AM153" s="93"/>
      <c r="AN153" s="97"/>
    </row>
    <row r="154" spans="2:40" ht="12.75" x14ac:dyDescent="0.2">
      <c r="B154" s="92">
        <v>45806</v>
      </c>
      <c r="C154" s="93"/>
      <c r="D154" s="93"/>
      <c r="E154" s="93"/>
      <c r="F154" s="94"/>
      <c r="G154" s="93"/>
      <c r="H154" s="93"/>
      <c r="I154" s="93"/>
      <c r="J154" s="94"/>
      <c r="K154" s="95">
        <f t="shared" si="5"/>
        <v>0</v>
      </c>
      <c r="L154" s="96"/>
      <c r="M154" s="96"/>
      <c r="N154" s="93"/>
      <c r="O154" s="97"/>
      <c r="P154" s="93"/>
      <c r="Q154" s="93"/>
      <c r="R154" s="93"/>
      <c r="S154" s="98"/>
      <c r="T154" s="93"/>
      <c r="U154" s="93"/>
      <c r="V154" s="93"/>
      <c r="W154" s="94"/>
      <c r="X154" s="93"/>
      <c r="Y154" s="93"/>
      <c r="Z154" s="93"/>
      <c r="AA154" s="94"/>
      <c r="AB154" s="96"/>
      <c r="AC154" s="96"/>
      <c r="AD154" s="96"/>
      <c r="AE154" s="99"/>
      <c r="AF154" s="100"/>
      <c r="AG154" s="100"/>
      <c r="AH154" s="100"/>
      <c r="AI154" s="101"/>
      <c r="AJ154" s="102">
        <f t="shared" si="6"/>
        <v>0</v>
      </c>
      <c r="AK154" s="96"/>
      <c r="AL154" s="96"/>
      <c r="AM154" s="93"/>
      <c r="AN154" s="97"/>
    </row>
    <row r="155" spans="2:40" ht="12.75" x14ac:dyDescent="0.2">
      <c r="B155" s="92">
        <v>45807</v>
      </c>
      <c r="C155" s="93"/>
      <c r="D155" s="93"/>
      <c r="E155" s="93"/>
      <c r="F155" s="94"/>
      <c r="G155" s="93"/>
      <c r="H155" s="93"/>
      <c r="I155" s="93"/>
      <c r="J155" s="94"/>
      <c r="K155" s="95">
        <f t="shared" si="5"/>
        <v>0</v>
      </c>
      <c r="L155" s="96"/>
      <c r="M155" s="96"/>
      <c r="N155" s="93"/>
      <c r="O155" s="97"/>
      <c r="P155" s="93"/>
      <c r="Q155" s="93"/>
      <c r="R155" s="93"/>
      <c r="S155" s="98"/>
      <c r="T155" s="93"/>
      <c r="U155" s="93"/>
      <c r="V155" s="93"/>
      <c r="W155" s="94"/>
      <c r="X155" s="93"/>
      <c r="Y155" s="93"/>
      <c r="Z155" s="93"/>
      <c r="AA155" s="94"/>
      <c r="AB155" s="96"/>
      <c r="AC155" s="96"/>
      <c r="AD155" s="96"/>
      <c r="AE155" s="99"/>
      <c r="AF155" s="100"/>
      <c r="AG155" s="100"/>
      <c r="AH155" s="100"/>
      <c r="AI155" s="101"/>
      <c r="AJ155" s="102">
        <f t="shared" si="6"/>
        <v>0</v>
      </c>
      <c r="AK155" s="96"/>
      <c r="AL155" s="96"/>
      <c r="AM155" s="93"/>
      <c r="AN155" s="97"/>
    </row>
    <row r="156" spans="2:40" ht="12.75" x14ac:dyDescent="0.2">
      <c r="B156" s="92">
        <v>45808</v>
      </c>
      <c r="C156" s="93"/>
      <c r="D156" s="93"/>
      <c r="E156" s="93"/>
      <c r="F156" s="94"/>
      <c r="G156" s="93"/>
      <c r="H156" s="93"/>
      <c r="I156" s="93"/>
      <c r="J156" s="94"/>
      <c r="K156" s="95">
        <f t="shared" si="5"/>
        <v>0</v>
      </c>
      <c r="L156" s="96"/>
      <c r="M156" s="96"/>
      <c r="N156" s="93"/>
      <c r="O156" s="97"/>
      <c r="P156" s="93"/>
      <c r="Q156" s="93"/>
      <c r="R156" s="93"/>
      <c r="S156" s="98"/>
      <c r="T156" s="93"/>
      <c r="U156" s="93"/>
      <c r="V156" s="93"/>
      <c r="W156" s="94"/>
      <c r="X156" s="93"/>
      <c r="Y156" s="93"/>
      <c r="Z156" s="93"/>
      <c r="AA156" s="94"/>
      <c r="AB156" s="96"/>
      <c r="AC156" s="96"/>
      <c r="AD156" s="96"/>
      <c r="AE156" s="99"/>
      <c r="AF156" s="100"/>
      <c r="AG156" s="100"/>
      <c r="AH156" s="100"/>
      <c r="AI156" s="101"/>
      <c r="AJ156" s="102">
        <f t="shared" si="6"/>
        <v>0</v>
      </c>
      <c r="AK156" s="96"/>
      <c r="AL156" s="96"/>
      <c r="AM156" s="93"/>
      <c r="AN156" s="97"/>
    </row>
    <row r="157" spans="2:40" ht="12.75" x14ac:dyDescent="0.2">
      <c r="B157" s="92">
        <v>45809</v>
      </c>
      <c r="C157" s="93"/>
      <c r="D157" s="93"/>
      <c r="E157" s="93"/>
      <c r="F157" s="94"/>
      <c r="G157" s="93"/>
      <c r="H157" s="93"/>
      <c r="I157" s="93"/>
      <c r="J157" s="94"/>
      <c r="K157" s="95">
        <f t="shared" ref="K157:K220" si="7">+G157-G156</f>
        <v>0</v>
      </c>
      <c r="L157" s="96"/>
      <c r="M157" s="96"/>
      <c r="N157" s="93"/>
      <c r="O157" s="97"/>
      <c r="P157" s="93"/>
      <c r="Q157" s="93"/>
      <c r="R157" s="93"/>
      <c r="S157" s="98"/>
      <c r="T157" s="93"/>
      <c r="U157" s="93"/>
      <c r="V157" s="93"/>
      <c r="W157" s="94"/>
      <c r="X157" s="93"/>
      <c r="Y157" s="93"/>
      <c r="Z157" s="93"/>
      <c r="AA157" s="94"/>
      <c r="AB157" s="96"/>
      <c r="AC157" s="96"/>
      <c r="AD157" s="96"/>
      <c r="AE157" s="99"/>
      <c r="AF157" s="100"/>
      <c r="AG157" s="100"/>
      <c r="AH157" s="100"/>
      <c r="AI157" s="101"/>
      <c r="AJ157" s="102">
        <f t="shared" si="6"/>
        <v>0</v>
      </c>
      <c r="AK157" s="96"/>
      <c r="AL157" s="96"/>
      <c r="AM157" s="93"/>
      <c r="AN157" s="97"/>
    </row>
    <row r="158" spans="2:40" ht="12.75" x14ac:dyDescent="0.2">
      <c r="B158" s="92">
        <v>45810</v>
      </c>
      <c r="C158" s="93"/>
      <c r="D158" s="93"/>
      <c r="E158" s="93"/>
      <c r="F158" s="94"/>
      <c r="G158" s="93"/>
      <c r="H158" s="93"/>
      <c r="I158" s="93"/>
      <c r="J158" s="94"/>
      <c r="K158" s="95">
        <f t="shared" si="7"/>
        <v>0</v>
      </c>
      <c r="L158" s="96"/>
      <c r="M158" s="96"/>
      <c r="N158" s="93"/>
      <c r="O158" s="97"/>
      <c r="P158" s="93"/>
      <c r="Q158" s="93"/>
      <c r="R158" s="93"/>
      <c r="S158" s="98"/>
      <c r="T158" s="93"/>
      <c r="U158" s="93"/>
      <c r="V158" s="93"/>
      <c r="W158" s="94"/>
      <c r="X158" s="93"/>
      <c r="Y158" s="93"/>
      <c r="Z158" s="93"/>
      <c r="AA158" s="94"/>
      <c r="AB158" s="96"/>
      <c r="AC158" s="96"/>
      <c r="AD158" s="96"/>
      <c r="AE158" s="99"/>
      <c r="AF158" s="100"/>
      <c r="AG158" s="100"/>
      <c r="AH158" s="100"/>
      <c r="AI158" s="101"/>
      <c r="AJ158" s="102">
        <f t="shared" si="6"/>
        <v>0</v>
      </c>
      <c r="AK158" s="96"/>
      <c r="AL158" s="96"/>
      <c r="AM158" s="93"/>
      <c r="AN158" s="97"/>
    </row>
    <row r="159" spans="2:40" ht="12.75" x14ac:dyDescent="0.2">
      <c r="B159" s="92">
        <v>45811</v>
      </c>
      <c r="C159" s="93"/>
      <c r="D159" s="93"/>
      <c r="E159" s="93"/>
      <c r="F159" s="94"/>
      <c r="G159" s="93"/>
      <c r="H159" s="93"/>
      <c r="I159" s="93"/>
      <c r="J159" s="94"/>
      <c r="K159" s="95">
        <f t="shared" si="7"/>
        <v>0</v>
      </c>
      <c r="L159" s="96"/>
      <c r="M159" s="96"/>
      <c r="N159" s="93"/>
      <c r="O159" s="97"/>
      <c r="P159" s="93"/>
      <c r="Q159" s="93"/>
      <c r="R159" s="93"/>
      <c r="S159" s="98"/>
      <c r="T159" s="93"/>
      <c r="U159" s="93"/>
      <c r="V159" s="93"/>
      <c r="W159" s="94"/>
      <c r="X159" s="93"/>
      <c r="Y159" s="93"/>
      <c r="Z159" s="93"/>
      <c r="AA159" s="94"/>
      <c r="AB159" s="96"/>
      <c r="AC159" s="96"/>
      <c r="AD159" s="96"/>
      <c r="AE159" s="99"/>
      <c r="AF159" s="100"/>
      <c r="AG159" s="100"/>
      <c r="AH159" s="100"/>
      <c r="AI159" s="101"/>
      <c r="AJ159" s="102">
        <f t="shared" ref="AJ159:AJ222" si="8">+AF159-AF158</f>
        <v>0</v>
      </c>
      <c r="AK159" s="96"/>
      <c r="AL159" s="96"/>
      <c r="AM159" s="93"/>
      <c r="AN159" s="97"/>
    </row>
    <row r="160" spans="2:40" ht="12.75" x14ac:dyDescent="0.2">
      <c r="B160" s="92">
        <v>45812</v>
      </c>
      <c r="C160" s="93"/>
      <c r="D160" s="93"/>
      <c r="E160" s="93"/>
      <c r="F160" s="94"/>
      <c r="G160" s="93"/>
      <c r="H160" s="93"/>
      <c r="I160" s="93"/>
      <c r="J160" s="94"/>
      <c r="K160" s="95">
        <f t="shared" si="7"/>
        <v>0</v>
      </c>
      <c r="L160" s="96"/>
      <c r="M160" s="96"/>
      <c r="N160" s="93"/>
      <c r="O160" s="97"/>
      <c r="P160" s="93"/>
      <c r="Q160" s="93"/>
      <c r="R160" s="93"/>
      <c r="S160" s="98"/>
      <c r="T160" s="93"/>
      <c r="U160" s="93"/>
      <c r="V160" s="93"/>
      <c r="W160" s="94"/>
      <c r="X160" s="93"/>
      <c r="Y160" s="93"/>
      <c r="Z160" s="93"/>
      <c r="AA160" s="94"/>
      <c r="AB160" s="96"/>
      <c r="AC160" s="96"/>
      <c r="AD160" s="96"/>
      <c r="AE160" s="99"/>
      <c r="AF160" s="100"/>
      <c r="AG160" s="100"/>
      <c r="AH160" s="100"/>
      <c r="AI160" s="101"/>
      <c r="AJ160" s="102">
        <f t="shared" si="8"/>
        <v>0</v>
      </c>
      <c r="AK160" s="96"/>
      <c r="AL160" s="96"/>
      <c r="AM160" s="93"/>
      <c r="AN160" s="97"/>
    </row>
    <row r="161" spans="2:40" ht="12.75" x14ac:dyDescent="0.2">
      <c r="B161" s="92">
        <v>45813</v>
      </c>
      <c r="C161" s="93"/>
      <c r="D161" s="93"/>
      <c r="E161" s="93"/>
      <c r="F161" s="94"/>
      <c r="G161" s="93"/>
      <c r="H161" s="93"/>
      <c r="I161" s="93"/>
      <c r="J161" s="94"/>
      <c r="K161" s="95">
        <f t="shared" si="7"/>
        <v>0</v>
      </c>
      <c r="L161" s="96"/>
      <c r="M161" s="96"/>
      <c r="N161" s="93"/>
      <c r="O161" s="97"/>
      <c r="P161" s="93"/>
      <c r="Q161" s="93"/>
      <c r="R161" s="93"/>
      <c r="S161" s="98"/>
      <c r="T161" s="93"/>
      <c r="U161" s="93"/>
      <c r="V161" s="93"/>
      <c r="W161" s="94"/>
      <c r="X161" s="93"/>
      <c r="Y161" s="93"/>
      <c r="Z161" s="93"/>
      <c r="AA161" s="94"/>
      <c r="AB161" s="96"/>
      <c r="AC161" s="96"/>
      <c r="AD161" s="96"/>
      <c r="AE161" s="99"/>
      <c r="AF161" s="100"/>
      <c r="AG161" s="100"/>
      <c r="AH161" s="100"/>
      <c r="AI161" s="101"/>
      <c r="AJ161" s="102">
        <f t="shared" si="8"/>
        <v>0</v>
      </c>
      <c r="AK161" s="96"/>
      <c r="AL161" s="96"/>
      <c r="AM161" s="93"/>
      <c r="AN161" s="97"/>
    </row>
    <row r="162" spans="2:40" ht="12.75" x14ac:dyDescent="0.2">
      <c r="B162" s="92">
        <v>45814</v>
      </c>
      <c r="C162" s="93"/>
      <c r="D162" s="93"/>
      <c r="E162" s="93"/>
      <c r="F162" s="94"/>
      <c r="G162" s="93"/>
      <c r="H162" s="93"/>
      <c r="I162" s="93"/>
      <c r="J162" s="94"/>
      <c r="K162" s="95">
        <f t="shared" si="7"/>
        <v>0</v>
      </c>
      <c r="L162" s="96"/>
      <c r="M162" s="96"/>
      <c r="N162" s="93"/>
      <c r="O162" s="97"/>
      <c r="P162" s="93"/>
      <c r="Q162" s="93"/>
      <c r="R162" s="93"/>
      <c r="S162" s="98"/>
      <c r="T162" s="93"/>
      <c r="U162" s="93"/>
      <c r="V162" s="93"/>
      <c r="W162" s="94"/>
      <c r="X162" s="93"/>
      <c r="Y162" s="93"/>
      <c r="Z162" s="93"/>
      <c r="AA162" s="94"/>
      <c r="AB162" s="96"/>
      <c r="AC162" s="96"/>
      <c r="AD162" s="96"/>
      <c r="AE162" s="99"/>
      <c r="AF162" s="100"/>
      <c r="AG162" s="100"/>
      <c r="AH162" s="100"/>
      <c r="AI162" s="101"/>
      <c r="AJ162" s="102">
        <f t="shared" si="8"/>
        <v>0</v>
      </c>
      <c r="AK162" s="96"/>
      <c r="AL162" s="96"/>
      <c r="AM162" s="93"/>
      <c r="AN162" s="97"/>
    </row>
    <row r="163" spans="2:40" ht="12.75" x14ac:dyDescent="0.2">
      <c r="B163" s="92">
        <v>45815</v>
      </c>
      <c r="C163" s="93"/>
      <c r="D163" s="93"/>
      <c r="E163" s="93"/>
      <c r="F163" s="94"/>
      <c r="G163" s="93"/>
      <c r="H163" s="93"/>
      <c r="I163" s="93"/>
      <c r="J163" s="94"/>
      <c r="K163" s="95">
        <f t="shared" si="7"/>
        <v>0</v>
      </c>
      <c r="L163" s="96"/>
      <c r="M163" s="96"/>
      <c r="N163" s="93"/>
      <c r="O163" s="97"/>
      <c r="P163" s="93"/>
      <c r="Q163" s="93"/>
      <c r="R163" s="93"/>
      <c r="S163" s="98"/>
      <c r="T163" s="93"/>
      <c r="U163" s="93"/>
      <c r="V163" s="93"/>
      <c r="W163" s="94"/>
      <c r="X163" s="93"/>
      <c r="Y163" s="93"/>
      <c r="Z163" s="93"/>
      <c r="AA163" s="94"/>
      <c r="AB163" s="96"/>
      <c r="AC163" s="96"/>
      <c r="AD163" s="96"/>
      <c r="AE163" s="99"/>
      <c r="AF163" s="100"/>
      <c r="AG163" s="100"/>
      <c r="AH163" s="100"/>
      <c r="AI163" s="101"/>
      <c r="AJ163" s="102">
        <f t="shared" si="8"/>
        <v>0</v>
      </c>
      <c r="AK163" s="96"/>
      <c r="AL163" s="96"/>
      <c r="AM163" s="93"/>
      <c r="AN163" s="97"/>
    </row>
    <row r="164" spans="2:40" ht="12.75" x14ac:dyDescent="0.2">
      <c r="B164" s="92">
        <v>45816</v>
      </c>
      <c r="C164" s="93"/>
      <c r="D164" s="93"/>
      <c r="E164" s="93"/>
      <c r="F164" s="94"/>
      <c r="G164" s="93"/>
      <c r="H164" s="93"/>
      <c r="I164" s="93"/>
      <c r="J164" s="94"/>
      <c r="K164" s="95">
        <f t="shared" si="7"/>
        <v>0</v>
      </c>
      <c r="L164" s="96"/>
      <c r="M164" s="96"/>
      <c r="N164" s="93"/>
      <c r="O164" s="97"/>
      <c r="P164" s="93"/>
      <c r="Q164" s="93"/>
      <c r="R164" s="93"/>
      <c r="S164" s="98"/>
      <c r="T164" s="93"/>
      <c r="U164" s="93"/>
      <c r="V164" s="93"/>
      <c r="W164" s="94"/>
      <c r="X164" s="93"/>
      <c r="Y164" s="93"/>
      <c r="Z164" s="93"/>
      <c r="AA164" s="94"/>
      <c r="AB164" s="96"/>
      <c r="AC164" s="96"/>
      <c r="AD164" s="96"/>
      <c r="AE164" s="99"/>
      <c r="AF164" s="100"/>
      <c r="AG164" s="100"/>
      <c r="AH164" s="100"/>
      <c r="AI164" s="101"/>
      <c r="AJ164" s="102">
        <f t="shared" si="8"/>
        <v>0</v>
      </c>
      <c r="AK164" s="96"/>
      <c r="AL164" s="96"/>
      <c r="AM164" s="93"/>
      <c r="AN164" s="97"/>
    </row>
    <row r="165" spans="2:40" ht="12.75" x14ac:dyDescent="0.2">
      <c r="B165" s="92">
        <v>45817</v>
      </c>
      <c r="C165" s="93"/>
      <c r="D165" s="93"/>
      <c r="E165" s="93"/>
      <c r="F165" s="94"/>
      <c r="G165" s="93"/>
      <c r="H165" s="93"/>
      <c r="I165" s="93"/>
      <c r="J165" s="94"/>
      <c r="K165" s="95">
        <f t="shared" si="7"/>
        <v>0</v>
      </c>
      <c r="L165" s="96"/>
      <c r="M165" s="96"/>
      <c r="N165" s="93"/>
      <c r="O165" s="97"/>
      <c r="P165" s="93"/>
      <c r="Q165" s="93"/>
      <c r="R165" s="93"/>
      <c r="S165" s="98"/>
      <c r="T165" s="93"/>
      <c r="U165" s="93"/>
      <c r="V165" s="93"/>
      <c r="W165" s="94"/>
      <c r="X165" s="93"/>
      <c r="Y165" s="93"/>
      <c r="Z165" s="93"/>
      <c r="AA165" s="94"/>
      <c r="AB165" s="96"/>
      <c r="AC165" s="96"/>
      <c r="AD165" s="96"/>
      <c r="AE165" s="99"/>
      <c r="AF165" s="100"/>
      <c r="AG165" s="100"/>
      <c r="AH165" s="100"/>
      <c r="AI165" s="101"/>
      <c r="AJ165" s="102">
        <f t="shared" si="8"/>
        <v>0</v>
      </c>
      <c r="AK165" s="96"/>
      <c r="AL165" s="96"/>
      <c r="AM165" s="93"/>
      <c r="AN165" s="97"/>
    </row>
    <row r="166" spans="2:40" ht="12.75" x14ac:dyDescent="0.2">
      <c r="B166" s="92">
        <v>45818</v>
      </c>
      <c r="C166" s="93"/>
      <c r="D166" s="93"/>
      <c r="E166" s="93"/>
      <c r="F166" s="94"/>
      <c r="G166" s="93"/>
      <c r="H166" s="93"/>
      <c r="I166" s="93"/>
      <c r="J166" s="94"/>
      <c r="K166" s="95">
        <f t="shared" si="7"/>
        <v>0</v>
      </c>
      <c r="L166" s="96"/>
      <c r="M166" s="96"/>
      <c r="N166" s="93"/>
      <c r="O166" s="97"/>
      <c r="P166" s="93"/>
      <c r="Q166" s="93"/>
      <c r="R166" s="93"/>
      <c r="S166" s="98"/>
      <c r="T166" s="93"/>
      <c r="U166" s="93"/>
      <c r="V166" s="93"/>
      <c r="W166" s="94"/>
      <c r="X166" s="93"/>
      <c r="Y166" s="93"/>
      <c r="Z166" s="93"/>
      <c r="AA166" s="94"/>
      <c r="AB166" s="96"/>
      <c r="AC166" s="96"/>
      <c r="AD166" s="96"/>
      <c r="AE166" s="99"/>
      <c r="AF166" s="100"/>
      <c r="AG166" s="100"/>
      <c r="AH166" s="100"/>
      <c r="AI166" s="101"/>
      <c r="AJ166" s="102">
        <f t="shared" si="8"/>
        <v>0</v>
      </c>
      <c r="AK166" s="96"/>
      <c r="AL166" s="96"/>
      <c r="AM166" s="93"/>
      <c r="AN166" s="97"/>
    </row>
    <row r="167" spans="2:40" ht="12.75" x14ac:dyDescent="0.2">
      <c r="B167" s="92">
        <v>45819</v>
      </c>
      <c r="C167" s="93"/>
      <c r="D167" s="93"/>
      <c r="E167" s="93"/>
      <c r="F167" s="94"/>
      <c r="G167" s="93"/>
      <c r="H167" s="93"/>
      <c r="I167" s="93"/>
      <c r="J167" s="94"/>
      <c r="K167" s="95">
        <f t="shared" si="7"/>
        <v>0</v>
      </c>
      <c r="L167" s="96"/>
      <c r="M167" s="96"/>
      <c r="N167" s="93"/>
      <c r="O167" s="97"/>
      <c r="P167" s="93"/>
      <c r="Q167" s="93"/>
      <c r="R167" s="93"/>
      <c r="S167" s="98"/>
      <c r="T167" s="93"/>
      <c r="U167" s="93"/>
      <c r="V167" s="93"/>
      <c r="W167" s="94"/>
      <c r="X167" s="93"/>
      <c r="Y167" s="93"/>
      <c r="Z167" s="93"/>
      <c r="AA167" s="94"/>
      <c r="AB167" s="96"/>
      <c r="AC167" s="96"/>
      <c r="AD167" s="96"/>
      <c r="AE167" s="99"/>
      <c r="AF167" s="100"/>
      <c r="AG167" s="100"/>
      <c r="AH167" s="100"/>
      <c r="AI167" s="101"/>
      <c r="AJ167" s="102">
        <f t="shared" si="8"/>
        <v>0</v>
      </c>
      <c r="AK167" s="96"/>
      <c r="AL167" s="96"/>
      <c r="AM167" s="93"/>
      <c r="AN167" s="97"/>
    </row>
    <row r="168" spans="2:40" ht="12.75" x14ac:dyDescent="0.2">
      <c r="B168" s="92">
        <v>45820</v>
      </c>
      <c r="C168" s="93"/>
      <c r="D168" s="93"/>
      <c r="E168" s="93"/>
      <c r="F168" s="94"/>
      <c r="G168" s="93"/>
      <c r="H168" s="93"/>
      <c r="I168" s="93"/>
      <c r="J168" s="94"/>
      <c r="K168" s="95">
        <f t="shared" si="7"/>
        <v>0</v>
      </c>
      <c r="L168" s="96"/>
      <c r="M168" s="96"/>
      <c r="N168" s="93"/>
      <c r="O168" s="97"/>
      <c r="P168" s="93"/>
      <c r="Q168" s="93"/>
      <c r="R168" s="93"/>
      <c r="S168" s="98"/>
      <c r="T168" s="93"/>
      <c r="U168" s="93"/>
      <c r="V168" s="93"/>
      <c r="W168" s="94"/>
      <c r="X168" s="93"/>
      <c r="Y168" s="93"/>
      <c r="Z168" s="93"/>
      <c r="AA168" s="94"/>
      <c r="AB168" s="96"/>
      <c r="AC168" s="96"/>
      <c r="AD168" s="96"/>
      <c r="AE168" s="99"/>
      <c r="AF168" s="100"/>
      <c r="AG168" s="100"/>
      <c r="AH168" s="100"/>
      <c r="AI168" s="101"/>
      <c r="AJ168" s="102">
        <f t="shared" si="8"/>
        <v>0</v>
      </c>
      <c r="AK168" s="96"/>
      <c r="AL168" s="96"/>
      <c r="AM168" s="93"/>
      <c r="AN168" s="97"/>
    </row>
    <row r="169" spans="2:40" ht="12.75" x14ac:dyDescent="0.2">
      <c r="B169" s="92">
        <v>45821</v>
      </c>
      <c r="C169" s="93"/>
      <c r="D169" s="93"/>
      <c r="E169" s="93"/>
      <c r="F169" s="94"/>
      <c r="G169" s="93"/>
      <c r="H169" s="93"/>
      <c r="I169" s="93"/>
      <c r="J169" s="94"/>
      <c r="K169" s="95">
        <f t="shared" si="7"/>
        <v>0</v>
      </c>
      <c r="L169" s="96"/>
      <c r="M169" s="96"/>
      <c r="N169" s="93"/>
      <c r="O169" s="97"/>
      <c r="P169" s="93"/>
      <c r="Q169" s="93"/>
      <c r="R169" s="93"/>
      <c r="S169" s="98"/>
      <c r="T169" s="93"/>
      <c r="U169" s="93"/>
      <c r="V169" s="93"/>
      <c r="W169" s="94"/>
      <c r="X169" s="93"/>
      <c r="Y169" s="93"/>
      <c r="Z169" s="93"/>
      <c r="AA169" s="94"/>
      <c r="AB169" s="96"/>
      <c r="AC169" s="96"/>
      <c r="AD169" s="96"/>
      <c r="AE169" s="99"/>
      <c r="AF169" s="100"/>
      <c r="AG169" s="100"/>
      <c r="AH169" s="100"/>
      <c r="AI169" s="101"/>
      <c r="AJ169" s="102">
        <f t="shared" si="8"/>
        <v>0</v>
      </c>
      <c r="AK169" s="96"/>
      <c r="AL169" s="96"/>
      <c r="AM169" s="93"/>
      <c r="AN169" s="97"/>
    </row>
    <row r="170" spans="2:40" ht="12.75" x14ac:dyDescent="0.2">
      <c r="B170" s="92">
        <v>45822</v>
      </c>
      <c r="C170" s="93"/>
      <c r="D170" s="93"/>
      <c r="E170" s="93"/>
      <c r="F170" s="94"/>
      <c r="G170" s="93"/>
      <c r="H170" s="93"/>
      <c r="I170" s="93"/>
      <c r="J170" s="94"/>
      <c r="K170" s="95">
        <f t="shared" si="7"/>
        <v>0</v>
      </c>
      <c r="L170" s="96"/>
      <c r="M170" s="96"/>
      <c r="N170" s="93"/>
      <c r="O170" s="97"/>
      <c r="P170" s="93"/>
      <c r="Q170" s="93"/>
      <c r="R170" s="93"/>
      <c r="S170" s="98"/>
      <c r="T170" s="93"/>
      <c r="U170" s="93"/>
      <c r="V170" s="93"/>
      <c r="W170" s="94"/>
      <c r="X170" s="93"/>
      <c r="Y170" s="93"/>
      <c r="Z170" s="93"/>
      <c r="AA170" s="94"/>
      <c r="AB170" s="96"/>
      <c r="AC170" s="96"/>
      <c r="AD170" s="96"/>
      <c r="AE170" s="99"/>
      <c r="AF170" s="100"/>
      <c r="AG170" s="100"/>
      <c r="AH170" s="100"/>
      <c r="AI170" s="101"/>
      <c r="AJ170" s="102">
        <f t="shared" si="8"/>
        <v>0</v>
      </c>
      <c r="AK170" s="96"/>
      <c r="AL170" s="96"/>
      <c r="AM170" s="93"/>
      <c r="AN170" s="97"/>
    </row>
    <row r="171" spans="2:40" ht="12.75" x14ac:dyDescent="0.2">
      <c r="B171" s="92">
        <v>45823</v>
      </c>
      <c r="C171" s="93"/>
      <c r="D171" s="93"/>
      <c r="E171" s="93"/>
      <c r="F171" s="94"/>
      <c r="G171" s="93"/>
      <c r="H171" s="93"/>
      <c r="I171" s="93"/>
      <c r="J171" s="94"/>
      <c r="K171" s="95">
        <f t="shared" si="7"/>
        <v>0</v>
      </c>
      <c r="L171" s="96"/>
      <c r="M171" s="96"/>
      <c r="N171" s="93"/>
      <c r="O171" s="97"/>
      <c r="P171" s="93"/>
      <c r="Q171" s="93"/>
      <c r="R171" s="93"/>
      <c r="S171" s="98"/>
      <c r="T171" s="93"/>
      <c r="U171" s="93"/>
      <c r="V171" s="93"/>
      <c r="W171" s="94"/>
      <c r="X171" s="93"/>
      <c r="Y171" s="93"/>
      <c r="Z171" s="93"/>
      <c r="AA171" s="94"/>
      <c r="AB171" s="96"/>
      <c r="AC171" s="96"/>
      <c r="AD171" s="96"/>
      <c r="AE171" s="99"/>
      <c r="AF171" s="100"/>
      <c r="AG171" s="100"/>
      <c r="AH171" s="100"/>
      <c r="AI171" s="101"/>
      <c r="AJ171" s="102">
        <f t="shared" si="8"/>
        <v>0</v>
      </c>
      <c r="AK171" s="96"/>
      <c r="AL171" s="96"/>
      <c r="AM171" s="93"/>
      <c r="AN171" s="97"/>
    </row>
    <row r="172" spans="2:40" ht="12.75" x14ac:dyDescent="0.2">
      <c r="B172" s="92">
        <v>45824</v>
      </c>
      <c r="C172" s="93"/>
      <c r="D172" s="93"/>
      <c r="E172" s="93"/>
      <c r="F172" s="94"/>
      <c r="G172" s="93"/>
      <c r="H172" s="93"/>
      <c r="I172" s="93"/>
      <c r="J172" s="94"/>
      <c r="K172" s="95">
        <f t="shared" si="7"/>
        <v>0</v>
      </c>
      <c r="L172" s="96"/>
      <c r="M172" s="96"/>
      <c r="N172" s="93"/>
      <c r="O172" s="97"/>
      <c r="P172" s="93"/>
      <c r="Q172" s="93"/>
      <c r="R172" s="93"/>
      <c r="S172" s="98"/>
      <c r="T172" s="93"/>
      <c r="U172" s="93"/>
      <c r="V172" s="93"/>
      <c r="W172" s="94"/>
      <c r="X172" s="93"/>
      <c r="Y172" s="93"/>
      <c r="Z172" s="93"/>
      <c r="AA172" s="94"/>
      <c r="AB172" s="96"/>
      <c r="AC172" s="96"/>
      <c r="AD172" s="96"/>
      <c r="AE172" s="99"/>
      <c r="AF172" s="100"/>
      <c r="AG172" s="100"/>
      <c r="AH172" s="100"/>
      <c r="AI172" s="101"/>
      <c r="AJ172" s="102">
        <f t="shared" si="8"/>
        <v>0</v>
      </c>
      <c r="AK172" s="96"/>
      <c r="AL172" s="96"/>
      <c r="AM172" s="93"/>
      <c r="AN172" s="97"/>
    </row>
    <row r="173" spans="2:40" ht="12.75" x14ac:dyDescent="0.2">
      <c r="B173" s="92">
        <v>45825</v>
      </c>
      <c r="C173" s="93"/>
      <c r="D173" s="93"/>
      <c r="E173" s="93"/>
      <c r="F173" s="94"/>
      <c r="G173" s="93"/>
      <c r="H173" s="93"/>
      <c r="I173" s="93"/>
      <c r="J173" s="94"/>
      <c r="K173" s="95">
        <f t="shared" si="7"/>
        <v>0</v>
      </c>
      <c r="L173" s="96"/>
      <c r="M173" s="96"/>
      <c r="N173" s="93"/>
      <c r="O173" s="97"/>
      <c r="P173" s="93"/>
      <c r="Q173" s="93"/>
      <c r="R173" s="93"/>
      <c r="S173" s="98"/>
      <c r="T173" s="93"/>
      <c r="U173" s="93"/>
      <c r="V173" s="93"/>
      <c r="W173" s="94"/>
      <c r="X173" s="93"/>
      <c r="Y173" s="93"/>
      <c r="Z173" s="93"/>
      <c r="AA173" s="94"/>
      <c r="AB173" s="96"/>
      <c r="AC173" s="96"/>
      <c r="AD173" s="96"/>
      <c r="AE173" s="99"/>
      <c r="AF173" s="100"/>
      <c r="AG173" s="100"/>
      <c r="AH173" s="100"/>
      <c r="AI173" s="101"/>
      <c r="AJ173" s="102">
        <f t="shared" si="8"/>
        <v>0</v>
      </c>
      <c r="AK173" s="96"/>
      <c r="AL173" s="96"/>
      <c r="AM173" s="93"/>
      <c r="AN173" s="97"/>
    </row>
    <row r="174" spans="2:40" ht="12.75" x14ac:dyDescent="0.2">
      <c r="B174" s="92">
        <v>45826</v>
      </c>
      <c r="C174" s="93"/>
      <c r="D174" s="93"/>
      <c r="E174" s="93"/>
      <c r="F174" s="94"/>
      <c r="G174" s="93"/>
      <c r="H174" s="93"/>
      <c r="I174" s="93"/>
      <c r="J174" s="94"/>
      <c r="K174" s="95">
        <f t="shared" si="7"/>
        <v>0</v>
      </c>
      <c r="L174" s="96"/>
      <c r="M174" s="96"/>
      <c r="N174" s="93"/>
      <c r="O174" s="97"/>
      <c r="P174" s="93"/>
      <c r="Q174" s="93"/>
      <c r="R174" s="93"/>
      <c r="S174" s="98"/>
      <c r="T174" s="93"/>
      <c r="U174" s="93"/>
      <c r="V174" s="93"/>
      <c r="W174" s="94"/>
      <c r="X174" s="93"/>
      <c r="Y174" s="93"/>
      <c r="Z174" s="93"/>
      <c r="AA174" s="94"/>
      <c r="AB174" s="96"/>
      <c r="AC174" s="96"/>
      <c r="AD174" s="96"/>
      <c r="AE174" s="99"/>
      <c r="AF174" s="100"/>
      <c r="AG174" s="100"/>
      <c r="AH174" s="100"/>
      <c r="AI174" s="101"/>
      <c r="AJ174" s="102">
        <f t="shared" si="8"/>
        <v>0</v>
      </c>
      <c r="AK174" s="96"/>
      <c r="AL174" s="96"/>
      <c r="AM174" s="93"/>
      <c r="AN174" s="97"/>
    </row>
    <row r="175" spans="2:40" ht="12.75" x14ac:dyDescent="0.2">
      <c r="B175" s="92">
        <v>45827</v>
      </c>
      <c r="C175" s="93"/>
      <c r="D175" s="93"/>
      <c r="E175" s="93"/>
      <c r="F175" s="94"/>
      <c r="G175" s="93"/>
      <c r="H175" s="93"/>
      <c r="I175" s="93"/>
      <c r="J175" s="94"/>
      <c r="K175" s="95">
        <f t="shared" si="7"/>
        <v>0</v>
      </c>
      <c r="L175" s="96"/>
      <c r="M175" s="96"/>
      <c r="N175" s="93"/>
      <c r="O175" s="97"/>
      <c r="P175" s="93"/>
      <c r="Q175" s="93"/>
      <c r="R175" s="93"/>
      <c r="S175" s="98"/>
      <c r="T175" s="93"/>
      <c r="U175" s="93"/>
      <c r="V175" s="93"/>
      <c r="W175" s="94"/>
      <c r="X175" s="93"/>
      <c r="Y175" s="93"/>
      <c r="Z175" s="93"/>
      <c r="AA175" s="94"/>
      <c r="AB175" s="96"/>
      <c r="AC175" s="96"/>
      <c r="AD175" s="96"/>
      <c r="AE175" s="99"/>
      <c r="AF175" s="100"/>
      <c r="AG175" s="100"/>
      <c r="AH175" s="100"/>
      <c r="AI175" s="101"/>
      <c r="AJ175" s="102">
        <f t="shared" si="8"/>
        <v>0</v>
      </c>
      <c r="AK175" s="96"/>
      <c r="AL175" s="96"/>
      <c r="AM175" s="93"/>
      <c r="AN175" s="97"/>
    </row>
    <row r="176" spans="2:40" ht="12.75" x14ac:dyDescent="0.2">
      <c r="B176" s="92">
        <v>45828</v>
      </c>
      <c r="C176" s="93"/>
      <c r="D176" s="93"/>
      <c r="E176" s="93"/>
      <c r="F176" s="94"/>
      <c r="G176" s="93"/>
      <c r="H176" s="93"/>
      <c r="I176" s="93"/>
      <c r="J176" s="94"/>
      <c r="K176" s="95">
        <f t="shared" si="7"/>
        <v>0</v>
      </c>
      <c r="L176" s="96"/>
      <c r="M176" s="96"/>
      <c r="N176" s="93"/>
      <c r="O176" s="97"/>
      <c r="P176" s="93"/>
      <c r="Q176" s="93"/>
      <c r="R176" s="93"/>
      <c r="S176" s="98"/>
      <c r="T176" s="93"/>
      <c r="U176" s="93"/>
      <c r="V176" s="93"/>
      <c r="W176" s="94"/>
      <c r="X176" s="93"/>
      <c r="Y176" s="93"/>
      <c r="Z176" s="93"/>
      <c r="AA176" s="94"/>
      <c r="AB176" s="96"/>
      <c r="AC176" s="96"/>
      <c r="AD176" s="96"/>
      <c r="AE176" s="99"/>
      <c r="AF176" s="100"/>
      <c r="AG176" s="100"/>
      <c r="AH176" s="100"/>
      <c r="AI176" s="101"/>
      <c r="AJ176" s="102">
        <f t="shared" si="8"/>
        <v>0</v>
      </c>
      <c r="AK176" s="96"/>
      <c r="AL176" s="96"/>
      <c r="AM176" s="93"/>
      <c r="AN176" s="97"/>
    </row>
    <row r="177" spans="2:40" ht="12.75" x14ac:dyDescent="0.2">
      <c r="B177" s="92">
        <v>45829</v>
      </c>
      <c r="C177" s="93"/>
      <c r="D177" s="93"/>
      <c r="E177" s="93"/>
      <c r="F177" s="94"/>
      <c r="G177" s="93"/>
      <c r="H177" s="93"/>
      <c r="I177" s="93"/>
      <c r="J177" s="94"/>
      <c r="K177" s="95">
        <f t="shared" si="7"/>
        <v>0</v>
      </c>
      <c r="L177" s="96"/>
      <c r="M177" s="96"/>
      <c r="N177" s="93"/>
      <c r="O177" s="97"/>
      <c r="P177" s="93"/>
      <c r="Q177" s="93"/>
      <c r="R177" s="93"/>
      <c r="S177" s="98"/>
      <c r="T177" s="93"/>
      <c r="U177" s="93"/>
      <c r="V177" s="93"/>
      <c r="W177" s="94"/>
      <c r="X177" s="93"/>
      <c r="Y177" s="93"/>
      <c r="Z177" s="93"/>
      <c r="AA177" s="94"/>
      <c r="AB177" s="96"/>
      <c r="AC177" s="96"/>
      <c r="AD177" s="96"/>
      <c r="AE177" s="99"/>
      <c r="AF177" s="100"/>
      <c r="AG177" s="100"/>
      <c r="AH177" s="100"/>
      <c r="AI177" s="101"/>
      <c r="AJ177" s="102">
        <f t="shared" si="8"/>
        <v>0</v>
      </c>
      <c r="AK177" s="96"/>
      <c r="AL177" s="96"/>
      <c r="AM177" s="93"/>
      <c r="AN177" s="97"/>
    </row>
    <row r="178" spans="2:40" ht="12.75" x14ac:dyDescent="0.2">
      <c r="B178" s="92">
        <v>45830</v>
      </c>
      <c r="C178" s="93"/>
      <c r="D178" s="93"/>
      <c r="E178" s="93"/>
      <c r="F178" s="94"/>
      <c r="G178" s="93"/>
      <c r="H178" s="93"/>
      <c r="I178" s="93"/>
      <c r="J178" s="94"/>
      <c r="K178" s="95">
        <f t="shared" si="7"/>
        <v>0</v>
      </c>
      <c r="L178" s="96"/>
      <c r="M178" s="96"/>
      <c r="N178" s="93"/>
      <c r="O178" s="97"/>
      <c r="P178" s="93"/>
      <c r="Q178" s="93"/>
      <c r="R178" s="93"/>
      <c r="S178" s="98"/>
      <c r="T178" s="93"/>
      <c r="U178" s="93"/>
      <c r="V178" s="93"/>
      <c r="W178" s="94"/>
      <c r="X178" s="93"/>
      <c r="Y178" s="93"/>
      <c r="Z178" s="93"/>
      <c r="AA178" s="94"/>
      <c r="AB178" s="96"/>
      <c r="AC178" s="96"/>
      <c r="AD178" s="96"/>
      <c r="AE178" s="99"/>
      <c r="AF178" s="100"/>
      <c r="AG178" s="100"/>
      <c r="AH178" s="100"/>
      <c r="AI178" s="101"/>
      <c r="AJ178" s="102">
        <f t="shared" si="8"/>
        <v>0</v>
      </c>
      <c r="AK178" s="96"/>
      <c r="AL178" s="96"/>
      <c r="AM178" s="93"/>
      <c r="AN178" s="97"/>
    </row>
    <row r="179" spans="2:40" ht="12.75" x14ac:dyDescent="0.2">
      <c r="B179" s="92">
        <v>45831</v>
      </c>
      <c r="C179" s="93"/>
      <c r="D179" s="93"/>
      <c r="E179" s="93"/>
      <c r="F179" s="94"/>
      <c r="G179" s="93"/>
      <c r="H179" s="93"/>
      <c r="I179" s="93"/>
      <c r="J179" s="94"/>
      <c r="K179" s="95">
        <f t="shared" si="7"/>
        <v>0</v>
      </c>
      <c r="L179" s="96"/>
      <c r="M179" s="96"/>
      <c r="N179" s="93"/>
      <c r="O179" s="97"/>
      <c r="P179" s="93"/>
      <c r="Q179" s="93"/>
      <c r="R179" s="93"/>
      <c r="S179" s="98"/>
      <c r="T179" s="93"/>
      <c r="U179" s="93"/>
      <c r="V179" s="93"/>
      <c r="W179" s="94"/>
      <c r="X179" s="93"/>
      <c r="Y179" s="93"/>
      <c r="Z179" s="93"/>
      <c r="AA179" s="94"/>
      <c r="AB179" s="96"/>
      <c r="AC179" s="96"/>
      <c r="AD179" s="96"/>
      <c r="AE179" s="99"/>
      <c r="AF179" s="100"/>
      <c r="AG179" s="100"/>
      <c r="AH179" s="100"/>
      <c r="AI179" s="101"/>
      <c r="AJ179" s="102">
        <f t="shared" si="8"/>
        <v>0</v>
      </c>
      <c r="AK179" s="96"/>
      <c r="AL179" s="96"/>
      <c r="AM179" s="93"/>
      <c r="AN179" s="97"/>
    </row>
    <row r="180" spans="2:40" ht="12.75" x14ac:dyDescent="0.2">
      <c r="B180" s="92">
        <v>45832</v>
      </c>
      <c r="C180" s="93"/>
      <c r="D180" s="93"/>
      <c r="E180" s="93"/>
      <c r="F180" s="94"/>
      <c r="G180" s="93"/>
      <c r="H180" s="93"/>
      <c r="I180" s="93"/>
      <c r="J180" s="94"/>
      <c r="K180" s="95">
        <f t="shared" si="7"/>
        <v>0</v>
      </c>
      <c r="L180" s="96"/>
      <c r="M180" s="96"/>
      <c r="N180" s="93"/>
      <c r="O180" s="97"/>
      <c r="P180" s="93"/>
      <c r="Q180" s="93"/>
      <c r="R180" s="93"/>
      <c r="S180" s="98"/>
      <c r="T180" s="93"/>
      <c r="U180" s="93"/>
      <c r="V180" s="93"/>
      <c r="W180" s="94"/>
      <c r="X180" s="93"/>
      <c r="Y180" s="93"/>
      <c r="Z180" s="93"/>
      <c r="AA180" s="94"/>
      <c r="AB180" s="96"/>
      <c r="AC180" s="96"/>
      <c r="AD180" s="96"/>
      <c r="AE180" s="99"/>
      <c r="AF180" s="100"/>
      <c r="AG180" s="100"/>
      <c r="AH180" s="100"/>
      <c r="AI180" s="101"/>
      <c r="AJ180" s="102">
        <f t="shared" si="8"/>
        <v>0</v>
      </c>
      <c r="AK180" s="96"/>
      <c r="AL180" s="96"/>
      <c r="AM180" s="93"/>
      <c r="AN180" s="97"/>
    </row>
    <row r="181" spans="2:40" ht="12.75" x14ac:dyDescent="0.2">
      <c r="B181" s="92">
        <v>45833</v>
      </c>
      <c r="C181" s="93"/>
      <c r="D181" s="93"/>
      <c r="E181" s="93"/>
      <c r="F181" s="94"/>
      <c r="G181" s="93"/>
      <c r="H181" s="93"/>
      <c r="I181" s="93"/>
      <c r="J181" s="94"/>
      <c r="K181" s="95">
        <f t="shared" si="7"/>
        <v>0</v>
      </c>
      <c r="L181" s="96"/>
      <c r="M181" s="96"/>
      <c r="N181" s="93"/>
      <c r="O181" s="97"/>
      <c r="P181" s="93"/>
      <c r="Q181" s="93"/>
      <c r="R181" s="93"/>
      <c r="S181" s="98"/>
      <c r="T181" s="93"/>
      <c r="U181" s="93"/>
      <c r="V181" s="93"/>
      <c r="W181" s="94"/>
      <c r="X181" s="93"/>
      <c r="Y181" s="93"/>
      <c r="Z181" s="93"/>
      <c r="AA181" s="94"/>
      <c r="AB181" s="96"/>
      <c r="AC181" s="96"/>
      <c r="AD181" s="96"/>
      <c r="AE181" s="99"/>
      <c r="AF181" s="100"/>
      <c r="AG181" s="100"/>
      <c r="AH181" s="100"/>
      <c r="AI181" s="101"/>
      <c r="AJ181" s="102">
        <f t="shared" si="8"/>
        <v>0</v>
      </c>
      <c r="AK181" s="96"/>
      <c r="AL181" s="96"/>
      <c r="AM181" s="93"/>
      <c r="AN181" s="97"/>
    </row>
    <row r="182" spans="2:40" ht="12.75" x14ac:dyDescent="0.2">
      <c r="B182" s="92">
        <v>45834</v>
      </c>
      <c r="C182" s="93"/>
      <c r="D182" s="93"/>
      <c r="E182" s="93"/>
      <c r="F182" s="94"/>
      <c r="G182" s="93"/>
      <c r="H182" s="93"/>
      <c r="I182" s="93"/>
      <c r="J182" s="94"/>
      <c r="K182" s="95">
        <f t="shared" si="7"/>
        <v>0</v>
      </c>
      <c r="L182" s="96"/>
      <c r="M182" s="96"/>
      <c r="N182" s="93"/>
      <c r="O182" s="97"/>
      <c r="P182" s="93"/>
      <c r="Q182" s="93"/>
      <c r="R182" s="93"/>
      <c r="S182" s="98"/>
      <c r="T182" s="93"/>
      <c r="U182" s="93"/>
      <c r="V182" s="93"/>
      <c r="W182" s="94"/>
      <c r="X182" s="93"/>
      <c r="Y182" s="93"/>
      <c r="Z182" s="93"/>
      <c r="AA182" s="94"/>
      <c r="AB182" s="96"/>
      <c r="AC182" s="96"/>
      <c r="AD182" s="96"/>
      <c r="AE182" s="99"/>
      <c r="AF182" s="100"/>
      <c r="AG182" s="100"/>
      <c r="AH182" s="100"/>
      <c r="AI182" s="101"/>
      <c r="AJ182" s="102">
        <f t="shared" si="8"/>
        <v>0</v>
      </c>
      <c r="AK182" s="96"/>
      <c r="AL182" s="96"/>
      <c r="AM182" s="93"/>
      <c r="AN182" s="97"/>
    </row>
    <row r="183" spans="2:40" ht="12.75" x14ac:dyDescent="0.2">
      <c r="B183" s="92">
        <v>45835</v>
      </c>
      <c r="C183" s="93"/>
      <c r="D183" s="93"/>
      <c r="E183" s="93"/>
      <c r="F183" s="94"/>
      <c r="G183" s="93"/>
      <c r="H183" s="93"/>
      <c r="I183" s="93"/>
      <c r="J183" s="94"/>
      <c r="K183" s="95">
        <f t="shared" si="7"/>
        <v>0</v>
      </c>
      <c r="L183" s="96"/>
      <c r="M183" s="96"/>
      <c r="N183" s="93"/>
      <c r="O183" s="97"/>
      <c r="P183" s="93"/>
      <c r="Q183" s="93"/>
      <c r="R183" s="93"/>
      <c r="S183" s="98"/>
      <c r="T183" s="93"/>
      <c r="U183" s="93"/>
      <c r="V183" s="93"/>
      <c r="W183" s="94"/>
      <c r="X183" s="93"/>
      <c r="Y183" s="93"/>
      <c r="Z183" s="93"/>
      <c r="AA183" s="94"/>
      <c r="AB183" s="96"/>
      <c r="AC183" s="96"/>
      <c r="AD183" s="96"/>
      <c r="AE183" s="99"/>
      <c r="AF183" s="100"/>
      <c r="AG183" s="100"/>
      <c r="AH183" s="100"/>
      <c r="AI183" s="101"/>
      <c r="AJ183" s="102">
        <f t="shared" si="8"/>
        <v>0</v>
      </c>
      <c r="AK183" s="96"/>
      <c r="AL183" s="96"/>
      <c r="AM183" s="93"/>
      <c r="AN183" s="97"/>
    </row>
    <row r="184" spans="2:40" ht="12.75" x14ac:dyDescent="0.2">
      <c r="B184" s="92">
        <v>45836</v>
      </c>
      <c r="C184" s="93"/>
      <c r="D184" s="93"/>
      <c r="E184" s="93"/>
      <c r="F184" s="94"/>
      <c r="G184" s="93"/>
      <c r="H184" s="93"/>
      <c r="I184" s="93"/>
      <c r="J184" s="94"/>
      <c r="K184" s="95">
        <f t="shared" si="7"/>
        <v>0</v>
      </c>
      <c r="L184" s="96"/>
      <c r="M184" s="96"/>
      <c r="N184" s="93"/>
      <c r="O184" s="97"/>
      <c r="P184" s="93"/>
      <c r="Q184" s="93"/>
      <c r="R184" s="93"/>
      <c r="S184" s="98"/>
      <c r="T184" s="93"/>
      <c r="U184" s="93"/>
      <c r="V184" s="93"/>
      <c r="W184" s="94"/>
      <c r="X184" s="93"/>
      <c r="Y184" s="93"/>
      <c r="Z184" s="93"/>
      <c r="AA184" s="94"/>
      <c r="AB184" s="96"/>
      <c r="AC184" s="96"/>
      <c r="AD184" s="96"/>
      <c r="AE184" s="99"/>
      <c r="AF184" s="100"/>
      <c r="AG184" s="100"/>
      <c r="AH184" s="100"/>
      <c r="AI184" s="101"/>
      <c r="AJ184" s="102">
        <f t="shared" si="8"/>
        <v>0</v>
      </c>
      <c r="AK184" s="96"/>
      <c r="AL184" s="96"/>
      <c r="AM184" s="93"/>
      <c r="AN184" s="97"/>
    </row>
    <row r="185" spans="2:40" ht="12.75" x14ac:dyDescent="0.2">
      <c r="B185" s="92">
        <v>45837</v>
      </c>
      <c r="C185" s="93"/>
      <c r="D185" s="93"/>
      <c r="E185" s="93"/>
      <c r="F185" s="94"/>
      <c r="G185" s="93"/>
      <c r="H185" s="93"/>
      <c r="I185" s="93"/>
      <c r="J185" s="94"/>
      <c r="K185" s="95">
        <f t="shared" si="7"/>
        <v>0</v>
      </c>
      <c r="L185" s="96"/>
      <c r="M185" s="96"/>
      <c r="N185" s="93"/>
      <c r="O185" s="97"/>
      <c r="P185" s="93"/>
      <c r="Q185" s="93"/>
      <c r="R185" s="93"/>
      <c r="S185" s="98"/>
      <c r="T185" s="93"/>
      <c r="U185" s="93"/>
      <c r="V185" s="93"/>
      <c r="W185" s="94"/>
      <c r="X185" s="93"/>
      <c r="Y185" s="93"/>
      <c r="Z185" s="93"/>
      <c r="AA185" s="94"/>
      <c r="AB185" s="96"/>
      <c r="AC185" s="96"/>
      <c r="AD185" s="96"/>
      <c r="AE185" s="99"/>
      <c r="AF185" s="100"/>
      <c r="AG185" s="100"/>
      <c r="AH185" s="100"/>
      <c r="AI185" s="101"/>
      <c r="AJ185" s="102">
        <f t="shared" si="8"/>
        <v>0</v>
      </c>
      <c r="AK185" s="96"/>
      <c r="AL185" s="96"/>
      <c r="AM185" s="93"/>
      <c r="AN185" s="97"/>
    </row>
    <row r="186" spans="2:40" ht="12.75" x14ac:dyDescent="0.2">
      <c r="B186" s="92">
        <v>45838</v>
      </c>
      <c r="C186" s="93"/>
      <c r="D186" s="93"/>
      <c r="E186" s="93"/>
      <c r="F186" s="94"/>
      <c r="G186" s="93"/>
      <c r="H186" s="93"/>
      <c r="I186" s="93"/>
      <c r="J186" s="94"/>
      <c r="K186" s="95">
        <f t="shared" si="7"/>
        <v>0</v>
      </c>
      <c r="L186" s="96"/>
      <c r="M186" s="96"/>
      <c r="N186" s="93"/>
      <c r="O186" s="97"/>
      <c r="P186" s="93"/>
      <c r="Q186" s="93"/>
      <c r="R186" s="93"/>
      <c r="S186" s="98"/>
      <c r="T186" s="93"/>
      <c r="U186" s="93"/>
      <c r="V186" s="93"/>
      <c r="W186" s="94"/>
      <c r="X186" s="93"/>
      <c r="Y186" s="93"/>
      <c r="Z186" s="93"/>
      <c r="AA186" s="94"/>
      <c r="AB186" s="96"/>
      <c r="AC186" s="96"/>
      <c r="AD186" s="96"/>
      <c r="AE186" s="99"/>
      <c r="AF186" s="100"/>
      <c r="AG186" s="100"/>
      <c r="AH186" s="100"/>
      <c r="AI186" s="101"/>
      <c r="AJ186" s="102">
        <f t="shared" si="8"/>
        <v>0</v>
      </c>
      <c r="AK186" s="96"/>
      <c r="AL186" s="96"/>
      <c r="AM186" s="93"/>
      <c r="AN186" s="97"/>
    </row>
    <row r="187" spans="2:40" ht="12.75" x14ac:dyDescent="0.2">
      <c r="B187" s="92">
        <v>45839</v>
      </c>
      <c r="C187" s="93"/>
      <c r="D187" s="93"/>
      <c r="E187" s="93"/>
      <c r="F187" s="94"/>
      <c r="G187" s="93"/>
      <c r="H187" s="93"/>
      <c r="I187" s="93"/>
      <c r="J187" s="94"/>
      <c r="K187" s="95">
        <f t="shared" si="7"/>
        <v>0</v>
      </c>
      <c r="L187" s="96"/>
      <c r="M187" s="96"/>
      <c r="N187" s="93"/>
      <c r="O187" s="97"/>
      <c r="P187" s="93"/>
      <c r="Q187" s="93"/>
      <c r="R187" s="93"/>
      <c r="S187" s="98"/>
      <c r="T187" s="93"/>
      <c r="U187" s="93"/>
      <c r="V187" s="93"/>
      <c r="W187" s="94"/>
      <c r="X187" s="93"/>
      <c r="Y187" s="93"/>
      <c r="Z187" s="93"/>
      <c r="AA187" s="94"/>
      <c r="AB187" s="96"/>
      <c r="AC187" s="96"/>
      <c r="AD187" s="96"/>
      <c r="AE187" s="99"/>
      <c r="AF187" s="100"/>
      <c r="AG187" s="100"/>
      <c r="AH187" s="100"/>
      <c r="AI187" s="101"/>
      <c r="AJ187" s="102">
        <f t="shared" si="8"/>
        <v>0</v>
      </c>
      <c r="AK187" s="96"/>
      <c r="AL187" s="96"/>
      <c r="AM187" s="93"/>
      <c r="AN187" s="97"/>
    </row>
    <row r="188" spans="2:40" ht="12.75" x14ac:dyDescent="0.2">
      <c r="B188" s="92">
        <v>45840</v>
      </c>
      <c r="C188" s="93"/>
      <c r="D188" s="93"/>
      <c r="E188" s="93"/>
      <c r="F188" s="94"/>
      <c r="G188" s="93"/>
      <c r="H188" s="93"/>
      <c r="I188" s="93"/>
      <c r="J188" s="94"/>
      <c r="K188" s="95">
        <f t="shared" si="7"/>
        <v>0</v>
      </c>
      <c r="L188" s="96"/>
      <c r="M188" s="96"/>
      <c r="N188" s="93"/>
      <c r="O188" s="97"/>
      <c r="P188" s="93"/>
      <c r="Q188" s="93"/>
      <c r="R188" s="93"/>
      <c r="S188" s="98"/>
      <c r="T188" s="93"/>
      <c r="U188" s="93"/>
      <c r="V188" s="93"/>
      <c r="W188" s="94"/>
      <c r="X188" s="93"/>
      <c r="Y188" s="93"/>
      <c r="Z188" s="93"/>
      <c r="AA188" s="94"/>
      <c r="AB188" s="96"/>
      <c r="AC188" s="96"/>
      <c r="AD188" s="96"/>
      <c r="AE188" s="99"/>
      <c r="AF188" s="100"/>
      <c r="AG188" s="100"/>
      <c r="AH188" s="100"/>
      <c r="AI188" s="101"/>
      <c r="AJ188" s="102">
        <f t="shared" si="8"/>
        <v>0</v>
      </c>
      <c r="AK188" s="96"/>
      <c r="AL188" s="96"/>
      <c r="AM188" s="93"/>
      <c r="AN188" s="97"/>
    </row>
    <row r="189" spans="2:40" ht="12.75" x14ac:dyDescent="0.2">
      <c r="B189" s="92">
        <v>45841</v>
      </c>
      <c r="C189" s="93"/>
      <c r="D189" s="93"/>
      <c r="E189" s="93"/>
      <c r="F189" s="94"/>
      <c r="G189" s="93"/>
      <c r="H189" s="93"/>
      <c r="I189" s="93"/>
      <c r="J189" s="94"/>
      <c r="K189" s="95">
        <f t="shared" si="7"/>
        <v>0</v>
      </c>
      <c r="L189" s="96"/>
      <c r="M189" s="96"/>
      <c r="N189" s="93"/>
      <c r="O189" s="97"/>
      <c r="P189" s="93"/>
      <c r="Q189" s="93"/>
      <c r="R189" s="93"/>
      <c r="S189" s="98"/>
      <c r="T189" s="93"/>
      <c r="U189" s="93"/>
      <c r="V189" s="93"/>
      <c r="W189" s="94"/>
      <c r="X189" s="93"/>
      <c r="Y189" s="93"/>
      <c r="Z189" s="93"/>
      <c r="AA189" s="94"/>
      <c r="AB189" s="96"/>
      <c r="AC189" s="96"/>
      <c r="AD189" s="96"/>
      <c r="AE189" s="99"/>
      <c r="AF189" s="100"/>
      <c r="AG189" s="100"/>
      <c r="AH189" s="100"/>
      <c r="AI189" s="101"/>
      <c r="AJ189" s="102">
        <f t="shared" si="8"/>
        <v>0</v>
      </c>
      <c r="AK189" s="96"/>
      <c r="AL189" s="96"/>
      <c r="AM189" s="93"/>
      <c r="AN189" s="97"/>
    </row>
    <row r="190" spans="2:40" ht="12.75" x14ac:dyDescent="0.2">
      <c r="B190" s="92">
        <v>45842</v>
      </c>
      <c r="C190" s="93"/>
      <c r="D190" s="93"/>
      <c r="E190" s="93"/>
      <c r="F190" s="94"/>
      <c r="G190" s="93"/>
      <c r="H190" s="93"/>
      <c r="I190" s="93"/>
      <c r="J190" s="94"/>
      <c r="K190" s="95">
        <f t="shared" si="7"/>
        <v>0</v>
      </c>
      <c r="L190" s="96"/>
      <c r="M190" s="96"/>
      <c r="N190" s="93"/>
      <c r="O190" s="97"/>
      <c r="P190" s="93"/>
      <c r="Q190" s="93"/>
      <c r="R190" s="93"/>
      <c r="S190" s="98"/>
      <c r="T190" s="93"/>
      <c r="U190" s="93"/>
      <c r="V190" s="93"/>
      <c r="W190" s="94"/>
      <c r="X190" s="93"/>
      <c r="Y190" s="93"/>
      <c r="Z190" s="93"/>
      <c r="AA190" s="94"/>
      <c r="AB190" s="96"/>
      <c r="AC190" s="96"/>
      <c r="AD190" s="96"/>
      <c r="AE190" s="99"/>
      <c r="AF190" s="100"/>
      <c r="AG190" s="100"/>
      <c r="AH190" s="100"/>
      <c r="AI190" s="101"/>
      <c r="AJ190" s="102">
        <f t="shared" si="8"/>
        <v>0</v>
      </c>
      <c r="AK190" s="96"/>
      <c r="AL190" s="96"/>
      <c r="AM190" s="93"/>
      <c r="AN190" s="97"/>
    </row>
    <row r="191" spans="2:40" ht="12.75" x14ac:dyDescent="0.2">
      <c r="B191" s="92">
        <v>45843</v>
      </c>
      <c r="C191" s="93"/>
      <c r="D191" s="93"/>
      <c r="E191" s="93"/>
      <c r="F191" s="94"/>
      <c r="G191" s="93"/>
      <c r="H191" s="93"/>
      <c r="I191" s="93"/>
      <c r="J191" s="94"/>
      <c r="K191" s="95">
        <f t="shared" si="7"/>
        <v>0</v>
      </c>
      <c r="L191" s="96"/>
      <c r="M191" s="96"/>
      <c r="N191" s="93"/>
      <c r="O191" s="97"/>
      <c r="P191" s="93"/>
      <c r="Q191" s="93"/>
      <c r="R191" s="93"/>
      <c r="S191" s="98"/>
      <c r="T191" s="93"/>
      <c r="U191" s="93"/>
      <c r="V191" s="93"/>
      <c r="W191" s="94"/>
      <c r="X191" s="93"/>
      <c r="Y191" s="93"/>
      <c r="Z191" s="93"/>
      <c r="AA191" s="94"/>
      <c r="AB191" s="96"/>
      <c r="AC191" s="96"/>
      <c r="AD191" s="96"/>
      <c r="AE191" s="99"/>
      <c r="AF191" s="100"/>
      <c r="AG191" s="100"/>
      <c r="AH191" s="100"/>
      <c r="AI191" s="101"/>
      <c r="AJ191" s="102">
        <f t="shared" si="8"/>
        <v>0</v>
      </c>
      <c r="AK191" s="96"/>
      <c r="AL191" s="96"/>
      <c r="AM191" s="93"/>
      <c r="AN191" s="97"/>
    </row>
    <row r="192" spans="2:40" ht="12.75" x14ac:dyDescent="0.2">
      <c r="B192" s="92">
        <v>45844</v>
      </c>
      <c r="C192" s="93"/>
      <c r="D192" s="93"/>
      <c r="E192" s="93"/>
      <c r="F192" s="94"/>
      <c r="G192" s="93"/>
      <c r="H192" s="93"/>
      <c r="I192" s="93"/>
      <c r="J192" s="94"/>
      <c r="K192" s="95">
        <f t="shared" si="7"/>
        <v>0</v>
      </c>
      <c r="L192" s="96"/>
      <c r="M192" s="96"/>
      <c r="N192" s="93"/>
      <c r="O192" s="97"/>
      <c r="P192" s="93"/>
      <c r="Q192" s="93"/>
      <c r="R192" s="93"/>
      <c r="S192" s="98"/>
      <c r="T192" s="93"/>
      <c r="U192" s="93"/>
      <c r="V192" s="93"/>
      <c r="W192" s="94"/>
      <c r="X192" s="93"/>
      <c r="Y192" s="93"/>
      <c r="Z192" s="93"/>
      <c r="AA192" s="94"/>
      <c r="AB192" s="96"/>
      <c r="AC192" s="96"/>
      <c r="AD192" s="96"/>
      <c r="AE192" s="99"/>
      <c r="AF192" s="100"/>
      <c r="AG192" s="100"/>
      <c r="AH192" s="100"/>
      <c r="AI192" s="101"/>
      <c r="AJ192" s="102">
        <f t="shared" si="8"/>
        <v>0</v>
      </c>
      <c r="AK192" s="96"/>
      <c r="AL192" s="96"/>
      <c r="AM192" s="93"/>
      <c r="AN192" s="97"/>
    </row>
    <row r="193" spans="2:40" ht="12.75" x14ac:dyDescent="0.2">
      <c r="B193" s="92">
        <v>45845</v>
      </c>
      <c r="C193" s="93"/>
      <c r="D193" s="93"/>
      <c r="E193" s="93"/>
      <c r="F193" s="94"/>
      <c r="G193" s="93"/>
      <c r="H193" s="93"/>
      <c r="I193" s="93"/>
      <c r="J193" s="94"/>
      <c r="K193" s="95">
        <f t="shared" si="7"/>
        <v>0</v>
      </c>
      <c r="L193" s="96"/>
      <c r="M193" s="96"/>
      <c r="N193" s="93"/>
      <c r="O193" s="97"/>
      <c r="P193" s="93"/>
      <c r="Q193" s="93"/>
      <c r="R193" s="93"/>
      <c r="S193" s="98"/>
      <c r="T193" s="93"/>
      <c r="U193" s="93"/>
      <c r="V193" s="93"/>
      <c r="W193" s="94"/>
      <c r="X193" s="93"/>
      <c r="Y193" s="93"/>
      <c r="Z193" s="93"/>
      <c r="AA193" s="94"/>
      <c r="AB193" s="96"/>
      <c r="AC193" s="96"/>
      <c r="AD193" s="96"/>
      <c r="AE193" s="99"/>
      <c r="AF193" s="100"/>
      <c r="AG193" s="100"/>
      <c r="AH193" s="100"/>
      <c r="AI193" s="101"/>
      <c r="AJ193" s="102">
        <f t="shared" si="8"/>
        <v>0</v>
      </c>
      <c r="AK193" s="96"/>
      <c r="AL193" s="96"/>
      <c r="AM193" s="93"/>
      <c r="AN193" s="97"/>
    </row>
    <row r="194" spans="2:40" ht="12.75" x14ac:dyDescent="0.2">
      <c r="B194" s="92">
        <v>45846</v>
      </c>
      <c r="C194" s="93"/>
      <c r="D194" s="93"/>
      <c r="E194" s="93"/>
      <c r="F194" s="94"/>
      <c r="G194" s="93"/>
      <c r="H194" s="93"/>
      <c r="I194" s="93"/>
      <c r="J194" s="94"/>
      <c r="K194" s="95">
        <f t="shared" si="7"/>
        <v>0</v>
      </c>
      <c r="L194" s="96"/>
      <c r="M194" s="96"/>
      <c r="N194" s="93"/>
      <c r="O194" s="97"/>
      <c r="P194" s="93"/>
      <c r="Q194" s="93"/>
      <c r="R194" s="93"/>
      <c r="S194" s="98"/>
      <c r="T194" s="93"/>
      <c r="U194" s="93"/>
      <c r="V194" s="93"/>
      <c r="W194" s="94"/>
      <c r="X194" s="93"/>
      <c r="Y194" s="93"/>
      <c r="Z194" s="93"/>
      <c r="AA194" s="94"/>
      <c r="AB194" s="96"/>
      <c r="AC194" s="96"/>
      <c r="AD194" s="96"/>
      <c r="AE194" s="99"/>
      <c r="AF194" s="100"/>
      <c r="AG194" s="100"/>
      <c r="AH194" s="100"/>
      <c r="AI194" s="101"/>
      <c r="AJ194" s="102">
        <f t="shared" si="8"/>
        <v>0</v>
      </c>
      <c r="AK194" s="96"/>
      <c r="AL194" s="96"/>
      <c r="AM194" s="93"/>
      <c r="AN194" s="97"/>
    </row>
    <row r="195" spans="2:40" ht="12.75" x14ac:dyDescent="0.2">
      <c r="B195" s="92">
        <v>45847</v>
      </c>
      <c r="C195" s="93"/>
      <c r="D195" s="93"/>
      <c r="E195" s="93"/>
      <c r="F195" s="94"/>
      <c r="G195" s="93"/>
      <c r="H195" s="93"/>
      <c r="I195" s="93"/>
      <c r="J195" s="94"/>
      <c r="K195" s="95">
        <f t="shared" si="7"/>
        <v>0</v>
      </c>
      <c r="L195" s="96"/>
      <c r="M195" s="96"/>
      <c r="N195" s="93"/>
      <c r="O195" s="97"/>
      <c r="P195" s="93"/>
      <c r="Q195" s="93"/>
      <c r="R195" s="93"/>
      <c r="S195" s="98"/>
      <c r="T195" s="93"/>
      <c r="U195" s="93"/>
      <c r="V195" s="93"/>
      <c r="W195" s="94"/>
      <c r="X195" s="93"/>
      <c r="Y195" s="93"/>
      <c r="Z195" s="93"/>
      <c r="AA195" s="94"/>
      <c r="AB195" s="96"/>
      <c r="AC195" s="96"/>
      <c r="AD195" s="96"/>
      <c r="AE195" s="99"/>
      <c r="AF195" s="100"/>
      <c r="AG195" s="100"/>
      <c r="AH195" s="100"/>
      <c r="AI195" s="101"/>
      <c r="AJ195" s="102">
        <f t="shared" si="8"/>
        <v>0</v>
      </c>
      <c r="AK195" s="96"/>
      <c r="AL195" s="96"/>
      <c r="AM195" s="93"/>
      <c r="AN195" s="97"/>
    </row>
    <row r="196" spans="2:40" ht="12.75" x14ac:dyDescent="0.2">
      <c r="B196" s="92">
        <v>45848</v>
      </c>
      <c r="C196" s="93"/>
      <c r="D196" s="93"/>
      <c r="E196" s="93"/>
      <c r="F196" s="94"/>
      <c r="G196" s="93"/>
      <c r="H196" s="93"/>
      <c r="I196" s="93"/>
      <c r="J196" s="94"/>
      <c r="K196" s="95">
        <f t="shared" si="7"/>
        <v>0</v>
      </c>
      <c r="L196" s="96"/>
      <c r="M196" s="96"/>
      <c r="N196" s="93"/>
      <c r="O196" s="97"/>
      <c r="P196" s="93"/>
      <c r="Q196" s="93"/>
      <c r="R196" s="93"/>
      <c r="S196" s="98"/>
      <c r="T196" s="93"/>
      <c r="U196" s="93"/>
      <c r="V196" s="93"/>
      <c r="W196" s="94"/>
      <c r="X196" s="93"/>
      <c r="Y196" s="93"/>
      <c r="Z196" s="93"/>
      <c r="AA196" s="94"/>
      <c r="AB196" s="96"/>
      <c r="AC196" s="96"/>
      <c r="AD196" s="96"/>
      <c r="AE196" s="99"/>
      <c r="AF196" s="100"/>
      <c r="AG196" s="100"/>
      <c r="AH196" s="100"/>
      <c r="AI196" s="101"/>
      <c r="AJ196" s="102">
        <f t="shared" si="8"/>
        <v>0</v>
      </c>
      <c r="AK196" s="96"/>
      <c r="AL196" s="96"/>
      <c r="AM196" s="93"/>
      <c r="AN196" s="97"/>
    </row>
    <row r="197" spans="2:40" ht="12.75" x14ac:dyDescent="0.2">
      <c r="B197" s="92">
        <v>45849</v>
      </c>
      <c r="C197" s="93"/>
      <c r="D197" s="93"/>
      <c r="E197" s="93"/>
      <c r="F197" s="94"/>
      <c r="G197" s="93"/>
      <c r="H197" s="93"/>
      <c r="I197" s="93"/>
      <c r="J197" s="94"/>
      <c r="K197" s="95">
        <f t="shared" si="7"/>
        <v>0</v>
      </c>
      <c r="L197" s="96"/>
      <c r="M197" s="96"/>
      <c r="N197" s="93"/>
      <c r="O197" s="97"/>
      <c r="P197" s="93"/>
      <c r="Q197" s="93"/>
      <c r="R197" s="93"/>
      <c r="S197" s="98"/>
      <c r="T197" s="93"/>
      <c r="U197" s="93"/>
      <c r="V197" s="93"/>
      <c r="W197" s="94"/>
      <c r="X197" s="93"/>
      <c r="Y197" s="93"/>
      <c r="Z197" s="93"/>
      <c r="AA197" s="94"/>
      <c r="AB197" s="96"/>
      <c r="AC197" s="96"/>
      <c r="AD197" s="96"/>
      <c r="AE197" s="99"/>
      <c r="AF197" s="100"/>
      <c r="AG197" s="100"/>
      <c r="AH197" s="100"/>
      <c r="AI197" s="101"/>
      <c r="AJ197" s="102">
        <f t="shared" si="8"/>
        <v>0</v>
      </c>
      <c r="AK197" s="96"/>
      <c r="AL197" s="96"/>
      <c r="AM197" s="93"/>
      <c r="AN197" s="97"/>
    </row>
    <row r="198" spans="2:40" ht="12.75" x14ac:dyDescent="0.2">
      <c r="B198" s="92">
        <v>45850</v>
      </c>
      <c r="C198" s="93"/>
      <c r="D198" s="93"/>
      <c r="E198" s="93"/>
      <c r="F198" s="94"/>
      <c r="G198" s="93"/>
      <c r="H198" s="93"/>
      <c r="I198" s="93"/>
      <c r="J198" s="94"/>
      <c r="K198" s="95">
        <f t="shared" si="7"/>
        <v>0</v>
      </c>
      <c r="L198" s="96"/>
      <c r="M198" s="96"/>
      <c r="N198" s="93"/>
      <c r="O198" s="97"/>
      <c r="P198" s="93"/>
      <c r="Q198" s="93"/>
      <c r="R198" s="93"/>
      <c r="S198" s="98"/>
      <c r="T198" s="93"/>
      <c r="U198" s="93"/>
      <c r="V198" s="93"/>
      <c r="W198" s="94"/>
      <c r="X198" s="93"/>
      <c r="Y198" s="93"/>
      <c r="Z198" s="93"/>
      <c r="AA198" s="94"/>
      <c r="AB198" s="96"/>
      <c r="AC198" s="96"/>
      <c r="AD198" s="96"/>
      <c r="AE198" s="99"/>
      <c r="AF198" s="100"/>
      <c r="AG198" s="100"/>
      <c r="AH198" s="100"/>
      <c r="AI198" s="101"/>
      <c r="AJ198" s="102">
        <f t="shared" si="8"/>
        <v>0</v>
      </c>
      <c r="AK198" s="96"/>
      <c r="AL198" s="96"/>
      <c r="AM198" s="93"/>
      <c r="AN198" s="97"/>
    </row>
    <row r="199" spans="2:40" ht="12.75" x14ac:dyDescent="0.2">
      <c r="B199" s="92">
        <v>45851</v>
      </c>
      <c r="C199" s="93"/>
      <c r="D199" s="93"/>
      <c r="E199" s="93"/>
      <c r="F199" s="94"/>
      <c r="G199" s="93"/>
      <c r="H199" s="93"/>
      <c r="I199" s="93"/>
      <c r="J199" s="94"/>
      <c r="K199" s="95">
        <f t="shared" si="7"/>
        <v>0</v>
      </c>
      <c r="L199" s="96"/>
      <c r="M199" s="96"/>
      <c r="N199" s="93"/>
      <c r="O199" s="97"/>
      <c r="P199" s="93"/>
      <c r="Q199" s="93"/>
      <c r="R199" s="93"/>
      <c r="S199" s="98"/>
      <c r="T199" s="93"/>
      <c r="U199" s="93"/>
      <c r="V199" s="93"/>
      <c r="W199" s="94"/>
      <c r="X199" s="93"/>
      <c r="Y199" s="93"/>
      <c r="Z199" s="93"/>
      <c r="AA199" s="94"/>
      <c r="AB199" s="96"/>
      <c r="AC199" s="96"/>
      <c r="AD199" s="96"/>
      <c r="AE199" s="99"/>
      <c r="AF199" s="100"/>
      <c r="AG199" s="100"/>
      <c r="AH199" s="100"/>
      <c r="AI199" s="101"/>
      <c r="AJ199" s="102">
        <f t="shared" si="8"/>
        <v>0</v>
      </c>
      <c r="AK199" s="96"/>
      <c r="AL199" s="96"/>
      <c r="AM199" s="93"/>
      <c r="AN199" s="97"/>
    </row>
    <row r="200" spans="2:40" ht="12.75" x14ac:dyDescent="0.2">
      <c r="B200" s="92">
        <v>45852</v>
      </c>
      <c r="C200" s="93"/>
      <c r="D200" s="93"/>
      <c r="E200" s="93"/>
      <c r="F200" s="94"/>
      <c r="G200" s="93"/>
      <c r="H200" s="93"/>
      <c r="I200" s="93"/>
      <c r="J200" s="94"/>
      <c r="K200" s="95">
        <f t="shared" si="7"/>
        <v>0</v>
      </c>
      <c r="L200" s="96"/>
      <c r="M200" s="96"/>
      <c r="N200" s="93"/>
      <c r="O200" s="97"/>
      <c r="P200" s="93"/>
      <c r="Q200" s="93"/>
      <c r="R200" s="93"/>
      <c r="S200" s="98"/>
      <c r="T200" s="93"/>
      <c r="U200" s="93"/>
      <c r="V200" s="93"/>
      <c r="W200" s="94"/>
      <c r="X200" s="93"/>
      <c r="Y200" s="93"/>
      <c r="Z200" s="93"/>
      <c r="AA200" s="94"/>
      <c r="AB200" s="96"/>
      <c r="AC200" s="96"/>
      <c r="AD200" s="96"/>
      <c r="AE200" s="99"/>
      <c r="AF200" s="100"/>
      <c r="AG200" s="100"/>
      <c r="AH200" s="100"/>
      <c r="AI200" s="101"/>
      <c r="AJ200" s="102">
        <f t="shared" si="8"/>
        <v>0</v>
      </c>
      <c r="AK200" s="96"/>
      <c r="AL200" s="96"/>
      <c r="AM200" s="93"/>
      <c r="AN200" s="97"/>
    </row>
    <row r="201" spans="2:40" ht="12.75" x14ac:dyDescent="0.2">
      <c r="B201" s="92">
        <v>45853</v>
      </c>
      <c r="C201" s="93"/>
      <c r="D201" s="93"/>
      <c r="E201" s="93"/>
      <c r="F201" s="94"/>
      <c r="G201" s="93"/>
      <c r="H201" s="93"/>
      <c r="I201" s="93"/>
      <c r="J201" s="94"/>
      <c r="K201" s="95">
        <f t="shared" si="7"/>
        <v>0</v>
      </c>
      <c r="L201" s="96"/>
      <c r="M201" s="96"/>
      <c r="N201" s="93"/>
      <c r="O201" s="97"/>
      <c r="P201" s="93"/>
      <c r="Q201" s="93"/>
      <c r="R201" s="93"/>
      <c r="S201" s="98"/>
      <c r="T201" s="93"/>
      <c r="U201" s="93"/>
      <c r="V201" s="93"/>
      <c r="W201" s="94"/>
      <c r="X201" s="93"/>
      <c r="Y201" s="93"/>
      <c r="Z201" s="93"/>
      <c r="AA201" s="94"/>
      <c r="AB201" s="96"/>
      <c r="AC201" s="96"/>
      <c r="AD201" s="96"/>
      <c r="AE201" s="99"/>
      <c r="AF201" s="100"/>
      <c r="AG201" s="100"/>
      <c r="AH201" s="100"/>
      <c r="AI201" s="101"/>
      <c r="AJ201" s="102">
        <f t="shared" si="8"/>
        <v>0</v>
      </c>
      <c r="AK201" s="96"/>
      <c r="AL201" s="96"/>
      <c r="AM201" s="93"/>
      <c r="AN201" s="97"/>
    </row>
    <row r="202" spans="2:40" ht="12.75" x14ac:dyDescent="0.2">
      <c r="B202" s="92">
        <v>45854</v>
      </c>
      <c r="C202" s="93"/>
      <c r="D202" s="93"/>
      <c r="E202" s="93"/>
      <c r="F202" s="94"/>
      <c r="G202" s="93"/>
      <c r="H202" s="93"/>
      <c r="I202" s="93"/>
      <c r="J202" s="94"/>
      <c r="K202" s="95">
        <f t="shared" si="7"/>
        <v>0</v>
      </c>
      <c r="L202" s="96"/>
      <c r="M202" s="96"/>
      <c r="N202" s="93"/>
      <c r="O202" s="97"/>
      <c r="P202" s="93"/>
      <c r="Q202" s="93"/>
      <c r="R202" s="93"/>
      <c r="S202" s="98"/>
      <c r="T202" s="93"/>
      <c r="U202" s="93"/>
      <c r="V202" s="93"/>
      <c r="W202" s="94"/>
      <c r="X202" s="93"/>
      <c r="Y202" s="93"/>
      <c r="Z202" s="93"/>
      <c r="AA202" s="94"/>
      <c r="AB202" s="96"/>
      <c r="AC202" s="96"/>
      <c r="AD202" s="96"/>
      <c r="AE202" s="99"/>
      <c r="AF202" s="100"/>
      <c r="AG202" s="100"/>
      <c r="AH202" s="100"/>
      <c r="AI202" s="101"/>
      <c r="AJ202" s="102">
        <f t="shared" si="8"/>
        <v>0</v>
      </c>
      <c r="AK202" s="96"/>
      <c r="AL202" s="96"/>
      <c r="AM202" s="93"/>
      <c r="AN202" s="97"/>
    </row>
    <row r="203" spans="2:40" ht="12.75" x14ac:dyDescent="0.2">
      <c r="B203" s="92">
        <v>45855</v>
      </c>
      <c r="C203" s="93"/>
      <c r="D203" s="93"/>
      <c r="E203" s="93"/>
      <c r="F203" s="94"/>
      <c r="G203" s="93"/>
      <c r="H203" s="93"/>
      <c r="I203" s="93"/>
      <c r="J203" s="94"/>
      <c r="K203" s="95">
        <f t="shared" si="7"/>
        <v>0</v>
      </c>
      <c r="L203" s="96"/>
      <c r="M203" s="96"/>
      <c r="N203" s="93"/>
      <c r="O203" s="97"/>
      <c r="P203" s="93"/>
      <c r="Q203" s="93"/>
      <c r="R203" s="93"/>
      <c r="S203" s="98"/>
      <c r="T203" s="93"/>
      <c r="U203" s="93"/>
      <c r="V203" s="93"/>
      <c r="W203" s="94"/>
      <c r="X203" s="93"/>
      <c r="Y203" s="93"/>
      <c r="Z203" s="93"/>
      <c r="AA203" s="94"/>
      <c r="AB203" s="96"/>
      <c r="AC203" s="96"/>
      <c r="AD203" s="96"/>
      <c r="AE203" s="99"/>
      <c r="AF203" s="100"/>
      <c r="AG203" s="100"/>
      <c r="AH203" s="100"/>
      <c r="AI203" s="101"/>
      <c r="AJ203" s="102">
        <f t="shared" si="8"/>
        <v>0</v>
      </c>
      <c r="AK203" s="96"/>
      <c r="AL203" s="96"/>
      <c r="AM203" s="93"/>
      <c r="AN203" s="97"/>
    </row>
    <row r="204" spans="2:40" ht="12.75" x14ac:dyDescent="0.2">
      <c r="B204" s="92">
        <v>45856</v>
      </c>
      <c r="C204" s="93"/>
      <c r="D204" s="93"/>
      <c r="E204" s="93"/>
      <c r="F204" s="94"/>
      <c r="G204" s="93"/>
      <c r="H204" s="93"/>
      <c r="I204" s="93"/>
      <c r="J204" s="94"/>
      <c r="K204" s="95">
        <f t="shared" si="7"/>
        <v>0</v>
      </c>
      <c r="L204" s="96"/>
      <c r="M204" s="96"/>
      <c r="N204" s="93"/>
      <c r="O204" s="97"/>
      <c r="P204" s="93"/>
      <c r="Q204" s="93"/>
      <c r="R204" s="93"/>
      <c r="S204" s="98"/>
      <c r="T204" s="93"/>
      <c r="U204" s="93"/>
      <c r="V204" s="93"/>
      <c r="W204" s="94"/>
      <c r="X204" s="93"/>
      <c r="Y204" s="93"/>
      <c r="Z204" s="93"/>
      <c r="AA204" s="94"/>
      <c r="AB204" s="96"/>
      <c r="AC204" s="96"/>
      <c r="AD204" s="96"/>
      <c r="AE204" s="99"/>
      <c r="AF204" s="100"/>
      <c r="AG204" s="100"/>
      <c r="AH204" s="100"/>
      <c r="AI204" s="101"/>
      <c r="AJ204" s="102">
        <f t="shared" si="8"/>
        <v>0</v>
      </c>
      <c r="AK204" s="96"/>
      <c r="AL204" s="96"/>
      <c r="AM204" s="93"/>
      <c r="AN204" s="97"/>
    </row>
    <row r="205" spans="2:40" ht="12.75" x14ac:dyDescent="0.2">
      <c r="B205" s="92">
        <v>45857</v>
      </c>
      <c r="C205" s="93"/>
      <c r="D205" s="93"/>
      <c r="E205" s="93"/>
      <c r="F205" s="94"/>
      <c r="G205" s="93"/>
      <c r="H205" s="93"/>
      <c r="I205" s="93"/>
      <c r="J205" s="94"/>
      <c r="K205" s="95">
        <f t="shared" si="7"/>
        <v>0</v>
      </c>
      <c r="L205" s="96"/>
      <c r="M205" s="96"/>
      <c r="N205" s="93"/>
      <c r="O205" s="97"/>
      <c r="P205" s="93"/>
      <c r="Q205" s="93"/>
      <c r="R205" s="93"/>
      <c r="S205" s="98"/>
      <c r="T205" s="93"/>
      <c r="U205" s="93"/>
      <c r="V205" s="93"/>
      <c r="W205" s="94"/>
      <c r="X205" s="93"/>
      <c r="Y205" s="93"/>
      <c r="Z205" s="93"/>
      <c r="AA205" s="94"/>
      <c r="AB205" s="96"/>
      <c r="AC205" s="96"/>
      <c r="AD205" s="96"/>
      <c r="AE205" s="99"/>
      <c r="AF205" s="100"/>
      <c r="AG205" s="100"/>
      <c r="AH205" s="100"/>
      <c r="AI205" s="101"/>
      <c r="AJ205" s="102">
        <f t="shared" si="8"/>
        <v>0</v>
      </c>
      <c r="AK205" s="96"/>
      <c r="AL205" s="96"/>
      <c r="AM205" s="93"/>
      <c r="AN205" s="97"/>
    </row>
    <row r="206" spans="2:40" ht="12.75" x14ac:dyDescent="0.2">
      <c r="B206" s="92">
        <v>45858</v>
      </c>
      <c r="C206" s="93"/>
      <c r="D206" s="93"/>
      <c r="E206" s="93"/>
      <c r="F206" s="94"/>
      <c r="G206" s="93"/>
      <c r="H206" s="93"/>
      <c r="I206" s="93"/>
      <c r="J206" s="94"/>
      <c r="K206" s="95">
        <f t="shared" si="7"/>
        <v>0</v>
      </c>
      <c r="L206" s="96"/>
      <c r="M206" s="96"/>
      <c r="N206" s="93"/>
      <c r="O206" s="97"/>
      <c r="P206" s="93"/>
      <c r="Q206" s="93"/>
      <c r="R206" s="93"/>
      <c r="S206" s="98"/>
      <c r="T206" s="93"/>
      <c r="U206" s="93"/>
      <c r="V206" s="93"/>
      <c r="W206" s="94"/>
      <c r="X206" s="93"/>
      <c r="Y206" s="93"/>
      <c r="Z206" s="93"/>
      <c r="AA206" s="94"/>
      <c r="AB206" s="96"/>
      <c r="AC206" s="96"/>
      <c r="AD206" s="96"/>
      <c r="AE206" s="99"/>
      <c r="AF206" s="100"/>
      <c r="AG206" s="100"/>
      <c r="AH206" s="100"/>
      <c r="AI206" s="101"/>
      <c r="AJ206" s="102">
        <f t="shared" si="8"/>
        <v>0</v>
      </c>
      <c r="AK206" s="96"/>
      <c r="AL206" s="96"/>
      <c r="AM206" s="93"/>
      <c r="AN206" s="97"/>
    </row>
    <row r="207" spans="2:40" ht="12.75" x14ac:dyDescent="0.2">
      <c r="B207" s="92">
        <v>45859</v>
      </c>
      <c r="C207" s="93"/>
      <c r="D207" s="93"/>
      <c r="E207" s="93"/>
      <c r="F207" s="94"/>
      <c r="G207" s="93"/>
      <c r="H207" s="93"/>
      <c r="I207" s="93"/>
      <c r="J207" s="94"/>
      <c r="K207" s="95">
        <f t="shared" si="7"/>
        <v>0</v>
      </c>
      <c r="L207" s="96"/>
      <c r="M207" s="96"/>
      <c r="N207" s="93"/>
      <c r="O207" s="97"/>
      <c r="P207" s="93"/>
      <c r="Q207" s="93"/>
      <c r="R207" s="93"/>
      <c r="S207" s="98"/>
      <c r="T207" s="93"/>
      <c r="U207" s="93"/>
      <c r="V207" s="93"/>
      <c r="W207" s="94"/>
      <c r="X207" s="93"/>
      <c r="Y207" s="93"/>
      <c r="Z207" s="93"/>
      <c r="AA207" s="94"/>
      <c r="AB207" s="96"/>
      <c r="AC207" s="96"/>
      <c r="AD207" s="96"/>
      <c r="AE207" s="99"/>
      <c r="AF207" s="100"/>
      <c r="AG207" s="100"/>
      <c r="AH207" s="100"/>
      <c r="AI207" s="101"/>
      <c r="AJ207" s="102">
        <f t="shared" si="8"/>
        <v>0</v>
      </c>
      <c r="AK207" s="96"/>
      <c r="AL207" s="96"/>
      <c r="AM207" s="93"/>
      <c r="AN207" s="97"/>
    </row>
    <row r="208" spans="2:40" ht="12.75" x14ac:dyDescent="0.2">
      <c r="B208" s="92">
        <v>45860</v>
      </c>
      <c r="C208" s="93"/>
      <c r="D208" s="93"/>
      <c r="E208" s="93"/>
      <c r="F208" s="94"/>
      <c r="G208" s="93"/>
      <c r="H208" s="93"/>
      <c r="I208" s="93"/>
      <c r="J208" s="94"/>
      <c r="K208" s="95">
        <f t="shared" si="7"/>
        <v>0</v>
      </c>
      <c r="L208" s="96"/>
      <c r="M208" s="96"/>
      <c r="N208" s="93"/>
      <c r="O208" s="97"/>
      <c r="P208" s="93"/>
      <c r="Q208" s="93"/>
      <c r="R208" s="93"/>
      <c r="S208" s="98"/>
      <c r="T208" s="93"/>
      <c r="U208" s="93"/>
      <c r="V208" s="93"/>
      <c r="W208" s="94"/>
      <c r="X208" s="93"/>
      <c r="Y208" s="93"/>
      <c r="Z208" s="93"/>
      <c r="AA208" s="94"/>
      <c r="AB208" s="96"/>
      <c r="AC208" s="96"/>
      <c r="AD208" s="96"/>
      <c r="AE208" s="99"/>
      <c r="AF208" s="100"/>
      <c r="AG208" s="100"/>
      <c r="AH208" s="100"/>
      <c r="AI208" s="101"/>
      <c r="AJ208" s="102">
        <f t="shared" si="8"/>
        <v>0</v>
      </c>
      <c r="AK208" s="96"/>
      <c r="AL208" s="96"/>
      <c r="AM208" s="93"/>
      <c r="AN208" s="97"/>
    </row>
    <row r="209" spans="2:40" ht="12.75" x14ac:dyDescent="0.2">
      <c r="B209" s="92">
        <v>45861</v>
      </c>
      <c r="C209" s="93"/>
      <c r="D209" s="93"/>
      <c r="E209" s="93"/>
      <c r="F209" s="94"/>
      <c r="G209" s="93"/>
      <c r="H209" s="93"/>
      <c r="I209" s="93"/>
      <c r="J209" s="94"/>
      <c r="K209" s="95">
        <f t="shared" si="7"/>
        <v>0</v>
      </c>
      <c r="L209" s="96"/>
      <c r="M209" s="96"/>
      <c r="N209" s="93"/>
      <c r="O209" s="97"/>
      <c r="P209" s="93"/>
      <c r="Q209" s="93"/>
      <c r="R209" s="93"/>
      <c r="S209" s="98"/>
      <c r="T209" s="93"/>
      <c r="U209" s="93"/>
      <c r="V209" s="93"/>
      <c r="W209" s="94"/>
      <c r="X209" s="93"/>
      <c r="Y209" s="93"/>
      <c r="Z209" s="93"/>
      <c r="AA209" s="94"/>
      <c r="AB209" s="96"/>
      <c r="AC209" s="96"/>
      <c r="AD209" s="96"/>
      <c r="AE209" s="99"/>
      <c r="AF209" s="100"/>
      <c r="AG209" s="100"/>
      <c r="AH209" s="100"/>
      <c r="AI209" s="101"/>
      <c r="AJ209" s="102">
        <f t="shared" si="8"/>
        <v>0</v>
      </c>
      <c r="AK209" s="96"/>
      <c r="AL209" s="96"/>
      <c r="AM209" s="93"/>
      <c r="AN209" s="97"/>
    </row>
    <row r="210" spans="2:40" ht="12.75" x14ac:dyDescent="0.2">
      <c r="B210" s="92">
        <v>45862</v>
      </c>
      <c r="C210" s="93"/>
      <c r="D210" s="93"/>
      <c r="E210" s="93"/>
      <c r="F210" s="94"/>
      <c r="G210" s="93"/>
      <c r="H210" s="93"/>
      <c r="I210" s="93"/>
      <c r="J210" s="94"/>
      <c r="K210" s="95">
        <f t="shared" si="7"/>
        <v>0</v>
      </c>
      <c r="L210" s="96"/>
      <c r="M210" s="96"/>
      <c r="N210" s="93"/>
      <c r="O210" s="97"/>
      <c r="P210" s="93"/>
      <c r="Q210" s="93"/>
      <c r="R210" s="93"/>
      <c r="S210" s="98"/>
      <c r="T210" s="93"/>
      <c r="U210" s="93"/>
      <c r="V210" s="93"/>
      <c r="W210" s="94"/>
      <c r="X210" s="93"/>
      <c r="Y210" s="93"/>
      <c r="Z210" s="93"/>
      <c r="AA210" s="94"/>
      <c r="AB210" s="96"/>
      <c r="AC210" s="96"/>
      <c r="AD210" s="96"/>
      <c r="AE210" s="99"/>
      <c r="AF210" s="100"/>
      <c r="AG210" s="100"/>
      <c r="AH210" s="100"/>
      <c r="AI210" s="101"/>
      <c r="AJ210" s="102">
        <f t="shared" si="8"/>
        <v>0</v>
      </c>
      <c r="AK210" s="96"/>
      <c r="AL210" s="96"/>
      <c r="AM210" s="93"/>
      <c r="AN210" s="97"/>
    </row>
    <row r="211" spans="2:40" ht="12.75" x14ac:dyDescent="0.2">
      <c r="B211" s="92">
        <v>45863</v>
      </c>
      <c r="C211" s="93"/>
      <c r="D211" s="93"/>
      <c r="E211" s="93"/>
      <c r="F211" s="94"/>
      <c r="G211" s="93"/>
      <c r="H211" s="93"/>
      <c r="I211" s="93"/>
      <c r="J211" s="94"/>
      <c r="K211" s="95">
        <f t="shared" si="7"/>
        <v>0</v>
      </c>
      <c r="L211" s="96"/>
      <c r="M211" s="96"/>
      <c r="N211" s="93"/>
      <c r="O211" s="97"/>
      <c r="P211" s="93"/>
      <c r="Q211" s="93"/>
      <c r="R211" s="93"/>
      <c r="S211" s="98"/>
      <c r="T211" s="93"/>
      <c r="U211" s="93"/>
      <c r="V211" s="93"/>
      <c r="W211" s="94"/>
      <c r="X211" s="93"/>
      <c r="Y211" s="93"/>
      <c r="Z211" s="93"/>
      <c r="AA211" s="94"/>
      <c r="AB211" s="96"/>
      <c r="AC211" s="96"/>
      <c r="AD211" s="96"/>
      <c r="AE211" s="99"/>
      <c r="AF211" s="100"/>
      <c r="AG211" s="100"/>
      <c r="AH211" s="100"/>
      <c r="AI211" s="101"/>
      <c r="AJ211" s="102">
        <f t="shared" si="8"/>
        <v>0</v>
      </c>
      <c r="AK211" s="96"/>
      <c r="AL211" s="96"/>
      <c r="AM211" s="93"/>
      <c r="AN211" s="97"/>
    </row>
    <row r="212" spans="2:40" ht="12.75" x14ac:dyDescent="0.2">
      <c r="B212" s="92">
        <v>45864</v>
      </c>
      <c r="C212" s="93"/>
      <c r="D212" s="93"/>
      <c r="E212" s="93"/>
      <c r="F212" s="94"/>
      <c r="G212" s="93"/>
      <c r="H212" s="93"/>
      <c r="I212" s="93"/>
      <c r="J212" s="94"/>
      <c r="K212" s="95">
        <f t="shared" si="7"/>
        <v>0</v>
      </c>
      <c r="L212" s="96"/>
      <c r="M212" s="96"/>
      <c r="N212" s="93"/>
      <c r="O212" s="97"/>
      <c r="P212" s="93"/>
      <c r="Q212" s="93"/>
      <c r="R212" s="93"/>
      <c r="S212" s="98"/>
      <c r="T212" s="93"/>
      <c r="U212" s="93"/>
      <c r="V212" s="93"/>
      <c r="W212" s="94"/>
      <c r="X212" s="93"/>
      <c r="Y212" s="93"/>
      <c r="Z212" s="93"/>
      <c r="AA212" s="94"/>
      <c r="AB212" s="96"/>
      <c r="AC212" s="96"/>
      <c r="AD212" s="96"/>
      <c r="AE212" s="99"/>
      <c r="AF212" s="100"/>
      <c r="AG212" s="100"/>
      <c r="AH212" s="100"/>
      <c r="AI212" s="101"/>
      <c r="AJ212" s="102">
        <f t="shared" si="8"/>
        <v>0</v>
      </c>
      <c r="AK212" s="96"/>
      <c r="AL212" s="96"/>
      <c r="AM212" s="93"/>
      <c r="AN212" s="97"/>
    </row>
    <row r="213" spans="2:40" ht="12.75" x14ac:dyDescent="0.2">
      <c r="B213" s="92">
        <v>45865</v>
      </c>
      <c r="C213" s="93"/>
      <c r="D213" s="93"/>
      <c r="E213" s="93"/>
      <c r="F213" s="94"/>
      <c r="G213" s="93"/>
      <c r="H213" s="93"/>
      <c r="I213" s="93"/>
      <c r="J213" s="94"/>
      <c r="K213" s="95">
        <f t="shared" si="7"/>
        <v>0</v>
      </c>
      <c r="L213" s="96"/>
      <c r="M213" s="96"/>
      <c r="N213" s="93"/>
      <c r="O213" s="97"/>
      <c r="P213" s="93"/>
      <c r="Q213" s="93"/>
      <c r="R213" s="93"/>
      <c r="S213" s="98"/>
      <c r="T213" s="93"/>
      <c r="U213" s="93"/>
      <c r="V213" s="93"/>
      <c r="W213" s="94"/>
      <c r="X213" s="93"/>
      <c r="Y213" s="93"/>
      <c r="Z213" s="93"/>
      <c r="AA213" s="94"/>
      <c r="AB213" s="96"/>
      <c r="AC213" s="96"/>
      <c r="AD213" s="96"/>
      <c r="AE213" s="99"/>
      <c r="AF213" s="100"/>
      <c r="AG213" s="100"/>
      <c r="AH213" s="100"/>
      <c r="AI213" s="101"/>
      <c r="AJ213" s="102">
        <f t="shared" si="8"/>
        <v>0</v>
      </c>
      <c r="AK213" s="96"/>
      <c r="AL213" s="96"/>
      <c r="AM213" s="93"/>
      <c r="AN213" s="97"/>
    </row>
    <row r="214" spans="2:40" ht="12.75" x14ac:dyDescent="0.2">
      <c r="B214" s="92">
        <v>45866</v>
      </c>
      <c r="C214" s="93"/>
      <c r="D214" s="93"/>
      <c r="E214" s="93"/>
      <c r="F214" s="94"/>
      <c r="G214" s="93"/>
      <c r="H214" s="93"/>
      <c r="I214" s="93"/>
      <c r="J214" s="94"/>
      <c r="K214" s="95">
        <f t="shared" si="7"/>
        <v>0</v>
      </c>
      <c r="L214" s="96"/>
      <c r="M214" s="96"/>
      <c r="N214" s="93"/>
      <c r="O214" s="97"/>
      <c r="P214" s="93"/>
      <c r="Q214" s="93"/>
      <c r="R214" s="93"/>
      <c r="S214" s="98"/>
      <c r="T214" s="93"/>
      <c r="U214" s="93"/>
      <c r="V214" s="93"/>
      <c r="W214" s="94"/>
      <c r="X214" s="93"/>
      <c r="Y214" s="93"/>
      <c r="Z214" s="93"/>
      <c r="AA214" s="94"/>
      <c r="AB214" s="96"/>
      <c r="AC214" s="96"/>
      <c r="AD214" s="96"/>
      <c r="AE214" s="99"/>
      <c r="AF214" s="100"/>
      <c r="AG214" s="100"/>
      <c r="AH214" s="100"/>
      <c r="AI214" s="101"/>
      <c r="AJ214" s="102">
        <f t="shared" si="8"/>
        <v>0</v>
      </c>
      <c r="AK214" s="96"/>
      <c r="AL214" s="96"/>
      <c r="AM214" s="93"/>
      <c r="AN214" s="97"/>
    </row>
    <row r="215" spans="2:40" ht="12.75" x14ac:dyDescent="0.2">
      <c r="B215" s="92">
        <v>45867</v>
      </c>
      <c r="C215" s="93"/>
      <c r="D215" s="93"/>
      <c r="E215" s="93"/>
      <c r="F215" s="94"/>
      <c r="G215" s="93"/>
      <c r="H215" s="93"/>
      <c r="I215" s="93"/>
      <c r="J215" s="94"/>
      <c r="K215" s="95">
        <f t="shared" si="7"/>
        <v>0</v>
      </c>
      <c r="L215" s="96"/>
      <c r="M215" s="96"/>
      <c r="N215" s="93"/>
      <c r="O215" s="97"/>
      <c r="P215" s="93"/>
      <c r="Q215" s="93"/>
      <c r="R215" s="93"/>
      <c r="S215" s="98"/>
      <c r="T215" s="93"/>
      <c r="U215" s="93"/>
      <c r="V215" s="93"/>
      <c r="W215" s="94"/>
      <c r="X215" s="93"/>
      <c r="Y215" s="93"/>
      <c r="Z215" s="93"/>
      <c r="AA215" s="94"/>
      <c r="AB215" s="96"/>
      <c r="AC215" s="96"/>
      <c r="AD215" s="96"/>
      <c r="AE215" s="99"/>
      <c r="AF215" s="100"/>
      <c r="AG215" s="100"/>
      <c r="AH215" s="100"/>
      <c r="AI215" s="101"/>
      <c r="AJ215" s="102">
        <f t="shared" si="8"/>
        <v>0</v>
      </c>
      <c r="AK215" s="96"/>
      <c r="AL215" s="96"/>
      <c r="AM215" s="93"/>
      <c r="AN215" s="97"/>
    </row>
    <row r="216" spans="2:40" ht="12.75" x14ac:dyDescent="0.2">
      <c r="B216" s="92">
        <v>45868</v>
      </c>
      <c r="C216" s="93"/>
      <c r="D216" s="93"/>
      <c r="E216" s="93"/>
      <c r="F216" s="94"/>
      <c r="G216" s="93"/>
      <c r="H216" s="93"/>
      <c r="I216" s="93"/>
      <c r="J216" s="94"/>
      <c r="K216" s="95">
        <f t="shared" si="7"/>
        <v>0</v>
      </c>
      <c r="L216" s="96"/>
      <c r="M216" s="96"/>
      <c r="N216" s="93"/>
      <c r="O216" s="97"/>
      <c r="P216" s="93"/>
      <c r="Q216" s="93"/>
      <c r="R216" s="93"/>
      <c r="S216" s="98"/>
      <c r="T216" s="93"/>
      <c r="U216" s="93"/>
      <c r="V216" s="93"/>
      <c r="W216" s="94"/>
      <c r="X216" s="93"/>
      <c r="Y216" s="93"/>
      <c r="Z216" s="93"/>
      <c r="AA216" s="94"/>
      <c r="AB216" s="96"/>
      <c r="AC216" s="96"/>
      <c r="AD216" s="96"/>
      <c r="AE216" s="99"/>
      <c r="AF216" s="100"/>
      <c r="AG216" s="100"/>
      <c r="AH216" s="100"/>
      <c r="AI216" s="101"/>
      <c r="AJ216" s="102">
        <f t="shared" si="8"/>
        <v>0</v>
      </c>
      <c r="AK216" s="96"/>
      <c r="AL216" s="96"/>
      <c r="AM216" s="93"/>
      <c r="AN216" s="97"/>
    </row>
    <row r="217" spans="2:40" ht="12.75" x14ac:dyDescent="0.2">
      <c r="B217" s="92">
        <v>45869</v>
      </c>
      <c r="C217" s="93"/>
      <c r="D217" s="93"/>
      <c r="E217" s="93"/>
      <c r="F217" s="94"/>
      <c r="G217" s="93"/>
      <c r="H217" s="93"/>
      <c r="I217" s="93"/>
      <c r="J217" s="94"/>
      <c r="K217" s="95">
        <f t="shared" si="7"/>
        <v>0</v>
      </c>
      <c r="L217" s="96"/>
      <c r="M217" s="96"/>
      <c r="N217" s="93"/>
      <c r="O217" s="97"/>
      <c r="P217" s="93"/>
      <c r="Q217" s="93"/>
      <c r="R217" s="93"/>
      <c r="S217" s="98"/>
      <c r="T217" s="93"/>
      <c r="U217" s="93"/>
      <c r="V217" s="93"/>
      <c r="W217" s="94"/>
      <c r="X217" s="93"/>
      <c r="Y217" s="93"/>
      <c r="Z217" s="93"/>
      <c r="AA217" s="94"/>
      <c r="AB217" s="96"/>
      <c r="AC217" s="96"/>
      <c r="AD217" s="96"/>
      <c r="AE217" s="99"/>
      <c r="AF217" s="100"/>
      <c r="AG217" s="100"/>
      <c r="AH217" s="100"/>
      <c r="AI217" s="101"/>
      <c r="AJ217" s="102">
        <f t="shared" si="8"/>
        <v>0</v>
      </c>
      <c r="AK217" s="96"/>
      <c r="AL217" s="96"/>
      <c r="AM217" s="93"/>
      <c r="AN217" s="97"/>
    </row>
    <row r="218" spans="2:40" ht="12.75" x14ac:dyDescent="0.2">
      <c r="B218" s="92">
        <v>45870</v>
      </c>
      <c r="C218" s="93"/>
      <c r="D218" s="93"/>
      <c r="E218" s="93"/>
      <c r="F218" s="94"/>
      <c r="G218" s="93"/>
      <c r="H218" s="93"/>
      <c r="I218" s="93"/>
      <c r="J218" s="94"/>
      <c r="K218" s="95">
        <f t="shared" si="7"/>
        <v>0</v>
      </c>
      <c r="L218" s="96"/>
      <c r="M218" s="96"/>
      <c r="N218" s="93"/>
      <c r="O218" s="97"/>
      <c r="P218" s="93"/>
      <c r="Q218" s="93"/>
      <c r="R218" s="93"/>
      <c r="S218" s="98"/>
      <c r="T218" s="93"/>
      <c r="U218" s="93"/>
      <c r="V218" s="93"/>
      <c r="W218" s="94"/>
      <c r="X218" s="93"/>
      <c r="Y218" s="93"/>
      <c r="Z218" s="93"/>
      <c r="AA218" s="94"/>
      <c r="AB218" s="96"/>
      <c r="AC218" s="96"/>
      <c r="AD218" s="96"/>
      <c r="AE218" s="99"/>
      <c r="AF218" s="100"/>
      <c r="AG218" s="100"/>
      <c r="AH218" s="100"/>
      <c r="AI218" s="101"/>
      <c r="AJ218" s="102">
        <f t="shared" si="8"/>
        <v>0</v>
      </c>
      <c r="AK218" s="96"/>
      <c r="AL218" s="96"/>
      <c r="AM218" s="93"/>
      <c r="AN218" s="97"/>
    </row>
    <row r="219" spans="2:40" ht="12.75" x14ac:dyDescent="0.2">
      <c r="B219" s="92">
        <v>45871</v>
      </c>
      <c r="C219" s="93"/>
      <c r="D219" s="93"/>
      <c r="E219" s="93"/>
      <c r="F219" s="94"/>
      <c r="G219" s="93"/>
      <c r="H219" s="93"/>
      <c r="I219" s="93"/>
      <c r="J219" s="94"/>
      <c r="K219" s="95">
        <f t="shared" si="7"/>
        <v>0</v>
      </c>
      <c r="L219" s="96"/>
      <c r="M219" s="96"/>
      <c r="N219" s="93"/>
      <c r="O219" s="97"/>
      <c r="P219" s="93"/>
      <c r="Q219" s="93"/>
      <c r="R219" s="93"/>
      <c r="S219" s="98"/>
      <c r="T219" s="93"/>
      <c r="U219" s="93"/>
      <c r="V219" s="93"/>
      <c r="W219" s="94"/>
      <c r="X219" s="93"/>
      <c r="Y219" s="93"/>
      <c r="Z219" s="93"/>
      <c r="AA219" s="94"/>
      <c r="AB219" s="96"/>
      <c r="AC219" s="96"/>
      <c r="AD219" s="96"/>
      <c r="AE219" s="99"/>
      <c r="AF219" s="100"/>
      <c r="AG219" s="100"/>
      <c r="AH219" s="100"/>
      <c r="AI219" s="101"/>
      <c r="AJ219" s="102">
        <f t="shared" si="8"/>
        <v>0</v>
      </c>
      <c r="AK219" s="96"/>
      <c r="AL219" s="96"/>
      <c r="AM219" s="93"/>
      <c r="AN219" s="97"/>
    </row>
    <row r="220" spans="2:40" ht="12.75" x14ac:dyDescent="0.2">
      <c r="B220" s="92">
        <v>45872</v>
      </c>
      <c r="C220" s="93"/>
      <c r="D220" s="93"/>
      <c r="E220" s="93"/>
      <c r="F220" s="94"/>
      <c r="G220" s="93"/>
      <c r="H220" s="93"/>
      <c r="I220" s="93"/>
      <c r="J220" s="94"/>
      <c r="K220" s="95">
        <f t="shared" si="7"/>
        <v>0</v>
      </c>
      <c r="L220" s="96"/>
      <c r="M220" s="96"/>
      <c r="N220" s="93"/>
      <c r="O220" s="97"/>
      <c r="P220" s="93"/>
      <c r="Q220" s="93"/>
      <c r="R220" s="93"/>
      <c r="S220" s="98"/>
      <c r="T220" s="93"/>
      <c r="U220" s="93"/>
      <c r="V220" s="93"/>
      <c r="W220" s="94"/>
      <c r="X220" s="93"/>
      <c r="Y220" s="93"/>
      <c r="Z220" s="93"/>
      <c r="AA220" s="94"/>
      <c r="AB220" s="96"/>
      <c r="AC220" s="96"/>
      <c r="AD220" s="96"/>
      <c r="AE220" s="99"/>
      <c r="AF220" s="100"/>
      <c r="AG220" s="100"/>
      <c r="AH220" s="100"/>
      <c r="AI220" s="101"/>
      <c r="AJ220" s="102">
        <f t="shared" si="8"/>
        <v>0</v>
      </c>
      <c r="AK220" s="96"/>
      <c r="AL220" s="96"/>
      <c r="AM220" s="93"/>
      <c r="AN220" s="97"/>
    </row>
    <row r="221" spans="2:40" ht="12.75" x14ac:dyDescent="0.2">
      <c r="B221" s="92">
        <v>45873</v>
      </c>
      <c r="C221" s="93"/>
      <c r="D221" s="93"/>
      <c r="E221" s="93"/>
      <c r="F221" s="94"/>
      <c r="G221" s="93"/>
      <c r="H221" s="93"/>
      <c r="I221" s="93"/>
      <c r="J221" s="94"/>
      <c r="K221" s="95">
        <f t="shared" ref="K221:K284" si="9">+G221-G220</f>
        <v>0</v>
      </c>
      <c r="L221" s="96"/>
      <c r="M221" s="96"/>
      <c r="N221" s="93"/>
      <c r="O221" s="97"/>
      <c r="P221" s="93"/>
      <c r="Q221" s="93"/>
      <c r="R221" s="93"/>
      <c r="S221" s="98"/>
      <c r="T221" s="93"/>
      <c r="U221" s="93"/>
      <c r="V221" s="93"/>
      <c r="W221" s="94"/>
      <c r="X221" s="93"/>
      <c r="Y221" s="93"/>
      <c r="Z221" s="93"/>
      <c r="AA221" s="94"/>
      <c r="AB221" s="96"/>
      <c r="AC221" s="96"/>
      <c r="AD221" s="96"/>
      <c r="AE221" s="99"/>
      <c r="AF221" s="100"/>
      <c r="AG221" s="100"/>
      <c r="AH221" s="100"/>
      <c r="AI221" s="101"/>
      <c r="AJ221" s="102">
        <f t="shared" si="8"/>
        <v>0</v>
      </c>
      <c r="AK221" s="96"/>
      <c r="AL221" s="96"/>
      <c r="AM221" s="93"/>
      <c r="AN221" s="97"/>
    </row>
    <row r="222" spans="2:40" ht="12.75" x14ac:dyDescent="0.2">
      <c r="B222" s="92">
        <v>45874</v>
      </c>
      <c r="C222" s="93"/>
      <c r="D222" s="93"/>
      <c r="E222" s="93"/>
      <c r="F222" s="94"/>
      <c r="G222" s="93"/>
      <c r="H222" s="93"/>
      <c r="I222" s="93"/>
      <c r="J222" s="94"/>
      <c r="K222" s="95">
        <f t="shared" si="9"/>
        <v>0</v>
      </c>
      <c r="L222" s="96"/>
      <c r="M222" s="96"/>
      <c r="N222" s="93"/>
      <c r="O222" s="97"/>
      <c r="P222" s="93"/>
      <c r="Q222" s="93"/>
      <c r="R222" s="93"/>
      <c r="S222" s="98"/>
      <c r="T222" s="93"/>
      <c r="U222" s="93"/>
      <c r="V222" s="93"/>
      <c r="W222" s="94"/>
      <c r="X222" s="93"/>
      <c r="Y222" s="93"/>
      <c r="Z222" s="93"/>
      <c r="AA222" s="94"/>
      <c r="AB222" s="96"/>
      <c r="AC222" s="96"/>
      <c r="AD222" s="96"/>
      <c r="AE222" s="99"/>
      <c r="AF222" s="100"/>
      <c r="AG222" s="100"/>
      <c r="AH222" s="100"/>
      <c r="AI222" s="101"/>
      <c r="AJ222" s="102">
        <f t="shared" si="8"/>
        <v>0</v>
      </c>
      <c r="AK222" s="96"/>
      <c r="AL222" s="96"/>
      <c r="AM222" s="93"/>
      <c r="AN222" s="97"/>
    </row>
    <row r="223" spans="2:40" ht="12.75" x14ac:dyDescent="0.2">
      <c r="B223" s="92">
        <v>45875</v>
      </c>
      <c r="C223" s="93"/>
      <c r="D223" s="93"/>
      <c r="E223" s="93"/>
      <c r="F223" s="94"/>
      <c r="G223" s="93"/>
      <c r="H223" s="93"/>
      <c r="I223" s="93"/>
      <c r="J223" s="94"/>
      <c r="K223" s="95">
        <f t="shared" si="9"/>
        <v>0</v>
      </c>
      <c r="L223" s="96"/>
      <c r="M223" s="96"/>
      <c r="N223" s="93"/>
      <c r="O223" s="97"/>
      <c r="P223" s="93"/>
      <c r="Q223" s="93"/>
      <c r="R223" s="93"/>
      <c r="S223" s="98"/>
      <c r="T223" s="93"/>
      <c r="U223" s="93"/>
      <c r="V223" s="93"/>
      <c r="W223" s="94"/>
      <c r="X223" s="93"/>
      <c r="Y223" s="93"/>
      <c r="Z223" s="93"/>
      <c r="AA223" s="94"/>
      <c r="AB223" s="96"/>
      <c r="AC223" s="96"/>
      <c r="AD223" s="96"/>
      <c r="AE223" s="99"/>
      <c r="AF223" s="100"/>
      <c r="AG223" s="100"/>
      <c r="AH223" s="100"/>
      <c r="AI223" s="101"/>
      <c r="AJ223" s="102">
        <f t="shared" ref="AJ223:AJ286" si="10">+AF223-AF222</f>
        <v>0</v>
      </c>
      <c r="AK223" s="96"/>
      <c r="AL223" s="96"/>
      <c r="AM223" s="93"/>
      <c r="AN223" s="97"/>
    </row>
    <row r="224" spans="2:40" ht="12.75" x14ac:dyDescent="0.2">
      <c r="B224" s="92">
        <v>45876</v>
      </c>
      <c r="C224" s="93"/>
      <c r="D224" s="93"/>
      <c r="E224" s="93"/>
      <c r="F224" s="94"/>
      <c r="G224" s="93"/>
      <c r="H224" s="93"/>
      <c r="I224" s="93"/>
      <c r="J224" s="94"/>
      <c r="K224" s="95">
        <f t="shared" si="9"/>
        <v>0</v>
      </c>
      <c r="L224" s="96"/>
      <c r="M224" s="96"/>
      <c r="N224" s="93"/>
      <c r="O224" s="97"/>
      <c r="P224" s="93"/>
      <c r="Q224" s="93"/>
      <c r="R224" s="93"/>
      <c r="S224" s="98"/>
      <c r="T224" s="93"/>
      <c r="U224" s="93"/>
      <c r="V224" s="93"/>
      <c r="W224" s="94"/>
      <c r="X224" s="93"/>
      <c r="Y224" s="93"/>
      <c r="Z224" s="93"/>
      <c r="AA224" s="94"/>
      <c r="AB224" s="96"/>
      <c r="AC224" s="96"/>
      <c r="AD224" s="96"/>
      <c r="AE224" s="99"/>
      <c r="AF224" s="100"/>
      <c r="AG224" s="100"/>
      <c r="AH224" s="100"/>
      <c r="AI224" s="101"/>
      <c r="AJ224" s="102">
        <f t="shared" si="10"/>
        <v>0</v>
      </c>
      <c r="AK224" s="96"/>
      <c r="AL224" s="96"/>
      <c r="AM224" s="93"/>
      <c r="AN224" s="97"/>
    </row>
    <row r="225" spans="2:40" ht="12.75" x14ac:dyDescent="0.2">
      <c r="B225" s="92">
        <v>45877</v>
      </c>
      <c r="C225" s="93"/>
      <c r="D225" s="93"/>
      <c r="E225" s="93"/>
      <c r="F225" s="94"/>
      <c r="G225" s="93"/>
      <c r="H225" s="93"/>
      <c r="I225" s="93"/>
      <c r="J225" s="94"/>
      <c r="K225" s="95">
        <f t="shared" si="9"/>
        <v>0</v>
      </c>
      <c r="L225" s="96"/>
      <c r="M225" s="96"/>
      <c r="N225" s="93"/>
      <c r="O225" s="97"/>
      <c r="P225" s="93"/>
      <c r="Q225" s="93"/>
      <c r="R225" s="93"/>
      <c r="S225" s="98"/>
      <c r="T225" s="93"/>
      <c r="U225" s="93"/>
      <c r="V225" s="93"/>
      <c r="W225" s="94"/>
      <c r="X225" s="93"/>
      <c r="Y225" s="93"/>
      <c r="Z225" s="93"/>
      <c r="AA225" s="94"/>
      <c r="AB225" s="96"/>
      <c r="AC225" s="96"/>
      <c r="AD225" s="96"/>
      <c r="AE225" s="99"/>
      <c r="AF225" s="100"/>
      <c r="AG225" s="100"/>
      <c r="AH225" s="100"/>
      <c r="AI225" s="101"/>
      <c r="AJ225" s="102">
        <f t="shared" si="10"/>
        <v>0</v>
      </c>
      <c r="AK225" s="96"/>
      <c r="AL225" s="96"/>
      <c r="AM225" s="93"/>
      <c r="AN225" s="97"/>
    </row>
    <row r="226" spans="2:40" ht="12.75" x14ac:dyDescent="0.2">
      <c r="B226" s="92">
        <v>45878</v>
      </c>
      <c r="C226" s="93"/>
      <c r="D226" s="93"/>
      <c r="E226" s="93"/>
      <c r="F226" s="94"/>
      <c r="G226" s="93"/>
      <c r="H226" s="93"/>
      <c r="I226" s="93"/>
      <c r="J226" s="94"/>
      <c r="K226" s="95">
        <f t="shared" si="9"/>
        <v>0</v>
      </c>
      <c r="L226" s="96"/>
      <c r="M226" s="96"/>
      <c r="N226" s="93"/>
      <c r="O226" s="97"/>
      <c r="P226" s="93"/>
      <c r="Q226" s="93"/>
      <c r="R226" s="93"/>
      <c r="S226" s="98"/>
      <c r="T226" s="93"/>
      <c r="U226" s="93"/>
      <c r="V226" s="93"/>
      <c r="W226" s="94"/>
      <c r="X226" s="93"/>
      <c r="Y226" s="93"/>
      <c r="Z226" s="93"/>
      <c r="AA226" s="94"/>
      <c r="AB226" s="96"/>
      <c r="AC226" s="96"/>
      <c r="AD226" s="96"/>
      <c r="AE226" s="99"/>
      <c r="AF226" s="100"/>
      <c r="AG226" s="100"/>
      <c r="AH226" s="100"/>
      <c r="AI226" s="101"/>
      <c r="AJ226" s="102">
        <f t="shared" si="10"/>
        <v>0</v>
      </c>
      <c r="AK226" s="96"/>
      <c r="AL226" s="96"/>
      <c r="AM226" s="93"/>
      <c r="AN226" s="97"/>
    </row>
    <row r="227" spans="2:40" ht="12.75" x14ac:dyDescent="0.2">
      <c r="B227" s="92">
        <v>45879</v>
      </c>
      <c r="C227" s="93"/>
      <c r="D227" s="93"/>
      <c r="E227" s="93"/>
      <c r="F227" s="94"/>
      <c r="G227" s="93"/>
      <c r="H227" s="93"/>
      <c r="I227" s="93"/>
      <c r="J227" s="94"/>
      <c r="K227" s="95">
        <f t="shared" si="9"/>
        <v>0</v>
      </c>
      <c r="L227" s="96"/>
      <c r="M227" s="96"/>
      <c r="N227" s="93"/>
      <c r="O227" s="97"/>
      <c r="P227" s="93"/>
      <c r="Q227" s="93"/>
      <c r="R227" s="93"/>
      <c r="S227" s="98"/>
      <c r="T227" s="93"/>
      <c r="U227" s="93"/>
      <c r="V227" s="93"/>
      <c r="W227" s="94"/>
      <c r="X227" s="93"/>
      <c r="Y227" s="93"/>
      <c r="Z227" s="93"/>
      <c r="AA227" s="94"/>
      <c r="AB227" s="96"/>
      <c r="AC227" s="96"/>
      <c r="AD227" s="96"/>
      <c r="AE227" s="99"/>
      <c r="AF227" s="100"/>
      <c r="AG227" s="100"/>
      <c r="AH227" s="100"/>
      <c r="AI227" s="101"/>
      <c r="AJ227" s="102">
        <f t="shared" si="10"/>
        <v>0</v>
      </c>
      <c r="AK227" s="96"/>
      <c r="AL227" s="96"/>
      <c r="AM227" s="93"/>
      <c r="AN227" s="97"/>
    </row>
    <row r="228" spans="2:40" ht="12.75" x14ac:dyDescent="0.2">
      <c r="B228" s="92">
        <v>45880</v>
      </c>
      <c r="C228" s="93"/>
      <c r="D228" s="93"/>
      <c r="E228" s="93"/>
      <c r="F228" s="94"/>
      <c r="G228" s="93"/>
      <c r="H228" s="93"/>
      <c r="I228" s="93"/>
      <c r="J228" s="94"/>
      <c r="K228" s="95">
        <f t="shared" si="9"/>
        <v>0</v>
      </c>
      <c r="L228" s="96"/>
      <c r="M228" s="96"/>
      <c r="N228" s="93"/>
      <c r="O228" s="97"/>
      <c r="P228" s="93"/>
      <c r="Q228" s="93"/>
      <c r="R228" s="93"/>
      <c r="S228" s="98"/>
      <c r="T228" s="93"/>
      <c r="U228" s="93"/>
      <c r="V228" s="93"/>
      <c r="W228" s="94"/>
      <c r="X228" s="93"/>
      <c r="Y228" s="93"/>
      <c r="Z228" s="93"/>
      <c r="AA228" s="94"/>
      <c r="AB228" s="96"/>
      <c r="AC228" s="96"/>
      <c r="AD228" s="96"/>
      <c r="AE228" s="99"/>
      <c r="AF228" s="100"/>
      <c r="AG228" s="100"/>
      <c r="AH228" s="100"/>
      <c r="AI228" s="101"/>
      <c r="AJ228" s="102">
        <f t="shared" si="10"/>
        <v>0</v>
      </c>
      <c r="AK228" s="96"/>
      <c r="AL228" s="96"/>
      <c r="AM228" s="93"/>
      <c r="AN228" s="97"/>
    </row>
    <row r="229" spans="2:40" ht="12.75" x14ac:dyDescent="0.2">
      <c r="B229" s="92">
        <v>45881</v>
      </c>
      <c r="C229" s="93"/>
      <c r="D229" s="93"/>
      <c r="E229" s="93"/>
      <c r="F229" s="94"/>
      <c r="G229" s="93"/>
      <c r="H229" s="93"/>
      <c r="I229" s="93"/>
      <c r="J229" s="94"/>
      <c r="K229" s="95">
        <f t="shared" si="9"/>
        <v>0</v>
      </c>
      <c r="L229" s="96"/>
      <c r="M229" s="96"/>
      <c r="N229" s="93"/>
      <c r="O229" s="97"/>
      <c r="P229" s="93"/>
      <c r="Q229" s="93"/>
      <c r="R229" s="93"/>
      <c r="S229" s="98"/>
      <c r="T229" s="93"/>
      <c r="U229" s="93"/>
      <c r="V229" s="93"/>
      <c r="W229" s="94"/>
      <c r="X229" s="93"/>
      <c r="Y229" s="93"/>
      <c r="Z229" s="93"/>
      <c r="AA229" s="94"/>
      <c r="AB229" s="96"/>
      <c r="AC229" s="96"/>
      <c r="AD229" s="96"/>
      <c r="AE229" s="99"/>
      <c r="AF229" s="100"/>
      <c r="AG229" s="100"/>
      <c r="AH229" s="100"/>
      <c r="AI229" s="101"/>
      <c r="AJ229" s="102">
        <f t="shared" si="10"/>
        <v>0</v>
      </c>
      <c r="AK229" s="96"/>
      <c r="AL229" s="96"/>
      <c r="AM229" s="93"/>
      <c r="AN229" s="97"/>
    </row>
    <row r="230" spans="2:40" ht="12.75" x14ac:dyDescent="0.2">
      <c r="B230" s="92">
        <v>45882</v>
      </c>
      <c r="C230" s="93"/>
      <c r="D230" s="93"/>
      <c r="E230" s="93"/>
      <c r="F230" s="94"/>
      <c r="G230" s="93"/>
      <c r="H230" s="93"/>
      <c r="I230" s="93"/>
      <c r="J230" s="94"/>
      <c r="K230" s="95">
        <f t="shared" si="9"/>
        <v>0</v>
      </c>
      <c r="L230" s="96"/>
      <c r="M230" s="96"/>
      <c r="N230" s="93"/>
      <c r="O230" s="97"/>
      <c r="P230" s="93"/>
      <c r="Q230" s="93"/>
      <c r="R230" s="93"/>
      <c r="S230" s="98"/>
      <c r="T230" s="93"/>
      <c r="U230" s="93"/>
      <c r="V230" s="93"/>
      <c r="W230" s="94"/>
      <c r="X230" s="93"/>
      <c r="Y230" s="93"/>
      <c r="Z230" s="93"/>
      <c r="AA230" s="94"/>
      <c r="AB230" s="96"/>
      <c r="AC230" s="96"/>
      <c r="AD230" s="96"/>
      <c r="AE230" s="99"/>
      <c r="AF230" s="100"/>
      <c r="AG230" s="100"/>
      <c r="AH230" s="100"/>
      <c r="AI230" s="101"/>
      <c r="AJ230" s="102">
        <f t="shared" si="10"/>
        <v>0</v>
      </c>
      <c r="AK230" s="96"/>
      <c r="AL230" s="96"/>
      <c r="AM230" s="93"/>
      <c r="AN230" s="97"/>
    </row>
    <row r="231" spans="2:40" ht="12.75" x14ac:dyDescent="0.2">
      <c r="B231" s="92">
        <v>45883</v>
      </c>
      <c r="C231" s="93"/>
      <c r="D231" s="93"/>
      <c r="E231" s="93"/>
      <c r="F231" s="94"/>
      <c r="G231" s="93"/>
      <c r="H231" s="93"/>
      <c r="I231" s="93"/>
      <c r="J231" s="94"/>
      <c r="K231" s="95">
        <f t="shared" si="9"/>
        <v>0</v>
      </c>
      <c r="L231" s="96"/>
      <c r="M231" s="96"/>
      <c r="N231" s="93"/>
      <c r="O231" s="97"/>
      <c r="P231" s="93"/>
      <c r="Q231" s="93"/>
      <c r="R231" s="93"/>
      <c r="S231" s="98"/>
      <c r="T231" s="93"/>
      <c r="U231" s="93"/>
      <c r="V231" s="93"/>
      <c r="W231" s="94"/>
      <c r="X231" s="93"/>
      <c r="Y231" s="93"/>
      <c r="Z231" s="93"/>
      <c r="AA231" s="94"/>
      <c r="AB231" s="96"/>
      <c r="AC231" s="96"/>
      <c r="AD231" s="96"/>
      <c r="AE231" s="99"/>
      <c r="AF231" s="100"/>
      <c r="AG231" s="100"/>
      <c r="AH231" s="100"/>
      <c r="AI231" s="101"/>
      <c r="AJ231" s="102">
        <f t="shared" si="10"/>
        <v>0</v>
      </c>
      <c r="AK231" s="96"/>
      <c r="AL231" s="96"/>
      <c r="AM231" s="93"/>
      <c r="AN231" s="97"/>
    </row>
    <row r="232" spans="2:40" ht="12.75" x14ac:dyDescent="0.2">
      <c r="B232" s="92">
        <v>45884</v>
      </c>
      <c r="C232" s="93"/>
      <c r="D232" s="93"/>
      <c r="E232" s="93"/>
      <c r="F232" s="94"/>
      <c r="G232" s="93"/>
      <c r="H232" s="93"/>
      <c r="I232" s="93"/>
      <c r="J232" s="94"/>
      <c r="K232" s="95">
        <f t="shared" si="9"/>
        <v>0</v>
      </c>
      <c r="L232" s="96"/>
      <c r="M232" s="96"/>
      <c r="N232" s="93"/>
      <c r="O232" s="97"/>
      <c r="P232" s="93"/>
      <c r="Q232" s="93"/>
      <c r="R232" s="93"/>
      <c r="S232" s="98"/>
      <c r="T232" s="93"/>
      <c r="U232" s="93"/>
      <c r="V232" s="93"/>
      <c r="W232" s="94"/>
      <c r="X232" s="93"/>
      <c r="Y232" s="93"/>
      <c r="Z232" s="93"/>
      <c r="AA232" s="94"/>
      <c r="AB232" s="96"/>
      <c r="AC232" s="96"/>
      <c r="AD232" s="96"/>
      <c r="AE232" s="99"/>
      <c r="AF232" s="100"/>
      <c r="AG232" s="100"/>
      <c r="AH232" s="100"/>
      <c r="AI232" s="101"/>
      <c r="AJ232" s="102">
        <f t="shared" si="10"/>
        <v>0</v>
      </c>
      <c r="AK232" s="96"/>
      <c r="AL232" s="96"/>
      <c r="AM232" s="93"/>
      <c r="AN232" s="97"/>
    </row>
    <row r="233" spans="2:40" ht="12.75" x14ac:dyDescent="0.2">
      <c r="B233" s="92">
        <v>45885</v>
      </c>
      <c r="C233" s="93"/>
      <c r="D233" s="93"/>
      <c r="E233" s="93"/>
      <c r="F233" s="94"/>
      <c r="G233" s="93"/>
      <c r="H233" s="93"/>
      <c r="I233" s="93"/>
      <c r="J233" s="94"/>
      <c r="K233" s="95">
        <f t="shared" si="9"/>
        <v>0</v>
      </c>
      <c r="L233" s="96"/>
      <c r="M233" s="96"/>
      <c r="N233" s="93"/>
      <c r="O233" s="97"/>
      <c r="P233" s="93"/>
      <c r="Q233" s="93"/>
      <c r="R233" s="93"/>
      <c r="S233" s="98"/>
      <c r="T233" s="93"/>
      <c r="U233" s="93"/>
      <c r="V233" s="93"/>
      <c r="W233" s="94"/>
      <c r="X233" s="93"/>
      <c r="Y233" s="93"/>
      <c r="Z233" s="93"/>
      <c r="AA233" s="94"/>
      <c r="AB233" s="96"/>
      <c r="AC233" s="96"/>
      <c r="AD233" s="96"/>
      <c r="AE233" s="99"/>
      <c r="AF233" s="100"/>
      <c r="AG233" s="100"/>
      <c r="AH233" s="100"/>
      <c r="AI233" s="101"/>
      <c r="AJ233" s="102">
        <f t="shared" si="10"/>
        <v>0</v>
      </c>
      <c r="AK233" s="96"/>
      <c r="AL233" s="96"/>
      <c r="AM233" s="93"/>
      <c r="AN233" s="97"/>
    </row>
    <row r="234" spans="2:40" ht="12.75" x14ac:dyDescent="0.2">
      <c r="B234" s="92">
        <v>45886</v>
      </c>
      <c r="C234" s="93"/>
      <c r="D234" s="93"/>
      <c r="E234" s="93"/>
      <c r="F234" s="94"/>
      <c r="G234" s="93"/>
      <c r="H234" s="93"/>
      <c r="I234" s="93"/>
      <c r="J234" s="94"/>
      <c r="K234" s="95">
        <f t="shared" si="9"/>
        <v>0</v>
      </c>
      <c r="L234" s="96"/>
      <c r="M234" s="96"/>
      <c r="N234" s="93"/>
      <c r="O234" s="97"/>
      <c r="P234" s="93"/>
      <c r="Q234" s="93"/>
      <c r="R234" s="93"/>
      <c r="S234" s="98"/>
      <c r="T234" s="93"/>
      <c r="U234" s="93"/>
      <c r="V234" s="93"/>
      <c r="W234" s="94"/>
      <c r="X234" s="93"/>
      <c r="Y234" s="93"/>
      <c r="Z234" s="93"/>
      <c r="AA234" s="94"/>
      <c r="AB234" s="96"/>
      <c r="AC234" s="96"/>
      <c r="AD234" s="96"/>
      <c r="AE234" s="99"/>
      <c r="AF234" s="100"/>
      <c r="AG234" s="100"/>
      <c r="AH234" s="100"/>
      <c r="AI234" s="101"/>
      <c r="AJ234" s="102">
        <f t="shared" si="10"/>
        <v>0</v>
      </c>
      <c r="AK234" s="96"/>
      <c r="AL234" s="96"/>
      <c r="AM234" s="93"/>
      <c r="AN234" s="97"/>
    </row>
    <row r="235" spans="2:40" ht="12.75" x14ac:dyDescent="0.2">
      <c r="B235" s="92">
        <v>45887</v>
      </c>
      <c r="C235" s="93"/>
      <c r="D235" s="93"/>
      <c r="E235" s="93"/>
      <c r="F235" s="94"/>
      <c r="G235" s="93"/>
      <c r="H235" s="93"/>
      <c r="I235" s="93"/>
      <c r="J235" s="94"/>
      <c r="K235" s="95">
        <f t="shared" si="9"/>
        <v>0</v>
      </c>
      <c r="L235" s="96"/>
      <c r="M235" s="96"/>
      <c r="N235" s="93"/>
      <c r="O235" s="97"/>
      <c r="P235" s="93"/>
      <c r="Q235" s="93"/>
      <c r="R235" s="93"/>
      <c r="S235" s="98"/>
      <c r="T235" s="93"/>
      <c r="U235" s="93"/>
      <c r="V235" s="93"/>
      <c r="W235" s="94"/>
      <c r="X235" s="93"/>
      <c r="Y235" s="93"/>
      <c r="Z235" s="93"/>
      <c r="AA235" s="94"/>
      <c r="AB235" s="96"/>
      <c r="AC235" s="96"/>
      <c r="AD235" s="96"/>
      <c r="AE235" s="99"/>
      <c r="AF235" s="100"/>
      <c r="AG235" s="100"/>
      <c r="AH235" s="100"/>
      <c r="AI235" s="101"/>
      <c r="AJ235" s="102">
        <f t="shared" si="10"/>
        <v>0</v>
      </c>
      <c r="AK235" s="96"/>
      <c r="AL235" s="96"/>
      <c r="AM235" s="93"/>
      <c r="AN235" s="97"/>
    </row>
    <row r="236" spans="2:40" ht="12.75" x14ac:dyDescent="0.2">
      <c r="B236" s="92">
        <v>45888</v>
      </c>
      <c r="C236" s="93"/>
      <c r="D236" s="93"/>
      <c r="E236" s="93"/>
      <c r="F236" s="94"/>
      <c r="G236" s="93"/>
      <c r="H236" s="93"/>
      <c r="I236" s="93"/>
      <c r="J236" s="94"/>
      <c r="K236" s="95">
        <f t="shared" si="9"/>
        <v>0</v>
      </c>
      <c r="L236" s="96"/>
      <c r="M236" s="96"/>
      <c r="N236" s="93"/>
      <c r="O236" s="97"/>
      <c r="P236" s="93"/>
      <c r="Q236" s="93"/>
      <c r="R236" s="93"/>
      <c r="S236" s="98"/>
      <c r="T236" s="93"/>
      <c r="U236" s="93"/>
      <c r="V236" s="93"/>
      <c r="W236" s="94"/>
      <c r="X236" s="93"/>
      <c r="Y236" s="93"/>
      <c r="Z236" s="93"/>
      <c r="AA236" s="94"/>
      <c r="AB236" s="96"/>
      <c r="AC236" s="96"/>
      <c r="AD236" s="96"/>
      <c r="AE236" s="99"/>
      <c r="AF236" s="100"/>
      <c r="AG236" s="100"/>
      <c r="AH236" s="100"/>
      <c r="AI236" s="101"/>
      <c r="AJ236" s="102">
        <f t="shared" si="10"/>
        <v>0</v>
      </c>
      <c r="AK236" s="96"/>
      <c r="AL236" s="96"/>
      <c r="AM236" s="93"/>
      <c r="AN236" s="97"/>
    </row>
    <row r="237" spans="2:40" ht="12.75" x14ac:dyDescent="0.2">
      <c r="B237" s="92">
        <v>45889</v>
      </c>
      <c r="C237" s="93"/>
      <c r="D237" s="93"/>
      <c r="E237" s="93"/>
      <c r="F237" s="94"/>
      <c r="G237" s="93"/>
      <c r="H237" s="93"/>
      <c r="I237" s="93"/>
      <c r="J237" s="94"/>
      <c r="K237" s="95">
        <f t="shared" si="9"/>
        <v>0</v>
      </c>
      <c r="L237" s="96"/>
      <c r="M237" s="96"/>
      <c r="N237" s="93"/>
      <c r="O237" s="97"/>
      <c r="P237" s="93"/>
      <c r="Q237" s="93"/>
      <c r="R237" s="93"/>
      <c r="S237" s="98"/>
      <c r="T237" s="93"/>
      <c r="U237" s="93"/>
      <c r="V237" s="93"/>
      <c r="W237" s="94"/>
      <c r="X237" s="93"/>
      <c r="Y237" s="93"/>
      <c r="Z237" s="93"/>
      <c r="AA237" s="94"/>
      <c r="AB237" s="96"/>
      <c r="AC237" s="96"/>
      <c r="AD237" s="96"/>
      <c r="AE237" s="99"/>
      <c r="AF237" s="100"/>
      <c r="AG237" s="100"/>
      <c r="AH237" s="100"/>
      <c r="AI237" s="101"/>
      <c r="AJ237" s="102">
        <f t="shared" si="10"/>
        <v>0</v>
      </c>
      <c r="AK237" s="96"/>
      <c r="AL237" s="96"/>
      <c r="AM237" s="93"/>
      <c r="AN237" s="97"/>
    </row>
    <row r="238" spans="2:40" ht="12.75" x14ac:dyDescent="0.2">
      <c r="B238" s="92">
        <v>45890</v>
      </c>
      <c r="C238" s="93"/>
      <c r="D238" s="93"/>
      <c r="E238" s="93"/>
      <c r="F238" s="94"/>
      <c r="G238" s="93"/>
      <c r="H238" s="93"/>
      <c r="I238" s="93"/>
      <c r="J238" s="94"/>
      <c r="K238" s="95">
        <f t="shared" si="9"/>
        <v>0</v>
      </c>
      <c r="L238" s="96"/>
      <c r="M238" s="96"/>
      <c r="N238" s="93"/>
      <c r="O238" s="97"/>
      <c r="P238" s="93"/>
      <c r="Q238" s="93"/>
      <c r="R238" s="93"/>
      <c r="S238" s="98"/>
      <c r="T238" s="93"/>
      <c r="U238" s="93"/>
      <c r="V238" s="93"/>
      <c r="W238" s="94"/>
      <c r="X238" s="93"/>
      <c r="Y238" s="93"/>
      <c r="Z238" s="93"/>
      <c r="AA238" s="94"/>
      <c r="AB238" s="96"/>
      <c r="AC238" s="96"/>
      <c r="AD238" s="96"/>
      <c r="AE238" s="99"/>
      <c r="AF238" s="100"/>
      <c r="AG238" s="100"/>
      <c r="AH238" s="100"/>
      <c r="AI238" s="101"/>
      <c r="AJ238" s="102">
        <f t="shared" si="10"/>
        <v>0</v>
      </c>
      <c r="AK238" s="96"/>
      <c r="AL238" s="96"/>
      <c r="AM238" s="93"/>
      <c r="AN238" s="97"/>
    </row>
    <row r="239" spans="2:40" ht="12.75" x14ac:dyDescent="0.2">
      <c r="B239" s="92">
        <v>45891</v>
      </c>
      <c r="C239" s="93"/>
      <c r="D239" s="93"/>
      <c r="E239" s="93"/>
      <c r="F239" s="94"/>
      <c r="G239" s="93"/>
      <c r="H239" s="93"/>
      <c r="I239" s="93"/>
      <c r="J239" s="94"/>
      <c r="K239" s="95">
        <f t="shared" si="9"/>
        <v>0</v>
      </c>
      <c r="L239" s="96"/>
      <c r="M239" s="96"/>
      <c r="N239" s="93"/>
      <c r="O239" s="97"/>
      <c r="P239" s="93"/>
      <c r="Q239" s="93"/>
      <c r="R239" s="93"/>
      <c r="S239" s="98"/>
      <c r="T239" s="93"/>
      <c r="U239" s="93"/>
      <c r="V239" s="93"/>
      <c r="W239" s="94"/>
      <c r="X239" s="93"/>
      <c r="Y239" s="93"/>
      <c r="Z239" s="93"/>
      <c r="AA239" s="94"/>
      <c r="AB239" s="96"/>
      <c r="AC239" s="96"/>
      <c r="AD239" s="96"/>
      <c r="AE239" s="99"/>
      <c r="AF239" s="100"/>
      <c r="AG239" s="100"/>
      <c r="AH239" s="100"/>
      <c r="AI239" s="101"/>
      <c r="AJ239" s="102">
        <f t="shared" si="10"/>
        <v>0</v>
      </c>
      <c r="AK239" s="96"/>
      <c r="AL239" s="96"/>
      <c r="AM239" s="93"/>
      <c r="AN239" s="97"/>
    </row>
    <row r="240" spans="2:40" ht="12.75" x14ac:dyDescent="0.2">
      <c r="B240" s="92">
        <v>45892</v>
      </c>
      <c r="C240" s="93"/>
      <c r="D240" s="93"/>
      <c r="E240" s="93"/>
      <c r="F240" s="94"/>
      <c r="G240" s="93"/>
      <c r="H240" s="93"/>
      <c r="I240" s="93"/>
      <c r="J240" s="94"/>
      <c r="K240" s="95">
        <f t="shared" si="9"/>
        <v>0</v>
      </c>
      <c r="L240" s="96"/>
      <c r="M240" s="96"/>
      <c r="N240" s="93"/>
      <c r="O240" s="97"/>
      <c r="P240" s="93"/>
      <c r="Q240" s="93"/>
      <c r="R240" s="93"/>
      <c r="S240" s="98"/>
      <c r="T240" s="93"/>
      <c r="U240" s="93"/>
      <c r="V240" s="93"/>
      <c r="W240" s="94"/>
      <c r="X240" s="93"/>
      <c r="Y240" s="93"/>
      <c r="Z240" s="93"/>
      <c r="AA240" s="94"/>
      <c r="AB240" s="96"/>
      <c r="AC240" s="96"/>
      <c r="AD240" s="96"/>
      <c r="AE240" s="99"/>
      <c r="AF240" s="100"/>
      <c r="AG240" s="100"/>
      <c r="AH240" s="100"/>
      <c r="AI240" s="101"/>
      <c r="AJ240" s="102">
        <f t="shared" si="10"/>
        <v>0</v>
      </c>
      <c r="AK240" s="96"/>
      <c r="AL240" s="96"/>
      <c r="AM240" s="93"/>
      <c r="AN240" s="97"/>
    </row>
    <row r="241" spans="2:40" ht="12.75" x14ac:dyDescent="0.2">
      <c r="B241" s="92">
        <v>45893</v>
      </c>
      <c r="C241" s="93"/>
      <c r="D241" s="93"/>
      <c r="E241" s="93"/>
      <c r="F241" s="94"/>
      <c r="G241" s="93"/>
      <c r="H241" s="93"/>
      <c r="I241" s="93"/>
      <c r="J241" s="94"/>
      <c r="K241" s="95">
        <f t="shared" si="9"/>
        <v>0</v>
      </c>
      <c r="L241" s="96"/>
      <c r="M241" s="96"/>
      <c r="N241" s="93"/>
      <c r="O241" s="97"/>
      <c r="P241" s="93"/>
      <c r="Q241" s="93"/>
      <c r="R241" s="93"/>
      <c r="S241" s="98"/>
      <c r="T241" s="93"/>
      <c r="U241" s="93"/>
      <c r="V241" s="93"/>
      <c r="W241" s="94"/>
      <c r="X241" s="93"/>
      <c r="Y241" s="93"/>
      <c r="Z241" s="93"/>
      <c r="AA241" s="94"/>
      <c r="AB241" s="96"/>
      <c r="AC241" s="96"/>
      <c r="AD241" s="96"/>
      <c r="AE241" s="99"/>
      <c r="AF241" s="100"/>
      <c r="AG241" s="100"/>
      <c r="AH241" s="100"/>
      <c r="AI241" s="101"/>
      <c r="AJ241" s="102">
        <f t="shared" si="10"/>
        <v>0</v>
      </c>
      <c r="AK241" s="96"/>
      <c r="AL241" s="96"/>
      <c r="AM241" s="93"/>
      <c r="AN241" s="97"/>
    </row>
    <row r="242" spans="2:40" ht="12.75" x14ac:dyDescent="0.2">
      <c r="B242" s="92">
        <v>45894</v>
      </c>
      <c r="C242" s="93"/>
      <c r="D242" s="93"/>
      <c r="E242" s="93"/>
      <c r="F242" s="94"/>
      <c r="G242" s="93"/>
      <c r="H242" s="93"/>
      <c r="I242" s="93"/>
      <c r="J242" s="94"/>
      <c r="K242" s="95">
        <f t="shared" si="9"/>
        <v>0</v>
      </c>
      <c r="L242" s="96"/>
      <c r="M242" s="96"/>
      <c r="N242" s="93"/>
      <c r="O242" s="97"/>
      <c r="P242" s="93"/>
      <c r="Q242" s="93"/>
      <c r="R242" s="93"/>
      <c r="S242" s="98"/>
      <c r="T242" s="93"/>
      <c r="U242" s="93"/>
      <c r="V242" s="93"/>
      <c r="W242" s="94"/>
      <c r="X242" s="93"/>
      <c r="Y242" s="93"/>
      <c r="Z242" s="93"/>
      <c r="AA242" s="94"/>
      <c r="AB242" s="96"/>
      <c r="AC242" s="96"/>
      <c r="AD242" s="96"/>
      <c r="AE242" s="99"/>
      <c r="AF242" s="100"/>
      <c r="AG242" s="100"/>
      <c r="AH242" s="100"/>
      <c r="AI242" s="101"/>
      <c r="AJ242" s="102">
        <f t="shared" si="10"/>
        <v>0</v>
      </c>
      <c r="AK242" s="96"/>
      <c r="AL242" s="96"/>
      <c r="AM242" s="93"/>
      <c r="AN242" s="97"/>
    </row>
    <row r="243" spans="2:40" ht="12.75" x14ac:dyDescent="0.2">
      <c r="B243" s="92">
        <v>45895</v>
      </c>
      <c r="C243" s="93"/>
      <c r="D243" s="93"/>
      <c r="E243" s="93"/>
      <c r="F243" s="94"/>
      <c r="G243" s="93"/>
      <c r="H243" s="93"/>
      <c r="I243" s="93"/>
      <c r="J243" s="94"/>
      <c r="K243" s="95">
        <f t="shared" si="9"/>
        <v>0</v>
      </c>
      <c r="L243" s="96"/>
      <c r="M243" s="96"/>
      <c r="N243" s="93"/>
      <c r="O243" s="97"/>
      <c r="P243" s="93"/>
      <c r="Q243" s="93"/>
      <c r="R243" s="93"/>
      <c r="S243" s="98"/>
      <c r="T243" s="93"/>
      <c r="U243" s="93"/>
      <c r="V243" s="93"/>
      <c r="W243" s="94"/>
      <c r="X243" s="93"/>
      <c r="Y243" s="93"/>
      <c r="Z243" s="93"/>
      <c r="AA243" s="94"/>
      <c r="AB243" s="96"/>
      <c r="AC243" s="96"/>
      <c r="AD243" s="96"/>
      <c r="AE243" s="99"/>
      <c r="AF243" s="100"/>
      <c r="AG243" s="100"/>
      <c r="AH243" s="100"/>
      <c r="AI243" s="101"/>
      <c r="AJ243" s="102">
        <f t="shared" si="10"/>
        <v>0</v>
      </c>
      <c r="AK243" s="96"/>
      <c r="AL243" s="96"/>
      <c r="AM243" s="93"/>
      <c r="AN243" s="97"/>
    </row>
    <row r="244" spans="2:40" ht="12.75" x14ac:dyDescent="0.2">
      <c r="B244" s="92">
        <v>45896</v>
      </c>
      <c r="C244" s="93"/>
      <c r="D244" s="93"/>
      <c r="E244" s="93"/>
      <c r="F244" s="94"/>
      <c r="G244" s="93"/>
      <c r="H244" s="93"/>
      <c r="I244" s="93"/>
      <c r="J244" s="94"/>
      <c r="K244" s="95">
        <f t="shared" si="9"/>
        <v>0</v>
      </c>
      <c r="L244" s="96"/>
      <c r="M244" s="96"/>
      <c r="N244" s="93"/>
      <c r="O244" s="97"/>
      <c r="P244" s="93"/>
      <c r="Q244" s="93"/>
      <c r="R244" s="93"/>
      <c r="S244" s="98"/>
      <c r="T244" s="93"/>
      <c r="U244" s="93"/>
      <c r="V244" s="93"/>
      <c r="W244" s="94"/>
      <c r="X244" s="93"/>
      <c r="Y244" s="93"/>
      <c r="Z244" s="93"/>
      <c r="AA244" s="94"/>
      <c r="AB244" s="96"/>
      <c r="AC244" s="96"/>
      <c r="AD244" s="96"/>
      <c r="AE244" s="99"/>
      <c r="AF244" s="100"/>
      <c r="AG244" s="100"/>
      <c r="AH244" s="100"/>
      <c r="AI244" s="101"/>
      <c r="AJ244" s="102">
        <f t="shared" si="10"/>
        <v>0</v>
      </c>
      <c r="AK244" s="96"/>
      <c r="AL244" s="96"/>
      <c r="AM244" s="93"/>
      <c r="AN244" s="97"/>
    </row>
    <row r="245" spans="2:40" ht="12.75" x14ac:dyDescent="0.2">
      <c r="B245" s="92">
        <v>45897</v>
      </c>
      <c r="C245" s="93"/>
      <c r="D245" s="93"/>
      <c r="E245" s="93"/>
      <c r="F245" s="94"/>
      <c r="G245" s="93"/>
      <c r="H245" s="93"/>
      <c r="I245" s="93"/>
      <c r="J245" s="94"/>
      <c r="K245" s="95">
        <f t="shared" si="9"/>
        <v>0</v>
      </c>
      <c r="L245" s="96"/>
      <c r="M245" s="96"/>
      <c r="N245" s="93"/>
      <c r="O245" s="97"/>
      <c r="P245" s="93"/>
      <c r="Q245" s="93"/>
      <c r="R245" s="93"/>
      <c r="S245" s="98"/>
      <c r="T245" s="93"/>
      <c r="U245" s="93"/>
      <c r="V245" s="93"/>
      <c r="W245" s="94"/>
      <c r="X245" s="93"/>
      <c r="Y245" s="93"/>
      <c r="Z245" s="93"/>
      <c r="AA245" s="94"/>
      <c r="AB245" s="96"/>
      <c r="AC245" s="96"/>
      <c r="AD245" s="96"/>
      <c r="AE245" s="99"/>
      <c r="AF245" s="100"/>
      <c r="AG245" s="100"/>
      <c r="AH245" s="100"/>
      <c r="AI245" s="101"/>
      <c r="AJ245" s="102">
        <f t="shared" si="10"/>
        <v>0</v>
      </c>
      <c r="AK245" s="96"/>
      <c r="AL245" s="96"/>
      <c r="AM245" s="93"/>
      <c r="AN245" s="97"/>
    </row>
    <row r="246" spans="2:40" ht="12.75" x14ac:dyDescent="0.2">
      <c r="B246" s="92">
        <v>45898</v>
      </c>
      <c r="C246" s="93"/>
      <c r="D246" s="93"/>
      <c r="E246" s="93"/>
      <c r="F246" s="94"/>
      <c r="G246" s="93"/>
      <c r="H246" s="93"/>
      <c r="I246" s="93"/>
      <c r="J246" s="94"/>
      <c r="K246" s="95">
        <f t="shared" si="9"/>
        <v>0</v>
      </c>
      <c r="L246" s="96"/>
      <c r="M246" s="96"/>
      <c r="N246" s="93"/>
      <c r="O246" s="97"/>
      <c r="P246" s="93"/>
      <c r="Q246" s="93"/>
      <c r="R246" s="93"/>
      <c r="S246" s="98"/>
      <c r="T246" s="93"/>
      <c r="U246" s="93"/>
      <c r="V246" s="93"/>
      <c r="W246" s="94"/>
      <c r="X246" s="93"/>
      <c r="Y246" s="93"/>
      <c r="Z246" s="93"/>
      <c r="AA246" s="94"/>
      <c r="AB246" s="96"/>
      <c r="AC246" s="96"/>
      <c r="AD246" s="96"/>
      <c r="AE246" s="99"/>
      <c r="AF246" s="100"/>
      <c r="AG246" s="100"/>
      <c r="AH246" s="100"/>
      <c r="AI246" s="101"/>
      <c r="AJ246" s="102">
        <f t="shared" si="10"/>
        <v>0</v>
      </c>
      <c r="AK246" s="96"/>
      <c r="AL246" s="96"/>
      <c r="AM246" s="93"/>
      <c r="AN246" s="97"/>
    </row>
    <row r="247" spans="2:40" ht="12.75" x14ac:dyDescent="0.2">
      <c r="B247" s="92">
        <v>45899</v>
      </c>
      <c r="C247" s="93"/>
      <c r="D247" s="93"/>
      <c r="E247" s="93"/>
      <c r="F247" s="94"/>
      <c r="G247" s="93"/>
      <c r="H247" s="93"/>
      <c r="I247" s="93"/>
      <c r="J247" s="94"/>
      <c r="K247" s="95">
        <f t="shared" si="9"/>
        <v>0</v>
      </c>
      <c r="L247" s="96"/>
      <c r="M247" s="96"/>
      <c r="N247" s="93"/>
      <c r="O247" s="97"/>
      <c r="P247" s="93"/>
      <c r="Q247" s="93"/>
      <c r="R247" s="93"/>
      <c r="S247" s="98"/>
      <c r="T247" s="93"/>
      <c r="U247" s="93"/>
      <c r="V247" s="93"/>
      <c r="W247" s="94"/>
      <c r="X247" s="93"/>
      <c r="Y247" s="93"/>
      <c r="Z247" s="93"/>
      <c r="AA247" s="94"/>
      <c r="AB247" s="96"/>
      <c r="AC247" s="96"/>
      <c r="AD247" s="96"/>
      <c r="AE247" s="99"/>
      <c r="AF247" s="100"/>
      <c r="AG247" s="100"/>
      <c r="AH247" s="100"/>
      <c r="AI247" s="101"/>
      <c r="AJ247" s="102">
        <f t="shared" si="10"/>
        <v>0</v>
      </c>
      <c r="AK247" s="96"/>
      <c r="AL247" s="96"/>
      <c r="AM247" s="93"/>
      <c r="AN247" s="97"/>
    </row>
    <row r="248" spans="2:40" ht="12.75" x14ac:dyDescent="0.2">
      <c r="B248" s="92">
        <v>45900</v>
      </c>
      <c r="C248" s="93"/>
      <c r="D248" s="93"/>
      <c r="E248" s="93"/>
      <c r="F248" s="94"/>
      <c r="G248" s="93"/>
      <c r="H248" s="93"/>
      <c r="I248" s="93"/>
      <c r="J248" s="94"/>
      <c r="K248" s="95">
        <f t="shared" si="9"/>
        <v>0</v>
      </c>
      <c r="L248" s="96"/>
      <c r="M248" s="96"/>
      <c r="N248" s="93"/>
      <c r="O248" s="97"/>
      <c r="P248" s="93"/>
      <c r="Q248" s="93"/>
      <c r="R248" s="93"/>
      <c r="S248" s="98"/>
      <c r="T248" s="93"/>
      <c r="U248" s="93"/>
      <c r="V248" s="93"/>
      <c r="W248" s="94"/>
      <c r="X248" s="93"/>
      <c r="Y248" s="93"/>
      <c r="Z248" s="93"/>
      <c r="AA248" s="94"/>
      <c r="AB248" s="96"/>
      <c r="AC248" s="96"/>
      <c r="AD248" s="96"/>
      <c r="AE248" s="99"/>
      <c r="AF248" s="100"/>
      <c r="AG248" s="100"/>
      <c r="AH248" s="100"/>
      <c r="AI248" s="101"/>
      <c r="AJ248" s="102">
        <f t="shared" si="10"/>
        <v>0</v>
      </c>
      <c r="AK248" s="96"/>
      <c r="AL248" s="96"/>
      <c r="AM248" s="93"/>
      <c r="AN248" s="97"/>
    </row>
    <row r="249" spans="2:40" ht="12.75" x14ac:dyDescent="0.2">
      <c r="B249" s="92">
        <v>45901</v>
      </c>
      <c r="C249" s="93"/>
      <c r="D249" s="93"/>
      <c r="E249" s="93"/>
      <c r="F249" s="94"/>
      <c r="G249" s="93"/>
      <c r="H249" s="93"/>
      <c r="I249" s="93"/>
      <c r="J249" s="94"/>
      <c r="K249" s="95">
        <f t="shared" si="9"/>
        <v>0</v>
      </c>
      <c r="L249" s="96"/>
      <c r="M249" s="96"/>
      <c r="N249" s="93"/>
      <c r="O249" s="97"/>
      <c r="P249" s="93"/>
      <c r="Q249" s="93"/>
      <c r="R249" s="93"/>
      <c r="S249" s="98"/>
      <c r="T249" s="93"/>
      <c r="U249" s="93"/>
      <c r="V249" s="93"/>
      <c r="W249" s="94"/>
      <c r="X249" s="93"/>
      <c r="Y249" s="93"/>
      <c r="Z249" s="93"/>
      <c r="AA249" s="94"/>
      <c r="AB249" s="96"/>
      <c r="AC249" s="96"/>
      <c r="AD249" s="96"/>
      <c r="AE249" s="99"/>
      <c r="AF249" s="100"/>
      <c r="AG249" s="100"/>
      <c r="AH249" s="100"/>
      <c r="AI249" s="101"/>
      <c r="AJ249" s="102">
        <f t="shared" si="10"/>
        <v>0</v>
      </c>
      <c r="AK249" s="96"/>
      <c r="AL249" s="96"/>
      <c r="AM249" s="93"/>
      <c r="AN249" s="97"/>
    </row>
    <row r="250" spans="2:40" ht="12.75" x14ac:dyDescent="0.2">
      <c r="B250" s="92">
        <v>45902</v>
      </c>
      <c r="C250" s="93"/>
      <c r="D250" s="93"/>
      <c r="E250" s="93"/>
      <c r="F250" s="94"/>
      <c r="G250" s="93"/>
      <c r="H250" s="93"/>
      <c r="I250" s="93"/>
      <c r="J250" s="94"/>
      <c r="K250" s="95">
        <f t="shared" si="9"/>
        <v>0</v>
      </c>
      <c r="L250" s="96"/>
      <c r="M250" s="96"/>
      <c r="N250" s="93"/>
      <c r="O250" s="97"/>
      <c r="P250" s="93"/>
      <c r="Q250" s="93"/>
      <c r="R250" s="93"/>
      <c r="S250" s="98"/>
      <c r="T250" s="93"/>
      <c r="U250" s="93"/>
      <c r="V250" s="93"/>
      <c r="W250" s="94"/>
      <c r="X250" s="93"/>
      <c r="Y250" s="93"/>
      <c r="Z250" s="93"/>
      <c r="AA250" s="94"/>
      <c r="AB250" s="96"/>
      <c r="AC250" s="96"/>
      <c r="AD250" s="96"/>
      <c r="AE250" s="99"/>
      <c r="AF250" s="100"/>
      <c r="AG250" s="100"/>
      <c r="AH250" s="100"/>
      <c r="AI250" s="101"/>
      <c r="AJ250" s="102">
        <f t="shared" si="10"/>
        <v>0</v>
      </c>
      <c r="AK250" s="96"/>
      <c r="AL250" s="96"/>
      <c r="AM250" s="93"/>
      <c r="AN250" s="97"/>
    </row>
    <row r="251" spans="2:40" ht="12.75" x14ac:dyDescent="0.2">
      <c r="B251" s="92">
        <v>45903</v>
      </c>
      <c r="C251" s="93"/>
      <c r="D251" s="93"/>
      <c r="E251" s="93"/>
      <c r="F251" s="94"/>
      <c r="G251" s="93"/>
      <c r="H251" s="93"/>
      <c r="I251" s="93"/>
      <c r="J251" s="94"/>
      <c r="K251" s="95">
        <f t="shared" si="9"/>
        <v>0</v>
      </c>
      <c r="L251" s="96"/>
      <c r="M251" s="96"/>
      <c r="N251" s="93"/>
      <c r="O251" s="97"/>
      <c r="P251" s="93"/>
      <c r="Q251" s="93"/>
      <c r="R251" s="93"/>
      <c r="S251" s="98"/>
      <c r="T251" s="93"/>
      <c r="U251" s="93"/>
      <c r="V251" s="93"/>
      <c r="W251" s="94"/>
      <c r="X251" s="93"/>
      <c r="Y251" s="93"/>
      <c r="Z251" s="93"/>
      <c r="AA251" s="94"/>
      <c r="AB251" s="96"/>
      <c r="AC251" s="96"/>
      <c r="AD251" s="96"/>
      <c r="AE251" s="99"/>
      <c r="AF251" s="100"/>
      <c r="AG251" s="100"/>
      <c r="AH251" s="100"/>
      <c r="AI251" s="101"/>
      <c r="AJ251" s="102">
        <f t="shared" si="10"/>
        <v>0</v>
      </c>
      <c r="AK251" s="96"/>
      <c r="AL251" s="96"/>
      <c r="AM251" s="93"/>
      <c r="AN251" s="97"/>
    </row>
    <row r="252" spans="2:40" ht="12.75" x14ac:dyDescent="0.2">
      <c r="B252" s="92">
        <v>45904</v>
      </c>
      <c r="C252" s="93"/>
      <c r="D252" s="93"/>
      <c r="E252" s="93"/>
      <c r="F252" s="94"/>
      <c r="G252" s="93"/>
      <c r="H252" s="93"/>
      <c r="I252" s="93"/>
      <c r="J252" s="94"/>
      <c r="K252" s="95">
        <f t="shared" si="9"/>
        <v>0</v>
      </c>
      <c r="L252" s="96"/>
      <c r="M252" s="96"/>
      <c r="N252" s="93"/>
      <c r="O252" s="97"/>
      <c r="P252" s="93"/>
      <c r="Q252" s="93"/>
      <c r="R252" s="93"/>
      <c r="S252" s="98"/>
      <c r="T252" s="93"/>
      <c r="U252" s="93"/>
      <c r="V252" s="93"/>
      <c r="W252" s="94"/>
      <c r="X252" s="93"/>
      <c r="Y252" s="93"/>
      <c r="Z252" s="93"/>
      <c r="AA252" s="94"/>
      <c r="AB252" s="96"/>
      <c r="AC252" s="96"/>
      <c r="AD252" s="96"/>
      <c r="AE252" s="99"/>
      <c r="AF252" s="100"/>
      <c r="AG252" s="100"/>
      <c r="AH252" s="100"/>
      <c r="AI252" s="101"/>
      <c r="AJ252" s="102">
        <f t="shared" si="10"/>
        <v>0</v>
      </c>
      <c r="AK252" s="96"/>
      <c r="AL252" s="96"/>
      <c r="AM252" s="93"/>
      <c r="AN252" s="97"/>
    </row>
    <row r="253" spans="2:40" ht="12.75" x14ac:dyDescent="0.2">
      <c r="B253" s="92">
        <v>45905</v>
      </c>
      <c r="C253" s="93"/>
      <c r="D253" s="93"/>
      <c r="E253" s="93"/>
      <c r="F253" s="94"/>
      <c r="G253" s="93"/>
      <c r="H253" s="93"/>
      <c r="I253" s="93"/>
      <c r="J253" s="94"/>
      <c r="K253" s="95">
        <f t="shared" si="9"/>
        <v>0</v>
      </c>
      <c r="L253" s="96"/>
      <c r="M253" s="96"/>
      <c r="N253" s="93"/>
      <c r="O253" s="97"/>
      <c r="P253" s="93"/>
      <c r="Q253" s="93"/>
      <c r="R253" s="93"/>
      <c r="S253" s="98"/>
      <c r="T253" s="93"/>
      <c r="U253" s="93"/>
      <c r="V253" s="93"/>
      <c r="W253" s="94"/>
      <c r="X253" s="93"/>
      <c r="Y253" s="93"/>
      <c r="Z253" s="93"/>
      <c r="AA253" s="94"/>
      <c r="AB253" s="96"/>
      <c r="AC253" s="96"/>
      <c r="AD253" s="96"/>
      <c r="AE253" s="99"/>
      <c r="AF253" s="100"/>
      <c r="AG253" s="100"/>
      <c r="AH253" s="100"/>
      <c r="AI253" s="101"/>
      <c r="AJ253" s="102">
        <f t="shared" si="10"/>
        <v>0</v>
      </c>
      <c r="AK253" s="96"/>
      <c r="AL253" s="96"/>
      <c r="AM253" s="93"/>
      <c r="AN253" s="97"/>
    </row>
    <row r="254" spans="2:40" ht="12.75" x14ac:dyDescent="0.2">
      <c r="B254" s="92">
        <v>45906</v>
      </c>
      <c r="C254" s="93"/>
      <c r="D254" s="93"/>
      <c r="E254" s="93"/>
      <c r="F254" s="94"/>
      <c r="G254" s="93"/>
      <c r="H254" s="93"/>
      <c r="I254" s="93"/>
      <c r="J254" s="94"/>
      <c r="K254" s="95">
        <f t="shared" si="9"/>
        <v>0</v>
      </c>
      <c r="L254" s="96"/>
      <c r="M254" s="96"/>
      <c r="N254" s="93"/>
      <c r="O254" s="97"/>
      <c r="P254" s="93"/>
      <c r="Q254" s="93"/>
      <c r="R254" s="93"/>
      <c r="S254" s="98"/>
      <c r="T254" s="93"/>
      <c r="U254" s="93"/>
      <c r="V254" s="93"/>
      <c r="W254" s="94"/>
      <c r="X254" s="93"/>
      <c r="Y254" s="93"/>
      <c r="Z254" s="93"/>
      <c r="AA254" s="94"/>
      <c r="AB254" s="96"/>
      <c r="AC254" s="96"/>
      <c r="AD254" s="96"/>
      <c r="AE254" s="99"/>
      <c r="AF254" s="100"/>
      <c r="AG254" s="100"/>
      <c r="AH254" s="100"/>
      <c r="AI254" s="101"/>
      <c r="AJ254" s="102">
        <f t="shared" si="10"/>
        <v>0</v>
      </c>
      <c r="AK254" s="96"/>
      <c r="AL254" s="96"/>
      <c r="AM254" s="93"/>
      <c r="AN254" s="97"/>
    </row>
    <row r="255" spans="2:40" ht="12.75" x14ac:dyDescent="0.2">
      <c r="B255" s="92">
        <v>45907</v>
      </c>
      <c r="C255" s="93"/>
      <c r="D255" s="93"/>
      <c r="E255" s="93"/>
      <c r="F255" s="94"/>
      <c r="G255" s="93"/>
      <c r="H255" s="93"/>
      <c r="I255" s="93"/>
      <c r="J255" s="94"/>
      <c r="K255" s="95">
        <f t="shared" si="9"/>
        <v>0</v>
      </c>
      <c r="L255" s="96"/>
      <c r="M255" s="96"/>
      <c r="N255" s="93"/>
      <c r="O255" s="97"/>
      <c r="P255" s="93"/>
      <c r="Q255" s="93"/>
      <c r="R255" s="93"/>
      <c r="S255" s="98"/>
      <c r="T255" s="93"/>
      <c r="U255" s="93"/>
      <c r="V255" s="93"/>
      <c r="W255" s="94"/>
      <c r="X255" s="93"/>
      <c r="Y255" s="93"/>
      <c r="Z255" s="93"/>
      <c r="AA255" s="94"/>
      <c r="AB255" s="96"/>
      <c r="AC255" s="96"/>
      <c r="AD255" s="96"/>
      <c r="AE255" s="99"/>
      <c r="AF255" s="100"/>
      <c r="AG255" s="100"/>
      <c r="AH255" s="100"/>
      <c r="AI255" s="101"/>
      <c r="AJ255" s="102">
        <f t="shared" si="10"/>
        <v>0</v>
      </c>
      <c r="AK255" s="96"/>
      <c r="AL255" s="96"/>
      <c r="AM255" s="93"/>
      <c r="AN255" s="97"/>
    </row>
    <row r="256" spans="2:40" ht="12.75" x14ac:dyDescent="0.2">
      <c r="B256" s="92">
        <v>45908</v>
      </c>
      <c r="C256" s="93"/>
      <c r="D256" s="93"/>
      <c r="E256" s="93"/>
      <c r="F256" s="94"/>
      <c r="G256" s="93"/>
      <c r="H256" s="93"/>
      <c r="I256" s="93"/>
      <c r="J256" s="94"/>
      <c r="K256" s="95">
        <f t="shared" si="9"/>
        <v>0</v>
      </c>
      <c r="L256" s="96"/>
      <c r="M256" s="96"/>
      <c r="N256" s="93"/>
      <c r="O256" s="97"/>
      <c r="P256" s="93"/>
      <c r="Q256" s="93"/>
      <c r="R256" s="93"/>
      <c r="S256" s="98"/>
      <c r="T256" s="93"/>
      <c r="U256" s="93"/>
      <c r="V256" s="93"/>
      <c r="W256" s="94"/>
      <c r="X256" s="93"/>
      <c r="Y256" s="93"/>
      <c r="Z256" s="93"/>
      <c r="AA256" s="94"/>
      <c r="AB256" s="96"/>
      <c r="AC256" s="96"/>
      <c r="AD256" s="96"/>
      <c r="AE256" s="99"/>
      <c r="AF256" s="100"/>
      <c r="AG256" s="100"/>
      <c r="AH256" s="100"/>
      <c r="AI256" s="101"/>
      <c r="AJ256" s="102">
        <f t="shared" si="10"/>
        <v>0</v>
      </c>
      <c r="AK256" s="96"/>
      <c r="AL256" s="96"/>
      <c r="AM256" s="93"/>
      <c r="AN256" s="97"/>
    </row>
    <row r="257" spans="2:40" ht="12.75" x14ac:dyDescent="0.2">
      <c r="B257" s="92">
        <v>45909</v>
      </c>
      <c r="C257" s="93"/>
      <c r="D257" s="93"/>
      <c r="E257" s="93"/>
      <c r="F257" s="94"/>
      <c r="G257" s="93"/>
      <c r="H257" s="93"/>
      <c r="I257" s="93"/>
      <c r="J257" s="94"/>
      <c r="K257" s="95">
        <f t="shared" si="9"/>
        <v>0</v>
      </c>
      <c r="L257" s="96"/>
      <c r="M257" s="96"/>
      <c r="N257" s="93"/>
      <c r="O257" s="97"/>
      <c r="P257" s="93"/>
      <c r="Q257" s="93"/>
      <c r="R257" s="93"/>
      <c r="S257" s="98"/>
      <c r="T257" s="93"/>
      <c r="U257" s="93"/>
      <c r="V257" s="93"/>
      <c r="W257" s="94"/>
      <c r="X257" s="93"/>
      <c r="Y257" s="93"/>
      <c r="Z257" s="93"/>
      <c r="AA257" s="94"/>
      <c r="AB257" s="96"/>
      <c r="AC257" s="96"/>
      <c r="AD257" s="96"/>
      <c r="AE257" s="99"/>
      <c r="AF257" s="100"/>
      <c r="AG257" s="100"/>
      <c r="AH257" s="100"/>
      <c r="AI257" s="101"/>
      <c r="AJ257" s="102">
        <f t="shared" si="10"/>
        <v>0</v>
      </c>
      <c r="AK257" s="96"/>
      <c r="AL257" s="96"/>
      <c r="AM257" s="93"/>
      <c r="AN257" s="97"/>
    </row>
    <row r="258" spans="2:40" ht="12.75" x14ac:dyDescent="0.2">
      <c r="B258" s="92">
        <v>45910</v>
      </c>
      <c r="C258" s="93"/>
      <c r="D258" s="93"/>
      <c r="E258" s="93"/>
      <c r="F258" s="94"/>
      <c r="G258" s="93"/>
      <c r="H258" s="93"/>
      <c r="I258" s="93"/>
      <c r="J258" s="94"/>
      <c r="K258" s="95">
        <f t="shared" si="9"/>
        <v>0</v>
      </c>
      <c r="L258" s="96"/>
      <c r="M258" s="96"/>
      <c r="N258" s="93"/>
      <c r="O258" s="97"/>
      <c r="P258" s="93"/>
      <c r="Q258" s="93"/>
      <c r="R258" s="93"/>
      <c r="S258" s="98"/>
      <c r="T258" s="93"/>
      <c r="U258" s="93"/>
      <c r="V258" s="93"/>
      <c r="W258" s="94"/>
      <c r="X258" s="93"/>
      <c r="Y258" s="93"/>
      <c r="Z258" s="93"/>
      <c r="AA258" s="94"/>
      <c r="AB258" s="96"/>
      <c r="AC258" s="96"/>
      <c r="AD258" s="96"/>
      <c r="AE258" s="99"/>
      <c r="AF258" s="100"/>
      <c r="AG258" s="100"/>
      <c r="AH258" s="100"/>
      <c r="AI258" s="101"/>
      <c r="AJ258" s="102">
        <f t="shared" si="10"/>
        <v>0</v>
      </c>
      <c r="AK258" s="96"/>
      <c r="AL258" s="96"/>
      <c r="AM258" s="93"/>
      <c r="AN258" s="97"/>
    </row>
    <row r="259" spans="2:40" ht="12.75" x14ac:dyDescent="0.2">
      <c r="B259" s="92">
        <v>45911</v>
      </c>
      <c r="C259" s="93"/>
      <c r="D259" s="93"/>
      <c r="E259" s="93"/>
      <c r="F259" s="94"/>
      <c r="G259" s="93"/>
      <c r="H259" s="93"/>
      <c r="I259" s="93"/>
      <c r="J259" s="94"/>
      <c r="K259" s="95">
        <f t="shared" si="9"/>
        <v>0</v>
      </c>
      <c r="L259" s="96"/>
      <c r="M259" s="96"/>
      <c r="N259" s="93"/>
      <c r="O259" s="97"/>
      <c r="P259" s="93"/>
      <c r="Q259" s="93"/>
      <c r="R259" s="93"/>
      <c r="S259" s="98"/>
      <c r="T259" s="93"/>
      <c r="U259" s="93"/>
      <c r="V259" s="93"/>
      <c r="W259" s="94"/>
      <c r="X259" s="93"/>
      <c r="Y259" s="93"/>
      <c r="Z259" s="93"/>
      <c r="AA259" s="94"/>
      <c r="AB259" s="96"/>
      <c r="AC259" s="96"/>
      <c r="AD259" s="96"/>
      <c r="AE259" s="99"/>
      <c r="AF259" s="100"/>
      <c r="AG259" s="100"/>
      <c r="AH259" s="100"/>
      <c r="AI259" s="101"/>
      <c r="AJ259" s="102">
        <f t="shared" si="10"/>
        <v>0</v>
      </c>
      <c r="AK259" s="96"/>
      <c r="AL259" s="96"/>
      <c r="AM259" s="93"/>
      <c r="AN259" s="97"/>
    </row>
    <row r="260" spans="2:40" ht="12.75" x14ac:dyDescent="0.2">
      <c r="B260" s="92">
        <v>45912</v>
      </c>
      <c r="C260" s="93"/>
      <c r="D260" s="93"/>
      <c r="E260" s="93"/>
      <c r="F260" s="94"/>
      <c r="G260" s="93"/>
      <c r="H260" s="93"/>
      <c r="I260" s="93"/>
      <c r="J260" s="94"/>
      <c r="K260" s="95">
        <f t="shared" si="9"/>
        <v>0</v>
      </c>
      <c r="L260" s="96"/>
      <c r="M260" s="96"/>
      <c r="N260" s="93"/>
      <c r="O260" s="97"/>
      <c r="P260" s="93"/>
      <c r="Q260" s="93"/>
      <c r="R260" s="93"/>
      <c r="S260" s="98"/>
      <c r="T260" s="93"/>
      <c r="U260" s="93"/>
      <c r="V260" s="93"/>
      <c r="W260" s="94"/>
      <c r="X260" s="93"/>
      <c r="Y260" s="93"/>
      <c r="Z260" s="93"/>
      <c r="AA260" s="94"/>
      <c r="AB260" s="96"/>
      <c r="AC260" s="96"/>
      <c r="AD260" s="96"/>
      <c r="AE260" s="99"/>
      <c r="AF260" s="100"/>
      <c r="AG260" s="100"/>
      <c r="AH260" s="100"/>
      <c r="AI260" s="101"/>
      <c r="AJ260" s="102">
        <f t="shared" si="10"/>
        <v>0</v>
      </c>
      <c r="AK260" s="96"/>
      <c r="AL260" s="96"/>
      <c r="AM260" s="93"/>
      <c r="AN260" s="97"/>
    </row>
    <row r="261" spans="2:40" ht="12.75" x14ac:dyDescent="0.2">
      <c r="B261" s="92">
        <v>45913</v>
      </c>
      <c r="C261" s="93"/>
      <c r="D261" s="93"/>
      <c r="E261" s="93"/>
      <c r="F261" s="94"/>
      <c r="G261" s="93"/>
      <c r="H261" s="93"/>
      <c r="I261" s="93"/>
      <c r="J261" s="94"/>
      <c r="K261" s="95">
        <f t="shared" si="9"/>
        <v>0</v>
      </c>
      <c r="L261" s="96"/>
      <c r="M261" s="96"/>
      <c r="N261" s="93"/>
      <c r="O261" s="97"/>
      <c r="P261" s="93"/>
      <c r="Q261" s="93"/>
      <c r="R261" s="93"/>
      <c r="S261" s="98"/>
      <c r="T261" s="93"/>
      <c r="U261" s="93"/>
      <c r="V261" s="93"/>
      <c r="W261" s="94"/>
      <c r="X261" s="93"/>
      <c r="Y261" s="93"/>
      <c r="Z261" s="93"/>
      <c r="AA261" s="94"/>
      <c r="AB261" s="96"/>
      <c r="AC261" s="96"/>
      <c r="AD261" s="96"/>
      <c r="AE261" s="99"/>
      <c r="AF261" s="100"/>
      <c r="AG261" s="100"/>
      <c r="AH261" s="100"/>
      <c r="AI261" s="101"/>
      <c r="AJ261" s="102">
        <f t="shared" si="10"/>
        <v>0</v>
      </c>
      <c r="AK261" s="96"/>
      <c r="AL261" s="96"/>
      <c r="AM261" s="93"/>
      <c r="AN261" s="97"/>
    </row>
    <row r="262" spans="2:40" ht="12.75" x14ac:dyDescent="0.2">
      <c r="B262" s="92">
        <v>45914</v>
      </c>
      <c r="C262" s="93"/>
      <c r="D262" s="93"/>
      <c r="E262" s="93"/>
      <c r="F262" s="94"/>
      <c r="G262" s="93"/>
      <c r="H262" s="93"/>
      <c r="I262" s="93"/>
      <c r="J262" s="94"/>
      <c r="K262" s="95">
        <f t="shared" si="9"/>
        <v>0</v>
      </c>
      <c r="L262" s="96"/>
      <c r="M262" s="96"/>
      <c r="N262" s="93"/>
      <c r="O262" s="97"/>
      <c r="P262" s="93"/>
      <c r="Q262" s="93"/>
      <c r="R262" s="93"/>
      <c r="S262" s="98"/>
      <c r="T262" s="93"/>
      <c r="U262" s="93"/>
      <c r="V262" s="93"/>
      <c r="W262" s="94"/>
      <c r="X262" s="93"/>
      <c r="Y262" s="93"/>
      <c r="Z262" s="93"/>
      <c r="AA262" s="94"/>
      <c r="AB262" s="96"/>
      <c r="AC262" s="96"/>
      <c r="AD262" s="96"/>
      <c r="AE262" s="99"/>
      <c r="AF262" s="100"/>
      <c r="AG262" s="100"/>
      <c r="AH262" s="100"/>
      <c r="AI262" s="101"/>
      <c r="AJ262" s="102">
        <f t="shared" si="10"/>
        <v>0</v>
      </c>
      <c r="AK262" s="96"/>
      <c r="AL262" s="96"/>
      <c r="AM262" s="93"/>
      <c r="AN262" s="97"/>
    </row>
    <row r="263" spans="2:40" ht="12.75" x14ac:dyDescent="0.2">
      <c r="B263" s="92">
        <v>45915</v>
      </c>
      <c r="C263" s="93"/>
      <c r="D263" s="93"/>
      <c r="E263" s="93"/>
      <c r="F263" s="94"/>
      <c r="G263" s="93"/>
      <c r="H263" s="93"/>
      <c r="I263" s="93"/>
      <c r="J263" s="94"/>
      <c r="K263" s="95">
        <f t="shared" si="9"/>
        <v>0</v>
      </c>
      <c r="L263" s="96"/>
      <c r="M263" s="96"/>
      <c r="N263" s="93"/>
      <c r="O263" s="97"/>
      <c r="P263" s="93"/>
      <c r="Q263" s="93"/>
      <c r="R263" s="93"/>
      <c r="S263" s="98"/>
      <c r="T263" s="93"/>
      <c r="U263" s="93"/>
      <c r="V263" s="93"/>
      <c r="W263" s="94"/>
      <c r="X263" s="93"/>
      <c r="Y263" s="93"/>
      <c r="Z263" s="93"/>
      <c r="AA263" s="94"/>
      <c r="AB263" s="96"/>
      <c r="AC263" s="96"/>
      <c r="AD263" s="96"/>
      <c r="AE263" s="99"/>
      <c r="AF263" s="100"/>
      <c r="AG263" s="100"/>
      <c r="AH263" s="100"/>
      <c r="AI263" s="101"/>
      <c r="AJ263" s="102">
        <f t="shared" si="10"/>
        <v>0</v>
      </c>
      <c r="AK263" s="96"/>
      <c r="AL263" s="96"/>
      <c r="AM263" s="93"/>
      <c r="AN263" s="97"/>
    </row>
    <row r="264" spans="2:40" ht="12.75" x14ac:dyDescent="0.2">
      <c r="B264" s="92">
        <v>45916</v>
      </c>
      <c r="C264" s="93"/>
      <c r="D264" s="93"/>
      <c r="E264" s="93"/>
      <c r="F264" s="94"/>
      <c r="G264" s="93"/>
      <c r="H264" s="93"/>
      <c r="I264" s="93"/>
      <c r="J264" s="94"/>
      <c r="K264" s="95">
        <f t="shared" si="9"/>
        <v>0</v>
      </c>
      <c r="L264" s="96"/>
      <c r="M264" s="96"/>
      <c r="N264" s="93"/>
      <c r="O264" s="97"/>
      <c r="P264" s="93"/>
      <c r="Q264" s="93"/>
      <c r="R264" s="93"/>
      <c r="S264" s="98"/>
      <c r="T264" s="93"/>
      <c r="U264" s="93"/>
      <c r="V264" s="93"/>
      <c r="W264" s="94"/>
      <c r="X264" s="93"/>
      <c r="Y264" s="93"/>
      <c r="Z264" s="93"/>
      <c r="AA264" s="94"/>
      <c r="AB264" s="96"/>
      <c r="AC264" s="96"/>
      <c r="AD264" s="96"/>
      <c r="AE264" s="99"/>
      <c r="AF264" s="100"/>
      <c r="AG264" s="100"/>
      <c r="AH264" s="100"/>
      <c r="AI264" s="101"/>
      <c r="AJ264" s="102">
        <f t="shared" si="10"/>
        <v>0</v>
      </c>
      <c r="AK264" s="96"/>
      <c r="AL264" s="96"/>
      <c r="AM264" s="93"/>
      <c r="AN264" s="97"/>
    </row>
    <row r="265" spans="2:40" ht="12.75" x14ac:dyDescent="0.2">
      <c r="B265" s="92">
        <v>45917</v>
      </c>
      <c r="C265" s="93"/>
      <c r="D265" s="93"/>
      <c r="E265" s="93"/>
      <c r="F265" s="94"/>
      <c r="G265" s="93"/>
      <c r="H265" s="93"/>
      <c r="I265" s="93"/>
      <c r="J265" s="94"/>
      <c r="K265" s="95">
        <f t="shared" si="9"/>
        <v>0</v>
      </c>
      <c r="L265" s="96"/>
      <c r="M265" s="96"/>
      <c r="N265" s="93"/>
      <c r="O265" s="97"/>
      <c r="P265" s="93"/>
      <c r="Q265" s="93"/>
      <c r="R265" s="93"/>
      <c r="S265" s="98"/>
      <c r="T265" s="93"/>
      <c r="U265" s="93"/>
      <c r="V265" s="93"/>
      <c r="W265" s="94"/>
      <c r="X265" s="93"/>
      <c r="Y265" s="93"/>
      <c r="Z265" s="93"/>
      <c r="AA265" s="94"/>
      <c r="AB265" s="96"/>
      <c r="AC265" s="96"/>
      <c r="AD265" s="96"/>
      <c r="AE265" s="99"/>
      <c r="AF265" s="100"/>
      <c r="AG265" s="100"/>
      <c r="AH265" s="100"/>
      <c r="AI265" s="101"/>
      <c r="AJ265" s="102">
        <f t="shared" si="10"/>
        <v>0</v>
      </c>
      <c r="AK265" s="96"/>
      <c r="AL265" s="96"/>
      <c r="AM265" s="93"/>
      <c r="AN265" s="97"/>
    </row>
    <row r="266" spans="2:40" ht="12.75" x14ac:dyDescent="0.2">
      <c r="B266" s="92">
        <v>45918</v>
      </c>
      <c r="C266" s="93"/>
      <c r="D266" s="93"/>
      <c r="E266" s="93"/>
      <c r="F266" s="94"/>
      <c r="G266" s="93"/>
      <c r="H266" s="93"/>
      <c r="I266" s="93"/>
      <c r="J266" s="94"/>
      <c r="K266" s="95">
        <f t="shared" si="9"/>
        <v>0</v>
      </c>
      <c r="L266" s="96"/>
      <c r="M266" s="96"/>
      <c r="N266" s="93"/>
      <c r="O266" s="97"/>
      <c r="P266" s="93"/>
      <c r="Q266" s="93"/>
      <c r="R266" s="93"/>
      <c r="S266" s="98"/>
      <c r="T266" s="93"/>
      <c r="U266" s="93"/>
      <c r="V266" s="93"/>
      <c r="W266" s="94"/>
      <c r="X266" s="93"/>
      <c r="Y266" s="93"/>
      <c r="Z266" s="93"/>
      <c r="AA266" s="94"/>
      <c r="AB266" s="96"/>
      <c r="AC266" s="96"/>
      <c r="AD266" s="96"/>
      <c r="AE266" s="99"/>
      <c r="AF266" s="100"/>
      <c r="AG266" s="100"/>
      <c r="AH266" s="100"/>
      <c r="AI266" s="101"/>
      <c r="AJ266" s="102">
        <f t="shared" si="10"/>
        <v>0</v>
      </c>
      <c r="AK266" s="96"/>
      <c r="AL266" s="96"/>
      <c r="AM266" s="93"/>
      <c r="AN266" s="97"/>
    </row>
    <row r="267" spans="2:40" ht="12.75" x14ac:dyDescent="0.2">
      <c r="B267" s="92">
        <v>45919</v>
      </c>
      <c r="C267" s="93"/>
      <c r="D267" s="93"/>
      <c r="E267" s="93"/>
      <c r="F267" s="94"/>
      <c r="G267" s="93"/>
      <c r="H267" s="93"/>
      <c r="I267" s="93"/>
      <c r="J267" s="94"/>
      <c r="K267" s="95">
        <f t="shared" si="9"/>
        <v>0</v>
      </c>
      <c r="L267" s="96"/>
      <c r="M267" s="96"/>
      <c r="N267" s="93"/>
      <c r="O267" s="97"/>
      <c r="P267" s="93"/>
      <c r="Q267" s="93"/>
      <c r="R267" s="93"/>
      <c r="S267" s="98"/>
      <c r="T267" s="93"/>
      <c r="U267" s="93"/>
      <c r="V267" s="93"/>
      <c r="W267" s="94"/>
      <c r="X267" s="93"/>
      <c r="Y267" s="93"/>
      <c r="Z267" s="93"/>
      <c r="AA267" s="94"/>
      <c r="AB267" s="96"/>
      <c r="AC267" s="96"/>
      <c r="AD267" s="96"/>
      <c r="AE267" s="99"/>
      <c r="AF267" s="100"/>
      <c r="AG267" s="100"/>
      <c r="AH267" s="100"/>
      <c r="AI267" s="101"/>
      <c r="AJ267" s="102">
        <f t="shared" si="10"/>
        <v>0</v>
      </c>
      <c r="AK267" s="96"/>
      <c r="AL267" s="96"/>
      <c r="AM267" s="93"/>
      <c r="AN267" s="97"/>
    </row>
    <row r="268" spans="2:40" ht="12.75" x14ac:dyDescent="0.2">
      <c r="B268" s="92">
        <v>45920</v>
      </c>
      <c r="C268" s="93"/>
      <c r="D268" s="93"/>
      <c r="E268" s="93"/>
      <c r="F268" s="94"/>
      <c r="G268" s="93"/>
      <c r="H268" s="93"/>
      <c r="I268" s="93"/>
      <c r="J268" s="94"/>
      <c r="K268" s="95">
        <f t="shared" si="9"/>
        <v>0</v>
      </c>
      <c r="L268" s="96"/>
      <c r="M268" s="96"/>
      <c r="N268" s="93"/>
      <c r="O268" s="97"/>
      <c r="P268" s="93"/>
      <c r="Q268" s="93"/>
      <c r="R268" s="93"/>
      <c r="S268" s="98"/>
      <c r="T268" s="93"/>
      <c r="U268" s="93"/>
      <c r="V268" s="93"/>
      <c r="W268" s="94"/>
      <c r="X268" s="93"/>
      <c r="Y268" s="93"/>
      <c r="Z268" s="93"/>
      <c r="AA268" s="94"/>
      <c r="AB268" s="96"/>
      <c r="AC268" s="96"/>
      <c r="AD268" s="96"/>
      <c r="AE268" s="99"/>
      <c r="AF268" s="100"/>
      <c r="AG268" s="100"/>
      <c r="AH268" s="100"/>
      <c r="AI268" s="101"/>
      <c r="AJ268" s="102">
        <f t="shared" si="10"/>
        <v>0</v>
      </c>
      <c r="AK268" s="96"/>
      <c r="AL268" s="96"/>
      <c r="AM268" s="93"/>
      <c r="AN268" s="97"/>
    </row>
    <row r="269" spans="2:40" ht="12.75" x14ac:dyDescent="0.2">
      <c r="B269" s="92">
        <v>45921</v>
      </c>
      <c r="C269" s="93"/>
      <c r="D269" s="93"/>
      <c r="E269" s="93"/>
      <c r="F269" s="94"/>
      <c r="G269" s="93"/>
      <c r="H269" s="93"/>
      <c r="I269" s="93"/>
      <c r="J269" s="94"/>
      <c r="K269" s="95">
        <f t="shared" si="9"/>
        <v>0</v>
      </c>
      <c r="L269" s="96"/>
      <c r="M269" s="96"/>
      <c r="N269" s="93"/>
      <c r="O269" s="97"/>
      <c r="P269" s="93"/>
      <c r="Q269" s="93"/>
      <c r="R269" s="93"/>
      <c r="S269" s="98"/>
      <c r="T269" s="93"/>
      <c r="U269" s="93"/>
      <c r="V269" s="93"/>
      <c r="W269" s="94"/>
      <c r="X269" s="93"/>
      <c r="Y269" s="93"/>
      <c r="Z269" s="93"/>
      <c r="AA269" s="94"/>
      <c r="AB269" s="96"/>
      <c r="AC269" s="96"/>
      <c r="AD269" s="96"/>
      <c r="AE269" s="99"/>
      <c r="AF269" s="100"/>
      <c r="AG269" s="100"/>
      <c r="AH269" s="100"/>
      <c r="AI269" s="101"/>
      <c r="AJ269" s="102">
        <f t="shared" si="10"/>
        <v>0</v>
      </c>
      <c r="AK269" s="96"/>
      <c r="AL269" s="96"/>
      <c r="AM269" s="93"/>
      <c r="AN269" s="97"/>
    </row>
    <row r="270" spans="2:40" ht="12.75" x14ac:dyDescent="0.2">
      <c r="B270" s="92">
        <v>45922</v>
      </c>
      <c r="C270" s="93"/>
      <c r="D270" s="93"/>
      <c r="E270" s="93"/>
      <c r="F270" s="94"/>
      <c r="G270" s="93"/>
      <c r="H270" s="93"/>
      <c r="I270" s="93"/>
      <c r="J270" s="94"/>
      <c r="K270" s="95">
        <f t="shared" si="9"/>
        <v>0</v>
      </c>
      <c r="L270" s="96"/>
      <c r="M270" s="96"/>
      <c r="N270" s="93"/>
      <c r="O270" s="97"/>
      <c r="P270" s="93"/>
      <c r="Q270" s="93"/>
      <c r="R270" s="93"/>
      <c r="S270" s="98"/>
      <c r="T270" s="93"/>
      <c r="U270" s="93"/>
      <c r="V270" s="93"/>
      <c r="W270" s="94"/>
      <c r="X270" s="93"/>
      <c r="Y270" s="93"/>
      <c r="Z270" s="93"/>
      <c r="AA270" s="94"/>
      <c r="AB270" s="96"/>
      <c r="AC270" s="96"/>
      <c r="AD270" s="96"/>
      <c r="AE270" s="99"/>
      <c r="AF270" s="100"/>
      <c r="AG270" s="100"/>
      <c r="AH270" s="100"/>
      <c r="AI270" s="101"/>
      <c r="AJ270" s="102">
        <f t="shared" si="10"/>
        <v>0</v>
      </c>
      <c r="AK270" s="96"/>
      <c r="AL270" s="96"/>
      <c r="AM270" s="93"/>
      <c r="AN270" s="97"/>
    </row>
    <row r="271" spans="2:40" ht="12.75" x14ac:dyDescent="0.2">
      <c r="B271" s="92">
        <v>45923</v>
      </c>
      <c r="C271" s="93"/>
      <c r="D271" s="93"/>
      <c r="E271" s="93"/>
      <c r="F271" s="94"/>
      <c r="G271" s="93"/>
      <c r="H271" s="93"/>
      <c r="I271" s="93"/>
      <c r="J271" s="94"/>
      <c r="K271" s="95">
        <f t="shared" si="9"/>
        <v>0</v>
      </c>
      <c r="L271" s="96"/>
      <c r="M271" s="96"/>
      <c r="N271" s="93"/>
      <c r="O271" s="97"/>
      <c r="P271" s="93"/>
      <c r="Q271" s="93"/>
      <c r="R271" s="93"/>
      <c r="S271" s="98"/>
      <c r="T271" s="93"/>
      <c r="U271" s="93"/>
      <c r="V271" s="93"/>
      <c r="W271" s="94"/>
      <c r="X271" s="93"/>
      <c r="Y271" s="93"/>
      <c r="Z271" s="93"/>
      <c r="AA271" s="94"/>
      <c r="AB271" s="96"/>
      <c r="AC271" s="96"/>
      <c r="AD271" s="96"/>
      <c r="AE271" s="99"/>
      <c r="AF271" s="100"/>
      <c r="AG271" s="100"/>
      <c r="AH271" s="100"/>
      <c r="AI271" s="101"/>
      <c r="AJ271" s="102">
        <f t="shared" si="10"/>
        <v>0</v>
      </c>
      <c r="AK271" s="96"/>
      <c r="AL271" s="96"/>
      <c r="AM271" s="93"/>
      <c r="AN271" s="97"/>
    </row>
    <row r="272" spans="2:40" ht="12.75" x14ac:dyDescent="0.2">
      <c r="B272" s="92">
        <v>45924</v>
      </c>
      <c r="C272" s="93"/>
      <c r="D272" s="93"/>
      <c r="E272" s="93"/>
      <c r="F272" s="94"/>
      <c r="G272" s="93"/>
      <c r="H272" s="93"/>
      <c r="I272" s="93"/>
      <c r="J272" s="94"/>
      <c r="K272" s="95">
        <f t="shared" si="9"/>
        <v>0</v>
      </c>
      <c r="L272" s="96"/>
      <c r="M272" s="96"/>
      <c r="N272" s="93"/>
      <c r="O272" s="97"/>
      <c r="P272" s="93"/>
      <c r="Q272" s="93"/>
      <c r="R272" s="93"/>
      <c r="S272" s="98"/>
      <c r="T272" s="93"/>
      <c r="U272" s="93"/>
      <c r="V272" s="93"/>
      <c r="W272" s="94"/>
      <c r="X272" s="93"/>
      <c r="Y272" s="93"/>
      <c r="Z272" s="93"/>
      <c r="AA272" s="94"/>
      <c r="AB272" s="96"/>
      <c r="AC272" s="96"/>
      <c r="AD272" s="96"/>
      <c r="AE272" s="99"/>
      <c r="AF272" s="100"/>
      <c r="AG272" s="100"/>
      <c r="AH272" s="100"/>
      <c r="AI272" s="101"/>
      <c r="AJ272" s="102">
        <f t="shared" si="10"/>
        <v>0</v>
      </c>
      <c r="AK272" s="96"/>
      <c r="AL272" s="96"/>
      <c r="AM272" s="93"/>
      <c r="AN272" s="97"/>
    </row>
    <row r="273" spans="2:40" ht="12.75" x14ac:dyDescent="0.2">
      <c r="B273" s="92">
        <v>45925</v>
      </c>
      <c r="C273" s="93"/>
      <c r="D273" s="93"/>
      <c r="E273" s="93"/>
      <c r="F273" s="94"/>
      <c r="G273" s="93"/>
      <c r="H273" s="93"/>
      <c r="I273" s="93"/>
      <c r="J273" s="94"/>
      <c r="K273" s="95">
        <f t="shared" si="9"/>
        <v>0</v>
      </c>
      <c r="L273" s="96"/>
      <c r="M273" s="96"/>
      <c r="N273" s="93"/>
      <c r="O273" s="97"/>
      <c r="P273" s="93"/>
      <c r="Q273" s="93"/>
      <c r="R273" s="93"/>
      <c r="S273" s="98"/>
      <c r="T273" s="93"/>
      <c r="U273" s="93"/>
      <c r="V273" s="93"/>
      <c r="W273" s="94"/>
      <c r="X273" s="93"/>
      <c r="Y273" s="93"/>
      <c r="Z273" s="93"/>
      <c r="AA273" s="94"/>
      <c r="AB273" s="96"/>
      <c r="AC273" s="96"/>
      <c r="AD273" s="96"/>
      <c r="AE273" s="99"/>
      <c r="AF273" s="100"/>
      <c r="AG273" s="100"/>
      <c r="AH273" s="100"/>
      <c r="AI273" s="101"/>
      <c r="AJ273" s="102">
        <f t="shared" si="10"/>
        <v>0</v>
      </c>
      <c r="AK273" s="96"/>
      <c r="AL273" s="96"/>
      <c r="AM273" s="93"/>
      <c r="AN273" s="97"/>
    </row>
    <row r="274" spans="2:40" ht="12.75" x14ac:dyDescent="0.2">
      <c r="B274" s="92">
        <v>45926</v>
      </c>
      <c r="C274" s="93"/>
      <c r="D274" s="93"/>
      <c r="E274" s="93"/>
      <c r="F274" s="94"/>
      <c r="G274" s="93"/>
      <c r="H274" s="93"/>
      <c r="I274" s="93"/>
      <c r="J274" s="94"/>
      <c r="K274" s="95">
        <f t="shared" si="9"/>
        <v>0</v>
      </c>
      <c r="L274" s="96"/>
      <c r="M274" s="96"/>
      <c r="N274" s="93"/>
      <c r="O274" s="97"/>
      <c r="P274" s="93"/>
      <c r="Q274" s="93"/>
      <c r="R274" s="93"/>
      <c r="S274" s="98"/>
      <c r="T274" s="93"/>
      <c r="U274" s="93"/>
      <c r="V274" s="93"/>
      <c r="W274" s="94"/>
      <c r="X274" s="93"/>
      <c r="Y274" s="93"/>
      <c r="Z274" s="93"/>
      <c r="AA274" s="94"/>
      <c r="AB274" s="96"/>
      <c r="AC274" s="96"/>
      <c r="AD274" s="96"/>
      <c r="AE274" s="99"/>
      <c r="AF274" s="100"/>
      <c r="AG274" s="100"/>
      <c r="AH274" s="100"/>
      <c r="AI274" s="101"/>
      <c r="AJ274" s="102">
        <f t="shared" si="10"/>
        <v>0</v>
      </c>
      <c r="AK274" s="96"/>
      <c r="AL274" s="96"/>
      <c r="AM274" s="93"/>
      <c r="AN274" s="97"/>
    </row>
    <row r="275" spans="2:40" ht="12.75" x14ac:dyDescent="0.2">
      <c r="B275" s="92">
        <v>45927</v>
      </c>
      <c r="C275" s="93"/>
      <c r="D275" s="93"/>
      <c r="E275" s="93"/>
      <c r="F275" s="94"/>
      <c r="G275" s="93"/>
      <c r="H275" s="93"/>
      <c r="I275" s="93"/>
      <c r="J275" s="94"/>
      <c r="K275" s="95">
        <f t="shared" si="9"/>
        <v>0</v>
      </c>
      <c r="L275" s="96"/>
      <c r="M275" s="96"/>
      <c r="N275" s="93"/>
      <c r="O275" s="97"/>
      <c r="P275" s="93"/>
      <c r="Q275" s="93"/>
      <c r="R275" s="93"/>
      <c r="S275" s="98"/>
      <c r="T275" s="93"/>
      <c r="U275" s="93"/>
      <c r="V275" s="93"/>
      <c r="W275" s="94"/>
      <c r="X275" s="93"/>
      <c r="Y275" s="93"/>
      <c r="Z275" s="93"/>
      <c r="AA275" s="94"/>
      <c r="AB275" s="96"/>
      <c r="AC275" s="96"/>
      <c r="AD275" s="96"/>
      <c r="AE275" s="99"/>
      <c r="AF275" s="100"/>
      <c r="AG275" s="100"/>
      <c r="AH275" s="100"/>
      <c r="AI275" s="101"/>
      <c r="AJ275" s="102">
        <f t="shared" si="10"/>
        <v>0</v>
      </c>
      <c r="AK275" s="96"/>
      <c r="AL275" s="96"/>
      <c r="AM275" s="93"/>
      <c r="AN275" s="97"/>
    </row>
    <row r="276" spans="2:40" ht="12.75" x14ac:dyDescent="0.2">
      <c r="B276" s="92">
        <v>45928</v>
      </c>
      <c r="C276" s="93"/>
      <c r="D276" s="93"/>
      <c r="E276" s="93"/>
      <c r="F276" s="94"/>
      <c r="G276" s="93"/>
      <c r="H276" s="93"/>
      <c r="I276" s="93"/>
      <c r="J276" s="94"/>
      <c r="K276" s="95">
        <f t="shared" si="9"/>
        <v>0</v>
      </c>
      <c r="L276" s="96"/>
      <c r="M276" s="96"/>
      <c r="N276" s="93"/>
      <c r="O276" s="97"/>
      <c r="P276" s="93"/>
      <c r="Q276" s="93"/>
      <c r="R276" s="93"/>
      <c r="S276" s="98"/>
      <c r="T276" s="93"/>
      <c r="U276" s="93"/>
      <c r="V276" s="93"/>
      <c r="W276" s="94"/>
      <c r="X276" s="93"/>
      <c r="Y276" s="93"/>
      <c r="Z276" s="93"/>
      <c r="AA276" s="94"/>
      <c r="AB276" s="96"/>
      <c r="AC276" s="96"/>
      <c r="AD276" s="96"/>
      <c r="AE276" s="99"/>
      <c r="AF276" s="100"/>
      <c r="AG276" s="100"/>
      <c r="AH276" s="100"/>
      <c r="AI276" s="101"/>
      <c r="AJ276" s="102">
        <f t="shared" si="10"/>
        <v>0</v>
      </c>
      <c r="AK276" s="96"/>
      <c r="AL276" s="96"/>
      <c r="AM276" s="93"/>
      <c r="AN276" s="97"/>
    </row>
    <row r="277" spans="2:40" ht="12.75" x14ac:dyDescent="0.2">
      <c r="B277" s="92">
        <v>45929</v>
      </c>
      <c r="C277" s="93"/>
      <c r="D277" s="93"/>
      <c r="E277" s="93"/>
      <c r="F277" s="94"/>
      <c r="G277" s="93"/>
      <c r="H277" s="93"/>
      <c r="I277" s="93"/>
      <c r="J277" s="94"/>
      <c r="K277" s="95">
        <f t="shared" si="9"/>
        <v>0</v>
      </c>
      <c r="L277" s="96"/>
      <c r="M277" s="96"/>
      <c r="N277" s="93"/>
      <c r="O277" s="97"/>
      <c r="P277" s="93"/>
      <c r="Q277" s="93"/>
      <c r="R277" s="93"/>
      <c r="S277" s="98"/>
      <c r="T277" s="93"/>
      <c r="U277" s="93"/>
      <c r="V277" s="93"/>
      <c r="W277" s="94"/>
      <c r="X277" s="93"/>
      <c r="Y277" s="93"/>
      <c r="Z277" s="93"/>
      <c r="AA277" s="94"/>
      <c r="AB277" s="96"/>
      <c r="AC277" s="96"/>
      <c r="AD277" s="96"/>
      <c r="AE277" s="99"/>
      <c r="AF277" s="100"/>
      <c r="AG277" s="100"/>
      <c r="AH277" s="100"/>
      <c r="AI277" s="101"/>
      <c r="AJ277" s="102">
        <f t="shared" si="10"/>
        <v>0</v>
      </c>
      <c r="AK277" s="96"/>
      <c r="AL277" s="96"/>
      <c r="AM277" s="93"/>
      <c r="AN277" s="97"/>
    </row>
    <row r="278" spans="2:40" ht="12.75" x14ac:dyDescent="0.2">
      <c r="B278" s="92">
        <v>45930</v>
      </c>
      <c r="C278" s="93"/>
      <c r="D278" s="93"/>
      <c r="E278" s="93"/>
      <c r="F278" s="94"/>
      <c r="G278" s="93"/>
      <c r="H278" s="93"/>
      <c r="I278" s="93"/>
      <c r="J278" s="94"/>
      <c r="K278" s="95">
        <f t="shared" si="9"/>
        <v>0</v>
      </c>
      <c r="L278" s="96"/>
      <c r="M278" s="96"/>
      <c r="N278" s="93"/>
      <c r="O278" s="97"/>
      <c r="P278" s="93"/>
      <c r="Q278" s="93"/>
      <c r="R278" s="93"/>
      <c r="S278" s="98"/>
      <c r="T278" s="93"/>
      <c r="U278" s="93"/>
      <c r="V278" s="93"/>
      <c r="W278" s="94"/>
      <c r="X278" s="93"/>
      <c r="Y278" s="93"/>
      <c r="Z278" s="93"/>
      <c r="AA278" s="94"/>
      <c r="AB278" s="96"/>
      <c r="AC278" s="96"/>
      <c r="AD278" s="96"/>
      <c r="AE278" s="99"/>
      <c r="AF278" s="100"/>
      <c r="AG278" s="100"/>
      <c r="AH278" s="100"/>
      <c r="AI278" s="101"/>
      <c r="AJ278" s="102">
        <f t="shared" si="10"/>
        <v>0</v>
      </c>
      <c r="AK278" s="96"/>
      <c r="AL278" s="96"/>
      <c r="AM278" s="93"/>
      <c r="AN278" s="97"/>
    </row>
    <row r="279" spans="2:40" ht="12.75" x14ac:dyDescent="0.2">
      <c r="B279" s="92">
        <v>45931</v>
      </c>
      <c r="C279" s="93"/>
      <c r="D279" s="93"/>
      <c r="E279" s="93"/>
      <c r="F279" s="94"/>
      <c r="G279" s="93"/>
      <c r="H279" s="93"/>
      <c r="I279" s="93"/>
      <c r="J279" s="94"/>
      <c r="K279" s="95">
        <f t="shared" si="9"/>
        <v>0</v>
      </c>
      <c r="L279" s="96"/>
      <c r="M279" s="96"/>
      <c r="N279" s="93"/>
      <c r="O279" s="97"/>
      <c r="P279" s="93"/>
      <c r="Q279" s="93"/>
      <c r="R279" s="93"/>
      <c r="S279" s="98"/>
      <c r="T279" s="93"/>
      <c r="U279" s="93"/>
      <c r="V279" s="93"/>
      <c r="W279" s="94"/>
      <c r="X279" s="93"/>
      <c r="Y279" s="93"/>
      <c r="Z279" s="93"/>
      <c r="AA279" s="94"/>
      <c r="AB279" s="96"/>
      <c r="AC279" s="96"/>
      <c r="AD279" s="96"/>
      <c r="AE279" s="99"/>
      <c r="AF279" s="100"/>
      <c r="AG279" s="100"/>
      <c r="AH279" s="100"/>
      <c r="AI279" s="101"/>
      <c r="AJ279" s="102">
        <f t="shared" si="10"/>
        <v>0</v>
      </c>
      <c r="AK279" s="96"/>
      <c r="AL279" s="96"/>
      <c r="AM279" s="93"/>
      <c r="AN279" s="97"/>
    </row>
    <row r="280" spans="2:40" ht="12.75" x14ac:dyDescent="0.2">
      <c r="B280" s="92">
        <v>45932</v>
      </c>
      <c r="C280" s="93"/>
      <c r="D280" s="93"/>
      <c r="E280" s="93"/>
      <c r="F280" s="94"/>
      <c r="G280" s="93"/>
      <c r="H280" s="93"/>
      <c r="I280" s="93"/>
      <c r="J280" s="94"/>
      <c r="K280" s="95">
        <f t="shared" si="9"/>
        <v>0</v>
      </c>
      <c r="L280" s="96"/>
      <c r="M280" s="96"/>
      <c r="N280" s="93"/>
      <c r="O280" s="97"/>
      <c r="P280" s="93"/>
      <c r="Q280" s="93"/>
      <c r="R280" s="93"/>
      <c r="S280" s="98"/>
      <c r="T280" s="93"/>
      <c r="U280" s="93"/>
      <c r="V280" s="93"/>
      <c r="W280" s="94"/>
      <c r="X280" s="93"/>
      <c r="Y280" s="93"/>
      <c r="Z280" s="93"/>
      <c r="AA280" s="94"/>
      <c r="AB280" s="96"/>
      <c r="AC280" s="96"/>
      <c r="AD280" s="96"/>
      <c r="AE280" s="99"/>
      <c r="AF280" s="100"/>
      <c r="AG280" s="100"/>
      <c r="AH280" s="100"/>
      <c r="AI280" s="101"/>
      <c r="AJ280" s="102">
        <f t="shared" si="10"/>
        <v>0</v>
      </c>
      <c r="AK280" s="96"/>
      <c r="AL280" s="96"/>
      <c r="AM280" s="93"/>
      <c r="AN280" s="97"/>
    </row>
    <row r="281" spans="2:40" ht="12.75" x14ac:dyDescent="0.2">
      <c r="B281" s="92">
        <v>45933</v>
      </c>
      <c r="C281" s="93"/>
      <c r="D281" s="93"/>
      <c r="E281" s="93"/>
      <c r="F281" s="94"/>
      <c r="G281" s="93"/>
      <c r="H281" s="93"/>
      <c r="I281" s="93"/>
      <c r="J281" s="94"/>
      <c r="K281" s="95">
        <f t="shared" si="9"/>
        <v>0</v>
      </c>
      <c r="L281" s="96"/>
      <c r="M281" s="96"/>
      <c r="N281" s="93"/>
      <c r="O281" s="97"/>
      <c r="P281" s="93"/>
      <c r="Q281" s="93"/>
      <c r="R281" s="93"/>
      <c r="S281" s="98"/>
      <c r="T281" s="93"/>
      <c r="U281" s="93"/>
      <c r="V281" s="93"/>
      <c r="W281" s="94"/>
      <c r="X281" s="93"/>
      <c r="Y281" s="93"/>
      <c r="Z281" s="93"/>
      <c r="AA281" s="94"/>
      <c r="AB281" s="96"/>
      <c r="AC281" s="96"/>
      <c r="AD281" s="96"/>
      <c r="AE281" s="99"/>
      <c r="AF281" s="100"/>
      <c r="AG281" s="100"/>
      <c r="AH281" s="100"/>
      <c r="AI281" s="101"/>
      <c r="AJ281" s="102">
        <f t="shared" si="10"/>
        <v>0</v>
      </c>
      <c r="AK281" s="96"/>
      <c r="AL281" s="96"/>
      <c r="AM281" s="93"/>
      <c r="AN281" s="97"/>
    </row>
    <row r="282" spans="2:40" ht="12.75" x14ac:dyDescent="0.2">
      <c r="B282" s="92">
        <v>45934</v>
      </c>
      <c r="C282" s="93"/>
      <c r="D282" s="93"/>
      <c r="E282" s="93"/>
      <c r="F282" s="94"/>
      <c r="G282" s="93"/>
      <c r="H282" s="93"/>
      <c r="I282" s="93"/>
      <c r="J282" s="94"/>
      <c r="K282" s="95">
        <f t="shared" si="9"/>
        <v>0</v>
      </c>
      <c r="L282" s="96"/>
      <c r="M282" s="96"/>
      <c r="N282" s="93"/>
      <c r="O282" s="97"/>
      <c r="P282" s="93"/>
      <c r="Q282" s="93"/>
      <c r="R282" s="93"/>
      <c r="S282" s="98"/>
      <c r="T282" s="93"/>
      <c r="U282" s="93"/>
      <c r="V282" s="93"/>
      <c r="W282" s="94"/>
      <c r="X282" s="93"/>
      <c r="Y282" s="93"/>
      <c r="Z282" s="93"/>
      <c r="AA282" s="94"/>
      <c r="AB282" s="96"/>
      <c r="AC282" s="96"/>
      <c r="AD282" s="96"/>
      <c r="AE282" s="99"/>
      <c r="AF282" s="100"/>
      <c r="AG282" s="100"/>
      <c r="AH282" s="100"/>
      <c r="AI282" s="101"/>
      <c r="AJ282" s="102">
        <f t="shared" si="10"/>
        <v>0</v>
      </c>
      <c r="AK282" s="96"/>
      <c r="AL282" s="96"/>
      <c r="AM282" s="93"/>
      <c r="AN282" s="97"/>
    </row>
    <row r="283" spans="2:40" ht="12.75" x14ac:dyDescent="0.2">
      <c r="B283" s="92">
        <v>45935</v>
      </c>
      <c r="C283" s="93"/>
      <c r="D283" s="93"/>
      <c r="E283" s="93"/>
      <c r="F283" s="94"/>
      <c r="G283" s="93"/>
      <c r="H283" s="93"/>
      <c r="I283" s="93"/>
      <c r="J283" s="94"/>
      <c r="K283" s="95">
        <f t="shared" si="9"/>
        <v>0</v>
      </c>
      <c r="L283" s="96"/>
      <c r="M283" s="96"/>
      <c r="N283" s="93"/>
      <c r="O283" s="97"/>
      <c r="P283" s="93"/>
      <c r="Q283" s="93"/>
      <c r="R283" s="93"/>
      <c r="S283" s="98"/>
      <c r="T283" s="93"/>
      <c r="U283" s="93"/>
      <c r="V283" s="93"/>
      <c r="W283" s="94"/>
      <c r="X283" s="93"/>
      <c r="Y283" s="93"/>
      <c r="Z283" s="93"/>
      <c r="AA283" s="94"/>
      <c r="AB283" s="96"/>
      <c r="AC283" s="96"/>
      <c r="AD283" s="96"/>
      <c r="AE283" s="99"/>
      <c r="AF283" s="100"/>
      <c r="AG283" s="100"/>
      <c r="AH283" s="100"/>
      <c r="AI283" s="101"/>
      <c r="AJ283" s="102">
        <f t="shared" si="10"/>
        <v>0</v>
      </c>
      <c r="AK283" s="96"/>
      <c r="AL283" s="96"/>
      <c r="AM283" s="93"/>
      <c r="AN283" s="97"/>
    </row>
    <row r="284" spans="2:40" ht="12.75" x14ac:dyDescent="0.2">
      <c r="B284" s="92">
        <v>45936</v>
      </c>
      <c r="C284" s="93"/>
      <c r="D284" s="93"/>
      <c r="E284" s="93"/>
      <c r="F284" s="94"/>
      <c r="G284" s="93"/>
      <c r="H284" s="93"/>
      <c r="I284" s="93"/>
      <c r="J284" s="94"/>
      <c r="K284" s="95">
        <f t="shared" si="9"/>
        <v>0</v>
      </c>
      <c r="L284" s="96"/>
      <c r="M284" s="96"/>
      <c r="N284" s="93"/>
      <c r="O284" s="97"/>
      <c r="P284" s="93"/>
      <c r="Q284" s="93"/>
      <c r="R284" s="93"/>
      <c r="S284" s="98"/>
      <c r="T284" s="93"/>
      <c r="U284" s="93"/>
      <c r="V284" s="93"/>
      <c r="W284" s="94"/>
      <c r="X284" s="93"/>
      <c r="Y284" s="93"/>
      <c r="Z284" s="93"/>
      <c r="AA284" s="94"/>
      <c r="AB284" s="96"/>
      <c r="AC284" s="96"/>
      <c r="AD284" s="96"/>
      <c r="AE284" s="99"/>
      <c r="AF284" s="100"/>
      <c r="AG284" s="100"/>
      <c r="AH284" s="100"/>
      <c r="AI284" s="101"/>
      <c r="AJ284" s="102">
        <f t="shared" si="10"/>
        <v>0</v>
      </c>
      <c r="AK284" s="96"/>
      <c r="AL284" s="96"/>
      <c r="AM284" s="93"/>
      <c r="AN284" s="97"/>
    </row>
    <row r="285" spans="2:40" ht="12.75" x14ac:dyDescent="0.2">
      <c r="B285" s="92">
        <v>45937</v>
      </c>
      <c r="C285" s="93"/>
      <c r="D285" s="93"/>
      <c r="E285" s="93"/>
      <c r="F285" s="94"/>
      <c r="G285" s="93"/>
      <c r="H285" s="93"/>
      <c r="I285" s="93"/>
      <c r="J285" s="94"/>
      <c r="K285" s="95">
        <f t="shared" ref="K285:K348" si="11">+G285-G284</f>
        <v>0</v>
      </c>
      <c r="L285" s="96"/>
      <c r="M285" s="96"/>
      <c r="N285" s="93"/>
      <c r="O285" s="97"/>
      <c r="P285" s="93"/>
      <c r="Q285" s="93"/>
      <c r="R285" s="93"/>
      <c r="S285" s="98"/>
      <c r="T285" s="93"/>
      <c r="U285" s="93"/>
      <c r="V285" s="93"/>
      <c r="W285" s="94"/>
      <c r="X285" s="93"/>
      <c r="Y285" s="93"/>
      <c r="Z285" s="93"/>
      <c r="AA285" s="94"/>
      <c r="AB285" s="96"/>
      <c r="AC285" s="96"/>
      <c r="AD285" s="96"/>
      <c r="AE285" s="99"/>
      <c r="AF285" s="100"/>
      <c r="AG285" s="100"/>
      <c r="AH285" s="100"/>
      <c r="AI285" s="101"/>
      <c r="AJ285" s="102">
        <f t="shared" si="10"/>
        <v>0</v>
      </c>
      <c r="AK285" s="96"/>
      <c r="AL285" s="96"/>
      <c r="AM285" s="93"/>
      <c r="AN285" s="97"/>
    </row>
    <row r="286" spans="2:40" ht="12.75" x14ac:dyDescent="0.2">
      <c r="B286" s="92">
        <v>45938</v>
      </c>
      <c r="C286" s="93"/>
      <c r="D286" s="93"/>
      <c r="E286" s="93"/>
      <c r="F286" s="94"/>
      <c r="G286" s="93"/>
      <c r="H286" s="93"/>
      <c r="I286" s="93"/>
      <c r="J286" s="94"/>
      <c r="K286" s="95">
        <f t="shared" si="11"/>
        <v>0</v>
      </c>
      <c r="L286" s="96"/>
      <c r="M286" s="96"/>
      <c r="N286" s="93"/>
      <c r="O286" s="97"/>
      <c r="P286" s="93"/>
      <c r="Q286" s="93"/>
      <c r="R286" s="93"/>
      <c r="S286" s="98"/>
      <c r="T286" s="93"/>
      <c r="U286" s="93"/>
      <c r="V286" s="93"/>
      <c r="W286" s="94"/>
      <c r="X286" s="93"/>
      <c r="Y286" s="93"/>
      <c r="Z286" s="93"/>
      <c r="AA286" s="94"/>
      <c r="AB286" s="96"/>
      <c r="AC286" s="96"/>
      <c r="AD286" s="96"/>
      <c r="AE286" s="99"/>
      <c r="AF286" s="100"/>
      <c r="AG286" s="100"/>
      <c r="AH286" s="100"/>
      <c r="AI286" s="101"/>
      <c r="AJ286" s="102">
        <f t="shared" si="10"/>
        <v>0</v>
      </c>
      <c r="AK286" s="96"/>
      <c r="AL286" s="96"/>
      <c r="AM286" s="93"/>
      <c r="AN286" s="97"/>
    </row>
    <row r="287" spans="2:40" ht="12.75" x14ac:dyDescent="0.2">
      <c r="B287" s="92">
        <v>45939</v>
      </c>
      <c r="C287" s="93"/>
      <c r="D287" s="93"/>
      <c r="E287" s="93"/>
      <c r="F287" s="94"/>
      <c r="G287" s="93"/>
      <c r="H287" s="93"/>
      <c r="I287" s="93"/>
      <c r="J287" s="94"/>
      <c r="K287" s="95">
        <f t="shared" si="11"/>
        <v>0</v>
      </c>
      <c r="L287" s="96"/>
      <c r="M287" s="96"/>
      <c r="N287" s="93"/>
      <c r="O287" s="97"/>
      <c r="P287" s="93"/>
      <c r="Q287" s="93"/>
      <c r="R287" s="93"/>
      <c r="S287" s="98"/>
      <c r="T287" s="93"/>
      <c r="U287" s="93"/>
      <c r="V287" s="93"/>
      <c r="W287" s="94"/>
      <c r="X287" s="93"/>
      <c r="Y287" s="93"/>
      <c r="Z287" s="93"/>
      <c r="AA287" s="94"/>
      <c r="AB287" s="96"/>
      <c r="AC287" s="96"/>
      <c r="AD287" s="96"/>
      <c r="AE287" s="99"/>
      <c r="AF287" s="100"/>
      <c r="AG287" s="100"/>
      <c r="AH287" s="100"/>
      <c r="AI287" s="101"/>
      <c r="AJ287" s="102">
        <f t="shared" ref="AJ287:AJ350" si="12">+AF287-AF286</f>
        <v>0</v>
      </c>
      <c r="AK287" s="96"/>
      <c r="AL287" s="96"/>
      <c r="AM287" s="93"/>
      <c r="AN287" s="97"/>
    </row>
    <row r="288" spans="2:40" ht="12.75" x14ac:dyDescent="0.2">
      <c r="B288" s="92">
        <v>45940</v>
      </c>
      <c r="C288" s="93"/>
      <c r="D288" s="93"/>
      <c r="E288" s="93"/>
      <c r="F288" s="94"/>
      <c r="G288" s="93"/>
      <c r="H288" s="93"/>
      <c r="I288" s="93"/>
      <c r="J288" s="94"/>
      <c r="K288" s="95">
        <f t="shared" si="11"/>
        <v>0</v>
      </c>
      <c r="L288" s="96"/>
      <c r="M288" s="96"/>
      <c r="N288" s="93"/>
      <c r="O288" s="97"/>
      <c r="P288" s="93"/>
      <c r="Q288" s="93"/>
      <c r="R288" s="93"/>
      <c r="S288" s="98"/>
      <c r="T288" s="93"/>
      <c r="U288" s="93"/>
      <c r="V288" s="93"/>
      <c r="W288" s="94"/>
      <c r="X288" s="93"/>
      <c r="Y288" s="93"/>
      <c r="Z288" s="93"/>
      <c r="AA288" s="94"/>
      <c r="AB288" s="96"/>
      <c r="AC288" s="96"/>
      <c r="AD288" s="96"/>
      <c r="AE288" s="99"/>
      <c r="AF288" s="100"/>
      <c r="AG288" s="100"/>
      <c r="AH288" s="100"/>
      <c r="AI288" s="101"/>
      <c r="AJ288" s="102">
        <f t="shared" si="12"/>
        <v>0</v>
      </c>
      <c r="AK288" s="96"/>
      <c r="AL288" s="96"/>
      <c r="AM288" s="93"/>
      <c r="AN288" s="97"/>
    </row>
    <row r="289" spans="2:40" ht="12.75" x14ac:dyDescent="0.2">
      <c r="B289" s="92">
        <v>45941</v>
      </c>
      <c r="C289" s="93"/>
      <c r="D289" s="93"/>
      <c r="E289" s="93"/>
      <c r="F289" s="94"/>
      <c r="G289" s="93"/>
      <c r="H289" s="93"/>
      <c r="I289" s="93"/>
      <c r="J289" s="94"/>
      <c r="K289" s="95">
        <f t="shared" si="11"/>
        <v>0</v>
      </c>
      <c r="L289" s="96"/>
      <c r="M289" s="96"/>
      <c r="N289" s="93"/>
      <c r="O289" s="97"/>
      <c r="P289" s="93"/>
      <c r="Q289" s="93"/>
      <c r="R289" s="93"/>
      <c r="S289" s="98"/>
      <c r="T289" s="93"/>
      <c r="U289" s="93"/>
      <c r="V289" s="93"/>
      <c r="W289" s="94"/>
      <c r="X289" s="93"/>
      <c r="Y289" s="93"/>
      <c r="Z289" s="93"/>
      <c r="AA289" s="94"/>
      <c r="AB289" s="96"/>
      <c r="AC289" s="96"/>
      <c r="AD289" s="96"/>
      <c r="AE289" s="99"/>
      <c r="AF289" s="100"/>
      <c r="AG289" s="100"/>
      <c r="AH289" s="100"/>
      <c r="AI289" s="101"/>
      <c r="AJ289" s="102">
        <f t="shared" si="12"/>
        <v>0</v>
      </c>
      <c r="AK289" s="96"/>
      <c r="AL289" s="96"/>
      <c r="AM289" s="93"/>
      <c r="AN289" s="97"/>
    </row>
    <row r="290" spans="2:40" ht="12.75" x14ac:dyDescent="0.2">
      <c r="B290" s="92">
        <v>45942</v>
      </c>
      <c r="C290" s="93"/>
      <c r="D290" s="93"/>
      <c r="E290" s="93"/>
      <c r="F290" s="94"/>
      <c r="G290" s="93"/>
      <c r="H290" s="93"/>
      <c r="I290" s="93"/>
      <c r="J290" s="94"/>
      <c r="K290" s="95">
        <f t="shared" si="11"/>
        <v>0</v>
      </c>
      <c r="L290" s="96"/>
      <c r="M290" s="96"/>
      <c r="N290" s="93"/>
      <c r="O290" s="97"/>
      <c r="P290" s="93"/>
      <c r="Q290" s="93"/>
      <c r="R290" s="93"/>
      <c r="S290" s="98"/>
      <c r="T290" s="93"/>
      <c r="U290" s="93"/>
      <c r="V290" s="93"/>
      <c r="W290" s="94"/>
      <c r="X290" s="93"/>
      <c r="Y290" s="93"/>
      <c r="Z290" s="93"/>
      <c r="AA290" s="94"/>
      <c r="AB290" s="96"/>
      <c r="AC290" s="96"/>
      <c r="AD290" s="96"/>
      <c r="AE290" s="99"/>
      <c r="AF290" s="100"/>
      <c r="AG290" s="100"/>
      <c r="AH290" s="100"/>
      <c r="AI290" s="101"/>
      <c r="AJ290" s="102">
        <f t="shared" si="12"/>
        <v>0</v>
      </c>
      <c r="AK290" s="96"/>
      <c r="AL290" s="96"/>
      <c r="AM290" s="93"/>
      <c r="AN290" s="97"/>
    </row>
    <row r="291" spans="2:40" ht="12.75" x14ac:dyDescent="0.2">
      <c r="B291" s="92">
        <v>45943</v>
      </c>
      <c r="C291" s="93"/>
      <c r="D291" s="93"/>
      <c r="E291" s="93"/>
      <c r="F291" s="94"/>
      <c r="G291" s="93"/>
      <c r="H291" s="93"/>
      <c r="I291" s="93"/>
      <c r="J291" s="94"/>
      <c r="K291" s="95">
        <f t="shared" si="11"/>
        <v>0</v>
      </c>
      <c r="L291" s="96"/>
      <c r="M291" s="96"/>
      <c r="N291" s="93"/>
      <c r="O291" s="97"/>
      <c r="P291" s="93"/>
      <c r="Q291" s="93"/>
      <c r="R291" s="93"/>
      <c r="S291" s="98"/>
      <c r="T291" s="93"/>
      <c r="U291" s="93"/>
      <c r="V291" s="93"/>
      <c r="W291" s="94"/>
      <c r="X291" s="93"/>
      <c r="Y291" s="93"/>
      <c r="Z291" s="93"/>
      <c r="AA291" s="94"/>
      <c r="AB291" s="96"/>
      <c r="AC291" s="96"/>
      <c r="AD291" s="96"/>
      <c r="AE291" s="99"/>
      <c r="AF291" s="100"/>
      <c r="AG291" s="100"/>
      <c r="AH291" s="100"/>
      <c r="AI291" s="101"/>
      <c r="AJ291" s="102">
        <f t="shared" si="12"/>
        <v>0</v>
      </c>
      <c r="AK291" s="96"/>
      <c r="AL291" s="96"/>
      <c r="AM291" s="93"/>
      <c r="AN291" s="97"/>
    </row>
    <row r="292" spans="2:40" ht="12.75" x14ac:dyDescent="0.2">
      <c r="B292" s="92">
        <v>45944</v>
      </c>
      <c r="C292" s="93"/>
      <c r="D292" s="93"/>
      <c r="E292" s="93"/>
      <c r="F292" s="94"/>
      <c r="G292" s="93"/>
      <c r="H292" s="93"/>
      <c r="I292" s="93"/>
      <c r="J292" s="94"/>
      <c r="K292" s="95">
        <f t="shared" si="11"/>
        <v>0</v>
      </c>
      <c r="L292" s="96"/>
      <c r="M292" s="96"/>
      <c r="N292" s="93"/>
      <c r="O292" s="97"/>
      <c r="P292" s="93"/>
      <c r="Q292" s="93"/>
      <c r="R292" s="93"/>
      <c r="S292" s="98"/>
      <c r="T292" s="93"/>
      <c r="U292" s="93"/>
      <c r="V292" s="93"/>
      <c r="W292" s="94"/>
      <c r="X292" s="93"/>
      <c r="Y292" s="93"/>
      <c r="Z292" s="93"/>
      <c r="AA292" s="94"/>
      <c r="AB292" s="96"/>
      <c r="AC292" s="96"/>
      <c r="AD292" s="96"/>
      <c r="AE292" s="99"/>
      <c r="AF292" s="100"/>
      <c r="AG292" s="100"/>
      <c r="AH292" s="100"/>
      <c r="AI292" s="101"/>
      <c r="AJ292" s="102">
        <f t="shared" si="12"/>
        <v>0</v>
      </c>
      <c r="AK292" s="96"/>
      <c r="AL292" s="96"/>
      <c r="AM292" s="93"/>
      <c r="AN292" s="97"/>
    </row>
    <row r="293" spans="2:40" ht="12.75" x14ac:dyDescent="0.2">
      <c r="B293" s="92">
        <v>45945</v>
      </c>
      <c r="C293" s="93"/>
      <c r="D293" s="93"/>
      <c r="E293" s="93"/>
      <c r="F293" s="94"/>
      <c r="G293" s="93"/>
      <c r="H293" s="93"/>
      <c r="I293" s="93"/>
      <c r="J293" s="94"/>
      <c r="K293" s="95">
        <f t="shared" si="11"/>
        <v>0</v>
      </c>
      <c r="L293" s="96"/>
      <c r="M293" s="96"/>
      <c r="N293" s="93"/>
      <c r="O293" s="97"/>
      <c r="P293" s="93"/>
      <c r="Q293" s="93"/>
      <c r="R293" s="93"/>
      <c r="S293" s="98"/>
      <c r="T293" s="93"/>
      <c r="U293" s="93"/>
      <c r="V293" s="93"/>
      <c r="W293" s="94"/>
      <c r="X293" s="93"/>
      <c r="Y293" s="93"/>
      <c r="Z293" s="93"/>
      <c r="AA293" s="94"/>
      <c r="AB293" s="96"/>
      <c r="AC293" s="96"/>
      <c r="AD293" s="96"/>
      <c r="AE293" s="99"/>
      <c r="AF293" s="100"/>
      <c r="AG293" s="100"/>
      <c r="AH293" s="100"/>
      <c r="AI293" s="101"/>
      <c r="AJ293" s="102">
        <f t="shared" si="12"/>
        <v>0</v>
      </c>
      <c r="AK293" s="96"/>
      <c r="AL293" s="96"/>
      <c r="AM293" s="93"/>
      <c r="AN293" s="97"/>
    </row>
    <row r="294" spans="2:40" ht="12.75" x14ac:dyDescent="0.2">
      <c r="B294" s="92">
        <v>45946</v>
      </c>
      <c r="C294" s="93"/>
      <c r="D294" s="93"/>
      <c r="E294" s="93"/>
      <c r="F294" s="94"/>
      <c r="G294" s="93"/>
      <c r="H294" s="93"/>
      <c r="I294" s="93"/>
      <c r="J294" s="94"/>
      <c r="K294" s="95">
        <f t="shared" si="11"/>
        <v>0</v>
      </c>
      <c r="L294" s="96"/>
      <c r="M294" s="96"/>
      <c r="N294" s="93"/>
      <c r="O294" s="97"/>
      <c r="P294" s="93"/>
      <c r="Q294" s="93"/>
      <c r="R294" s="93"/>
      <c r="S294" s="98"/>
      <c r="T294" s="93"/>
      <c r="U294" s="93"/>
      <c r="V294" s="93"/>
      <c r="W294" s="94"/>
      <c r="X294" s="93"/>
      <c r="Y294" s="93"/>
      <c r="Z294" s="93"/>
      <c r="AA294" s="94"/>
      <c r="AB294" s="96"/>
      <c r="AC294" s="96"/>
      <c r="AD294" s="96"/>
      <c r="AE294" s="99"/>
      <c r="AF294" s="100"/>
      <c r="AG294" s="100"/>
      <c r="AH294" s="100"/>
      <c r="AI294" s="101"/>
      <c r="AJ294" s="102">
        <f t="shared" si="12"/>
        <v>0</v>
      </c>
      <c r="AK294" s="96"/>
      <c r="AL294" s="96"/>
      <c r="AM294" s="93"/>
      <c r="AN294" s="97"/>
    </row>
    <row r="295" spans="2:40" ht="12.75" x14ac:dyDescent="0.2">
      <c r="B295" s="92">
        <v>45947</v>
      </c>
      <c r="C295" s="93"/>
      <c r="D295" s="93"/>
      <c r="E295" s="93"/>
      <c r="F295" s="94"/>
      <c r="G295" s="93"/>
      <c r="H295" s="93"/>
      <c r="I295" s="93"/>
      <c r="J295" s="94"/>
      <c r="K295" s="95">
        <f t="shared" si="11"/>
        <v>0</v>
      </c>
      <c r="L295" s="96"/>
      <c r="M295" s="96"/>
      <c r="N295" s="93"/>
      <c r="O295" s="97"/>
      <c r="P295" s="93"/>
      <c r="Q295" s="93"/>
      <c r="R295" s="93"/>
      <c r="S295" s="98"/>
      <c r="T295" s="93"/>
      <c r="U295" s="93"/>
      <c r="V295" s="93"/>
      <c r="W295" s="94"/>
      <c r="X295" s="93"/>
      <c r="Y295" s="93"/>
      <c r="Z295" s="93"/>
      <c r="AA295" s="94"/>
      <c r="AB295" s="96"/>
      <c r="AC295" s="96"/>
      <c r="AD295" s="96"/>
      <c r="AE295" s="99"/>
      <c r="AF295" s="100"/>
      <c r="AG295" s="100"/>
      <c r="AH295" s="100"/>
      <c r="AI295" s="101"/>
      <c r="AJ295" s="102">
        <f t="shared" si="12"/>
        <v>0</v>
      </c>
      <c r="AK295" s="96"/>
      <c r="AL295" s="96"/>
      <c r="AM295" s="93"/>
      <c r="AN295" s="97"/>
    </row>
    <row r="296" spans="2:40" ht="12.75" x14ac:dyDescent="0.2">
      <c r="B296" s="92">
        <v>45948</v>
      </c>
      <c r="C296" s="93"/>
      <c r="D296" s="93"/>
      <c r="E296" s="93"/>
      <c r="F296" s="94"/>
      <c r="G296" s="93"/>
      <c r="H296" s="93"/>
      <c r="I296" s="93"/>
      <c r="J296" s="94"/>
      <c r="K296" s="95">
        <f t="shared" si="11"/>
        <v>0</v>
      </c>
      <c r="L296" s="96"/>
      <c r="M296" s="96"/>
      <c r="N296" s="93"/>
      <c r="O296" s="97"/>
      <c r="P296" s="93"/>
      <c r="Q296" s="93"/>
      <c r="R296" s="93"/>
      <c r="S296" s="98"/>
      <c r="T296" s="93"/>
      <c r="U296" s="93"/>
      <c r="V296" s="93"/>
      <c r="W296" s="94"/>
      <c r="X296" s="93"/>
      <c r="Y296" s="93"/>
      <c r="Z296" s="93"/>
      <c r="AA296" s="94"/>
      <c r="AB296" s="96"/>
      <c r="AC296" s="96"/>
      <c r="AD296" s="96"/>
      <c r="AE296" s="99"/>
      <c r="AF296" s="100"/>
      <c r="AG296" s="100"/>
      <c r="AH296" s="100"/>
      <c r="AI296" s="101"/>
      <c r="AJ296" s="102">
        <f t="shared" si="12"/>
        <v>0</v>
      </c>
      <c r="AK296" s="96"/>
      <c r="AL296" s="96"/>
      <c r="AM296" s="93"/>
      <c r="AN296" s="97"/>
    </row>
    <row r="297" spans="2:40" ht="12.75" x14ac:dyDescent="0.2">
      <c r="B297" s="92">
        <v>45949</v>
      </c>
      <c r="C297" s="93"/>
      <c r="D297" s="93"/>
      <c r="E297" s="93"/>
      <c r="F297" s="94"/>
      <c r="G297" s="93"/>
      <c r="H297" s="93"/>
      <c r="I297" s="93"/>
      <c r="J297" s="94"/>
      <c r="K297" s="95">
        <f t="shared" si="11"/>
        <v>0</v>
      </c>
      <c r="L297" s="96"/>
      <c r="M297" s="96"/>
      <c r="N297" s="93"/>
      <c r="O297" s="97"/>
      <c r="P297" s="93"/>
      <c r="Q297" s="93"/>
      <c r="R297" s="93"/>
      <c r="S297" s="98"/>
      <c r="T297" s="93"/>
      <c r="U297" s="93"/>
      <c r="V297" s="93"/>
      <c r="W297" s="94"/>
      <c r="X297" s="93"/>
      <c r="Y297" s="93"/>
      <c r="Z297" s="93"/>
      <c r="AA297" s="94"/>
      <c r="AB297" s="96"/>
      <c r="AC297" s="96"/>
      <c r="AD297" s="96"/>
      <c r="AE297" s="99"/>
      <c r="AF297" s="100"/>
      <c r="AG297" s="100"/>
      <c r="AH297" s="100"/>
      <c r="AI297" s="101"/>
      <c r="AJ297" s="102">
        <f t="shared" si="12"/>
        <v>0</v>
      </c>
      <c r="AK297" s="96"/>
      <c r="AL297" s="96"/>
      <c r="AM297" s="93"/>
      <c r="AN297" s="97"/>
    </row>
    <row r="298" spans="2:40" ht="12.75" x14ac:dyDescent="0.2">
      <c r="B298" s="92">
        <v>45950</v>
      </c>
      <c r="C298" s="93"/>
      <c r="D298" s="93"/>
      <c r="E298" s="93"/>
      <c r="F298" s="94"/>
      <c r="G298" s="93"/>
      <c r="H298" s="93"/>
      <c r="I298" s="93"/>
      <c r="J298" s="94"/>
      <c r="K298" s="95">
        <f t="shared" si="11"/>
        <v>0</v>
      </c>
      <c r="L298" s="96"/>
      <c r="M298" s="96"/>
      <c r="N298" s="93"/>
      <c r="O298" s="97"/>
      <c r="P298" s="93"/>
      <c r="Q298" s="93"/>
      <c r="R298" s="93"/>
      <c r="S298" s="98"/>
      <c r="T298" s="93"/>
      <c r="U298" s="93"/>
      <c r="V298" s="93"/>
      <c r="W298" s="94"/>
      <c r="X298" s="93"/>
      <c r="Y298" s="93"/>
      <c r="Z298" s="93"/>
      <c r="AA298" s="94"/>
      <c r="AB298" s="96"/>
      <c r="AC298" s="96"/>
      <c r="AD298" s="96"/>
      <c r="AE298" s="99"/>
      <c r="AF298" s="100"/>
      <c r="AG298" s="100"/>
      <c r="AH298" s="100"/>
      <c r="AI298" s="101"/>
      <c r="AJ298" s="102">
        <f t="shared" si="12"/>
        <v>0</v>
      </c>
      <c r="AK298" s="96"/>
      <c r="AL298" s="96"/>
      <c r="AM298" s="93"/>
      <c r="AN298" s="97"/>
    </row>
    <row r="299" spans="2:40" ht="12.75" x14ac:dyDescent="0.2">
      <c r="B299" s="92">
        <v>45951</v>
      </c>
      <c r="C299" s="93"/>
      <c r="D299" s="93"/>
      <c r="E299" s="93"/>
      <c r="F299" s="94"/>
      <c r="G299" s="93"/>
      <c r="H299" s="93"/>
      <c r="I299" s="93"/>
      <c r="J299" s="94"/>
      <c r="K299" s="95">
        <f t="shared" si="11"/>
        <v>0</v>
      </c>
      <c r="L299" s="96"/>
      <c r="M299" s="96"/>
      <c r="N299" s="93"/>
      <c r="O299" s="97"/>
      <c r="P299" s="93"/>
      <c r="Q299" s="93"/>
      <c r="R299" s="93"/>
      <c r="S299" s="98"/>
      <c r="T299" s="93"/>
      <c r="U299" s="93"/>
      <c r="V299" s="93"/>
      <c r="W299" s="94"/>
      <c r="X299" s="93"/>
      <c r="Y299" s="93"/>
      <c r="Z299" s="93"/>
      <c r="AA299" s="94"/>
      <c r="AB299" s="96"/>
      <c r="AC299" s="96"/>
      <c r="AD299" s="96"/>
      <c r="AE299" s="99"/>
      <c r="AF299" s="100"/>
      <c r="AG299" s="100"/>
      <c r="AH299" s="100"/>
      <c r="AI299" s="101"/>
      <c r="AJ299" s="102">
        <f t="shared" si="12"/>
        <v>0</v>
      </c>
      <c r="AK299" s="96"/>
      <c r="AL299" s="96"/>
      <c r="AM299" s="93"/>
      <c r="AN299" s="97"/>
    </row>
    <row r="300" spans="2:40" ht="12.75" x14ac:dyDescent="0.2">
      <c r="B300" s="92">
        <v>45952</v>
      </c>
      <c r="C300" s="93"/>
      <c r="D300" s="93"/>
      <c r="E300" s="93"/>
      <c r="F300" s="94"/>
      <c r="G300" s="93"/>
      <c r="H300" s="93"/>
      <c r="I300" s="93"/>
      <c r="J300" s="94"/>
      <c r="K300" s="95">
        <f t="shared" si="11"/>
        <v>0</v>
      </c>
      <c r="L300" s="96"/>
      <c r="M300" s="96"/>
      <c r="N300" s="93"/>
      <c r="O300" s="97"/>
      <c r="P300" s="93"/>
      <c r="Q300" s="93"/>
      <c r="R300" s="93"/>
      <c r="S300" s="98"/>
      <c r="T300" s="93"/>
      <c r="U300" s="93"/>
      <c r="V300" s="93"/>
      <c r="W300" s="94"/>
      <c r="X300" s="93"/>
      <c r="Y300" s="93"/>
      <c r="Z300" s="93"/>
      <c r="AA300" s="94"/>
      <c r="AB300" s="96"/>
      <c r="AC300" s="96"/>
      <c r="AD300" s="96"/>
      <c r="AE300" s="99"/>
      <c r="AF300" s="100"/>
      <c r="AG300" s="100"/>
      <c r="AH300" s="100"/>
      <c r="AI300" s="101"/>
      <c r="AJ300" s="102">
        <f t="shared" si="12"/>
        <v>0</v>
      </c>
      <c r="AK300" s="96"/>
      <c r="AL300" s="96"/>
      <c r="AM300" s="93"/>
      <c r="AN300" s="97"/>
    </row>
    <row r="301" spans="2:40" ht="12.75" x14ac:dyDescent="0.2">
      <c r="B301" s="92">
        <v>45953</v>
      </c>
      <c r="C301" s="93"/>
      <c r="D301" s="93"/>
      <c r="E301" s="93"/>
      <c r="F301" s="94"/>
      <c r="G301" s="93"/>
      <c r="H301" s="93"/>
      <c r="I301" s="93"/>
      <c r="J301" s="94"/>
      <c r="K301" s="95">
        <f t="shared" si="11"/>
        <v>0</v>
      </c>
      <c r="L301" s="96"/>
      <c r="M301" s="96"/>
      <c r="N301" s="93"/>
      <c r="O301" s="97"/>
      <c r="P301" s="93"/>
      <c r="Q301" s="93"/>
      <c r="R301" s="93"/>
      <c r="S301" s="98"/>
      <c r="T301" s="93"/>
      <c r="U301" s="93"/>
      <c r="V301" s="93"/>
      <c r="W301" s="94"/>
      <c r="X301" s="93"/>
      <c r="Y301" s="93"/>
      <c r="Z301" s="93"/>
      <c r="AA301" s="94"/>
      <c r="AB301" s="96"/>
      <c r="AC301" s="96"/>
      <c r="AD301" s="96"/>
      <c r="AE301" s="99"/>
      <c r="AF301" s="100"/>
      <c r="AG301" s="100"/>
      <c r="AH301" s="100"/>
      <c r="AI301" s="101"/>
      <c r="AJ301" s="102">
        <f t="shared" si="12"/>
        <v>0</v>
      </c>
      <c r="AK301" s="96"/>
      <c r="AL301" s="96"/>
      <c r="AM301" s="93"/>
      <c r="AN301" s="97"/>
    </row>
    <row r="302" spans="2:40" ht="12.75" x14ac:dyDescent="0.2">
      <c r="B302" s="92">
        <v>45954</v>
      </c>
      <c r="C302" s="93"/>
      <c r="D302" s="93"/>
      <c r="E302" s="93"/>
      <c r="F302" s="94"/>
      <c r="G302" s="93"/>
      <c r="H302" s="93"/>
      <c r="I302" s="93"/>
      <c r="J302" s="94"/>
      <c r="K302" s="95">
        <f t="shared" si="11"/>
        <v>0</v>
      </c>
      <c r="L302" s="96"/>
      <c r="M302" s="96"/>
      <c r="N302" s="93"/>
      <c r="O302" s="97"/>
      <c r="P302" s="93"/>
      <c r="Q302" s="93"/>
      <c r="R302" s="93"/>
      <c r="S302" s="98"/>
      <c r="T302" s="93"/>
      <c r="U302" s="93"/>
      <c r="V302" s="93"/>
      <c r="W302" s="94"/>
      <c r="X302" s="93"/>
      <c r="Y302" s="93"/>
      <c r="Z302" s="93"/>
      <c r="AA302" s="94"/>
      <c r="AB302" s="96"/>
      <c r="AC302" s="96"/>
      <c r="AD302" s="96"/>
      <c r="AE302" s="99"/>
      <c r="AF302" s="100"/>
      <c r="AG302" s="100"/>
      <c r="AH302" s="100"/>
      <c r="AI302" s="101"/>
      <c r="AJ302" s="102">
        <f t="shared" si="12"/>
        <v>0</v>
      </c>
      <c r="AK302" s="96"/>
      <c r="AL302" s="96"/>
      <c r="AM302" s="93"/>
      <c r="AN302" s="97"/>
    </row>
    <row r="303" spans="2:40" ht="12.75" x14ac:dyDescent="0.2">
      <c r="B303" s="92">
        <v>45955</v>
      </c>
      <c r="C303" s="93"/>
      <c r="D303" s="93"/>
      <c r="E303" s="93"/>
      <c r="F303" s="94"/>
      <c r="G303" s="93"/>
      <c r="H303" s="93"/>
      <c r="I303" s="93"/>
      <c r="J303" s="94"/>
      <c r="K303" s="95">
        <f t="shared" si="11"/>
        <v>0</v>
      </c>
      <c r="L303" s="96"/>
      <c r="M303" s="96"/>
      <c r="N303" s="93"/>
      <c r="O303" s="97"/>
      <c r="P303" s="93"/>
      <c r="Q303" s="93"/>
      <c r="R303" s="93"/>
      <c r="S303" s="98"/>
      <c r="T303" s="93"/>
      <c r="U303" s="93"/>
      <c r="V303" s="93"/>
      <c r="W303" s="94"/>
      <c r="X303" s="93"/>
      <c r="Y303" s="93"/>
      <c r="Z303" s="93"/>
      <c r="AA303" s="94"/>
      <c r="AB303" s="96"/>
      <c r="AC303" s="96"/>
      <c r="AD303" s="96"/>
      <c r="AE303" s="99"/>
      <c r="AF303" s="100"/>
      <c r="AG303" s="100"/>
      <c r="AH303" s="100"/>
      <c r="AI303" s="101"/>
      <c r="AJ303" s="102">
        <f t="shared" si="12"/>
        <v>0</v>
      </c>
      <c r="AK303" s="96"/>
      <c r="AL303" s="96"/>
      <c r="AM303" s="93"/>
      <c r="AN303" s="97"/>
    </row>
    <row r="304" spans="2:40" ht="12.75" x14ac:dyDescent="0.2">
      <c r="B304" s="92">
        <v>45956</v>
      </c>
      <c r="C304" s="93"/>
      <c r="D304" s="93"/>
      <c r="E304" s="93"/>
      <c r="F304" s="94"/>
      <c r="G304" s="93"/>
      <c r="H304" s="93"/>
      <c r="I304" s="93"/>
      <c r="J304" s="94"/>
      <c r="K304" s="95">
        <f t="shared" si="11"/>
        <v>0</v>
      </c>
      <c r="L304" s="96"/>
      <c r="M304" s="96"/>
      <c r="N304" s="93"/>
      <c r="O304" s="97"/>
      <c r="P304" s="93"/>
      <c r="Q304" s="93"/>
      <c r="R304" s="93"/>
      <c r="S304" s="98"/>
      <c r="T304" s="93"/>
      <c r="U304" s="93"/>
      <c r="V304" s="93"/>
      <c r="W304" s="94"/>
      <c r="X304" s="93"/>
      <c r="Y304" s="93"/>
      <c r="Z304" s="93"/>
      <c r="AA304" s="94"/>
      <c r="AB304" s="96"/>
      <c r="AC304" s="96"/>
      <c r="AD304" s="96"/>
      <c r="AE304" s="99"/>
      <c r="AF304" s="100"/>
      <c r="AG304" s="100"/>
      <c r="AH304" s="100"/>
      <c r="AI304" s="101"/>
      <c r="AJ304" s="102">
        <f t="shared" si="12"/>
        <v>0</v>
      </c>
      <c r="AK304" s="96"/>
      <c r="AL304" s="96"/>
      <c r="AM304" s="93"/>
      <c r="AN304" s="97"/>
    </row>
    <row r="305" spans="2:40" ht="12.75" x14ac:dyDescent="0.2">
      <c r="B305" s="92">
        <v>45957</v>
      </c>
      <c r="C305" s="93"/>
      <c r="D305" s="93"/>
      <c r="E305" s="93"/>
      <c r="F305" s="94"/>
      <c r="G305" s="93"/>
      <c r="H305" s="93"/>
      <c r="I305" s="93"/>
      <c r="J305" s="94"/>
      <c r="K305" s="95">
        <f t="shared" si="11"/>
        <v>0</v>
      </c>
      <c r="L305" s="96"/>
      <c r="M305" s="96"/>
      <c r="N305" s="93"/>
      <c r="O305" s="97"/>
      <c r="P305" s="93"/>
      <c r="Q305" s="93"/>
      <c r="R305" s="93"/>
      <c r="S305" s="98"/>
      <c r="T305" s="93"/>
      <c r="U305" s="93"/>
      <c r="V305" s="93"/>
      <c r="W305" s="94"/>
      <c r="X305" s="93"/>
      <c r="Y305" s="93"/>
      <c r="Z305" s="93"/>
      <c r="AA305" s="94"/>
      <c r="AB305" s="96"/>
      <c r="AC305" s="96"/>
      <c r="AD305" s="96"/>
      <c r="AE305" s="99"/>
      <c r="AF305" s="100"/>
      <c r="AG305" s="100"/>
      <c r="AH305" s="100"/>
      <c r="AI305" s="101"/>
      <c r="AJ305" s="102">
        <f t="shared" si="12"/>
        <v>0</v>
      </c>
      <c r="AK305" s="96"/>
      <c r="AL305" s="96"/>
      <c r="AM305" s="93"/>
      <c r="AN305" s="97"/>
    </row>
    <row r="306" spans="2:40" ht="12.75" x14ac:dyDescent="0.2">
      <c r="B306" s="92">
        <v>45958</v>
      </c>
      <c r="C306" s="93"/>
      <c r="D306" s="93"/>
      <c r="E306" s="93"/>
      <c r="F306" s="94"/>
      <c r="G306" s="93"/>
      <c r="H306" s="93"/>
      <c r="I306" s="93"/>
      <c r="J306" s="94"/>
      <c r="K306" s="95">
        <f t="shared" si="11"/>
        <v>0</v>
      </c>
      <c r="L306" s="96"/>
      <c r="M306" s="96"/>
      <c r="N306" s="93"/>
      <c r="O306" s="97"/>
      <c r="P306" s="93"/>
      <c r="Q306" s="93"/>
      <c r="R306" s="93"/>
      <c r="S306" s="98"/>
      <c r="T306" s="93"/>
      <c r="U306" s="93"/>
      <c r="V306" s="93"/>
      <c r="W306" s="94"/>
      <c r="X306" s="93"/>
      <c r="Y306" s="93"/>
      <c r="Z306" s="93"/>
      <c r="AA306" s="94"/>
      <c r="AB306" s="96"/>
      <c r="AC306" s="96"/>
      <c r="AD306" s="96"/>
      <c r="AE306" s="99"/>
      <c r="AF306" s="100"/>
      <c r="AG306" s="100"/>
      <c r="AH306" s="100"/>
      <c r="AI306" s="101"/>
      <c r="AJ306" s="102">
        <f t="shared" si="12"/>
        <v>0</v>
      </c>
      <c r="AK306" s="96"/>
      <c r="AL306" s="96"/>
      <c r="AM306" s="93"/>
      <c r="AN306" s="97"/>
    </row>
    <row r="307" spans="2:40" ht="12.75" x14ac:dyDescent="0.2">
      <c r="B307" s="92">
        <v>45959</v>
      </c>
      <c r="C307" s="93"/>
      <c r="D307" s="93"/>
      <c r="E307" s="93"/>
      <c r="F307" s="94"/>
      <c r="G307" s="93"/>
      <c r="H307" s="93"/>
      <c r="I307" s="93"/>
      <c r="J307" s="94"/>
      <c r="K307" s="95">
        <f t="shared" si="11"/>
        <v>0</v>
      </c>
      <c r="L307" s="96"/>
      <c r="M307" s="96"/>
      <c r="N307" s="93"/>
      <c r="O307" s="97"/>
      <c r="P307" s="93"/>
      <c r="Q307" s="93"/>
      <c r="R307" s="93"/>
      <c r="S307" s="98"/>
      <c r="T307" s="93"/>
      <c r="U307" s="93"/>
      <c r="V307" s="93"/>
      <c r="W307" s="94"/>
      <c r="X307" s="93"/>
      <c r="Y307" s="93"/>
      <c r="Z307" s="93"/>
      <c r="AA307" s="94"/>
      <c r="AB307" s="96"/>
      <c r="AC307" s="96"/>
      <c r="AD307" s="96"/>
      <c r="AE307" s="99"/>
      <c r="AF307" s="100"/>
      <c r="AG307" s="100"/>
      <c r="AH307" s="100"/>
      <c r="AI307" s="101"/>
      <c r="AJ307" s="102">
        <f t="shared" si="12"/>
        <v>0</v>
      </c>
      <c r="AK307" s="96"/>
      <c r="AL307" s="96"/>
      <c r="AM307" s="93"/>
      <c r="AN307" s="97"/>
    </row>
    <row r="308" spans="2:40" ht="12.75" x14ac:dyDescent="0.2">
      <c r="B308" s="92">
        <v>45960</v>
      </c>
      <c r="C308" s="93"/>
      <c r="D308" s="93"/>
      <c r="E308" s="93"/>
      <c r="F308" s="94"/>
      <c r="G308" s="93"/>
      <c r="H308" s="93"/>
      <c r="I308" s="93"/>
      <c r="J308" s="94"/>
      <c r="K308" s="95">
        <f t="shared" si="11"/>
        <v>0</v>
      </c>
      <c r="L308" s="96"/>
      <c r="M308" s="96"/>
      <c r="N308" s="93"/>
      <c r="O308" s="97"/>
      <c r="P308" s="93"/>
      <c r="Q308" s="93"/>
      <c r="R308" s="93"/>
      <c r="S308" s="98"/>
      <c r="T308" s="93"/>
      <c r="U308" s="93"/>
      <c r="V308" s="93"/>
      <c r="W308" s="94"/>
      <c r="X308" s="93"/>
      <c r="Y308" s="93"/>
      <c r="Z308" s="93"/>
      <c r="AA308" s="94"/>
      <c r="AB308" s="96"/>
      <c r="AC308" s="96"/>
      <c r="AD308" s="96"/>
      <c r="AE308" s="99"/>
      <c r="AF308" s="100"/>
      <c r="AG308" s="100"/>
      <c r="AH308" s="100"/>
      <c r="AI308" s="101"/>
      <c r="AJ308" s="102">
        <f t="shared" si="12"/>
        <v>0</v>
      </c>
      <c r="AK308" s="96"/>
      <c r="AL308" s="96"/>
      <c r="AM308" s="93"/>
      <c r="AN308" s="97"/>
    </row>
    <row r="309" spans="2:40" ht="12.75" x14ac:dyDescent="0.2">
      <c r="B309" s="92">
        <v>45961</v>
      </c>
      <c r="C309" s="93"/>
      <c r="D309" s="93"/>
      <c r="E309" s="93"/>
      <c r="F309" s="94"/>
      <c r="G309" s="93"/>
      <c r="H309" s="93"/>
      <c r="I309" s="93"/>
      <c r="J309" s="94"/>
      <c r="K309" s="95">
        <f t="shared" si="11"/>
        <v>0</v>
      </c>
      <c r="L309" s="96"/>
      <c r="M309" s="96"/>
      <c r="N309" s="93"/>
      <c r="O309" s="97"/>
      <c r="P309" s="93"/>
      <c r="Q309" s="93"/>
      <c r="R309" s="93"/>
      <c r="S309" s="98"/>
      <c r="T309" s="93"/>
      <c r="U309" s="93"/>
      <c r="V309" s="93"/>
      <c r="W309" s="94"/>
      <c r="X309" s="93"/>
      <c r="Y309" s="93"/>
      <c r="Z309" s="93"/>
      <c r="AA309" s="94"/>
      <c r="AB309" s="96"/>
      <c r="AC309" s="96"/>
      <c r="AD309" s="96"/>
      <c r="AE309" s="99"/>
      <c r="AF309" s="100"/>
      <c r="AG309" s="100"/>
      <c r="AH309" s="100"/>
      <c r="AI309" s="101"/>
      <c r="AJ309" s="102">
        <f t="shared" si="12"/>
        <v>0</v>
      </c>
      <c r="AK309" s="96"/>
      <c r="AL309" s="96"/>
      <c r="AM309" s="93"/>
      <c r="AN309" s="97"/>
    </row>
    <row r="310" spans="2:40" ht="12.75" x14ac:dyDescent="0.2">
      <c r="B310" s="92">
        <v>45962</v>
      </c>
      <c r="C310" s="93"/>
      <c r="D310" s="93"/>
      <c r="E310" s="93"/>
      <c r="F310" s="94"/>
      <c r="G310" s="93"/>
      <c r="H310" s="93"/>
      <c r="I310" s="93"/>
      <c r="J310" s="94"/>
      <c r="K310" s="95">
        <f t="shared" si="11"/>
        <v>0</v>
      </c>
      <c r="L310" s="96"/>
      <c r="M310" s="96"/>
      <c r="N310" s="93"/>
      <c r="O310" s="97"/>
      <c r="P310" s="93"/>
      <c r="Q310" s="93"/>
      <c r="R310" s="93"/>
      <c r="S310" s="98"/>
      <c r="T310" s="93"/>
      <c r="U310" s="93"/>
      <c r="V310" s="93"/>
      <c r="W310" s="94"/>
      <c r="X310" s="93"/>
      <c r="Y310" s="93"/>
      <c r="Z310" s="93"/>
      <c r="AA310" s="94"/>
      <c r="AB310" s="96"/>
      <c r="AC310" s="96"/>
      <c r="AD310" s="96"/>
      <c r="AE310" s="99"/>
      <c r="AF310" s="100"/>
      <c r="AG310" s="100"/>
      <c r="AH310" s="100"/>
      <c r="AI310" s="101"/>
      <c r="AJ310" s="102">
        <f t="shared" si="12"/>
        <v>0</v>
      </c>
      <c r="AK310" s="96"/>
      <c r="AL310" s="96"/>
      <c r="AM310" s="93"/>
      <c r="AN310" s="97"/>
    </row>
    <row r="311" spans="2:40" ht="12.75" x14ac:dyDescent="0.2">
      <c r="B311" s="92">
        <v>45963</v>
      </c>
      <c r="C311" s="93"/>
      <c r="D311" s="93"/>
      <c r="E311" s="93"/>
      <c r="F311" s="94"/>
      <c r="G311" s="93"/>
      <c r="H311" s="93"/>
      <c r="I311" s="93"/>
      <c r="J311" s="94"/>
      <c r="K311" s="95">
        <f t="shared" si="11"/>
        <v>0</v>
      </c>
      <c r="L311" s="96"/>
      <c r="M311" s="96"/>
      <c r="N311" s="93"/>
      <c r="O311" s="97"/>
      <c r="P311" s="93"/>
      <c r="Q311" s="93"/>
      <c r="R311" s="93"/>
      <c r="S311" s="98"/>
      <c r="T311" s="93"/>
      <c r="U311" s="93"/>
      <c r="V311" s="93"/>
      <c r="W311" s="94"/>
      <c r="X311" s="93"/>
      <c r="Y311" s="93"/>
      <c r="Z311" s="93"/>
      <c r="AA311" s="94"/>
      <c r="AB311" s="96"/>
      <c r="AC311" s="96"/>
      <c r="AD311" s="96"/>
      <c r="AE311" s="99"/>
      <c r="AF311" s="100"/>
      <c r="AG311" s="100"/>
      <c r="AH311" s="100"/>
      <c r="AI311" s="101"/>
      <c r="AJ311" s="102">
        <f t="shared" si="12"/>
        <v>0</v>
      </c>
      <c r="AK311" s="96"/>
      <c r="AL311" s="96"/>
      <c r="AM311" s="93"/>
      <c r="AN311" s="97"/>
    </row>
    <row r="312" spans="2:40" ht="12.75" x14ac:dyDescent="0.2">
      <c r="B312" s="92">
        <v>45964</v>
      </c>
      <c r="C312" s="93"/>
      <c r="D312" s="93"/>
      <c r="E312" s="93"/>
      <c r="F312" s="94"/>
      <c r="G312" s="93"/>
      <c r="H312" s="93"/>
      <c r="I312" s="93"/>
      <c r="J312" s="94"/>
      <c r="K312" s="95">
        <f t="shared" si="11"/>
        <v>0</v>
      </c>
      <c r="L312" s="96"/>
      <c r="M312" s="96"/>
      <c r="N312" s="93"/>
      <c r="O312" s="97"/>
      <c r="P312" s="93"/>
      <c r="Q312" s="93"/>
      <c r="R312" s="93"/>
      <c r="S312" s="98"/>
      <c r="T312" s="93"/>
      <c r="U312" s="93"/>
      <c r="V312" s="93"/>
      <c r="W312" s="94"/>
      <c r="X312" s="93"/>
      <c r="Y312" s="93"/>
      <c r="Z312" s="93"/>
      <c r="AA312" s="94"/>
      <c r="AB312" s="96"/>
      <c r="AC312" s="96"/>
      <c r="AD312" s="96"/>
      <c r="AE312" s="99"/>
      <c r="AF312" s="100"/>
      <c r="AG312" s="100"/>
      <c r="AH312" s="100"/>
      <c r="AI312" s="101"/>
      <c r="AJ312" s="102">
        <f t="shared" si="12"/>
        <v>0</v>
      </c>
      <c r="AK312" s="96"/>
      <c r="AL312" s="96"/>
      <c r="AM312" s="93"/>
      <c r="AN312" s="97"/>
    </row>
    <row r="313" spans="2:40" ht="12.75" x14ac:dyDescent="0.2">
      <c r="B313" s="92">
        <v>45965</v>
      </c>
      <c r="C313" s="93"/>
      <c r="D313" s="93"/>
      <c r="E313" s="93"/>
      <c r="F313" s="94"/>
      <c r="G313" s="93"/>
      <c r="H313" s="93"/>
      <c r="I313" s="93"/>
      <c r="J313" s="94"/>
      <c r="K313" s="95">
        <f t="shared" si="11"/>
        <v>0</v>
      </c>
      <c r="L313" s="96"/>
      <c r="M313" s="96"/>
      <c r="N313" s="93"/>
      <c r="O313" s="97"/>
      <c r="P313" s="93"/>
      <c r="Q313" s="93"/>
      <c r="R313" s="93"/>
      <c r="S313" s="98"/>
      <c r="T313" s="93"/>
      <c r="U313" s="93"/>
      <c r="V313" s="93"/>
      <c r="W313" s="94"/>
      <c r="X313" s="93"/>
      <c r="Y313" s="93"/>
      <c r="Z313" s="93"/>
      <c r="AA313" s="94"/>
      <c r="AB313" s="96"/>
      <c r="AC313" s="96"/>
      <c r="AD313" s="96"/>
      <c r="AE313" s="99"/>
      <c r="AF313" s="100"/>
      <c r="AG313" s="100"/>
      <c r="AH313" s="100"/>
      <c r="AI313" s="101"/>
      <c r="AJ313" s="102">
        <f t="shared" si="12"/>
        <v>0</v>
      </c>
      <c r="AK313" s="96"/>
      <c r="AL313" s="96"/>
      <c r="AM313" s="93"/>
      <c r="AN313" s="97"/>
    </row>
    <row r="314" spans="2:40" ht="12.75" x14ac:dyDescent="0.2">
      <c r="B314" s="92">
        <v>45966</v>
      </c>
      <c r="C314" s="93"/>
      <c r="D314" s="93"/>
      <c r="E314" s="93"/>
      <c r="F314" s="94"/>
      <c r="G314" s="93"/>
      <c r="H314" s="93"/>
      <c r="I314" s="93"/>
      <c r="J314" s="94"/>
      <c r="K314" s="95">
        <f t="shared" si="11"/>
        <v>0</v>
      </c>
      <c r="L314" s="96"/>
      <c r="M314" s="96"/>
      <c r="N314" s="93"/>
      <c r="O314" s="97"/>
      <c r="P314" s="93"/>
      <c r="Q314" s="93"/>
      <c r="R314" s="93"/>
      <c r="S314" s="98"/>
      <c r="T314" s="93"/>
      <c r="U314" s="93"/>
      <c r="V314" s="93"/>
      <c r="W314" s="94"/>
      <c r="X314" s="93"/>
      <c r="Y314" s="93"/>
      <c r="Z314" s="93"/>
      <c r="AA314" s="94"/>
      <c r="AB314" s="96"/>
      <c r="AC314" s="96"/>
      <c r="AD314" s="96"/>
      <c r="AE314" s="99"/>
      <c r="AF314" s="100"/>
      <c r="AG314" s="100"/>
      <c r="AH314" s="100"/>
      <c r="AI314" s="101"/>
      <c r="AJ314" s="102">
        <f t="shared" si="12"/>
        <v>0</v>
      </c>
      <c r="AK314" s="96"/>
      <c r="AL314" s="96"/>
      <c r="AM314" s="93"/>
      <c r="AN314" s="97"/>
    </row>
    <row r="315" spans="2:40" ht="12.75" x14ac:dyDescent="0.2">
      <c r="B315" s="92">
        <v>45967</v>
      </c>
      <c r="C315" s="93"/>
      <c r="D315" s="93"/>
      <c r="E315" s="93"/>
      <c r="F315" s="94"/>
      <c r="G315" s="93"/>
      <c r="H315" s="93"/>
      <c r="I315" s="93"/>
      <c r="J315" s="94"/>
      <c r="K315" s="95">
        <f t="shared" si="11"/>
        <v>0</v>
      </c>
      <c r="L315" s="96"/>
      <c r="M315" s="96"/>
      <c r="N315" s="93"/>
      <c r="O315" s="97"/>
      <c r="P315" s="93"/>
      <c r="Q315" s="93"/>
      <c r="R315" s="93"/>
      <c r="S315" s="98"/>
      <c r="T315" s="93"/>
      <c r="U315" s="93"/>
      <c r="V315" s="93"/>
      <c r="W315" s="94"/>
      <c r="X315" s="93"/>
      <c r="Y315" s="93"/>
      <c r="Z315" s="93"/>
      <c r="AA315" s="94"/>
      <c r="AB315" s="96"/>
      <c r="AC315" s="96"/>
      <c r="AD315" s="96"/>
      <c r="AE315" s="99"/>
      <c r="AF315" s="100"/>
      <c r="AG315" s="100"/>
      <c r="AH315" s="100"/>
      <c r="AI315" s="101"/>
      <c r="AJ315" s="102">
        <f t="shared" si="12"/>
        <v>0</v>
      </c>
      <c r="AK315" s="96"/>
      <c r="AL315" s="96"/>
      <c r="AM315" s="93"/>
      <c r="AN315" s="97"/>
    </row>
    <row r="316" spans="2:40" ht="12.75" x14ac:dyDescent="0.2">
      <c r="B316" s="92">
        <v>45968</v>
      </c>
      <c r="C316" s="93"/>
      <c r="D316" s="93"/>
      <c r="E316" s="93"/>
      <c r="F316" s="94"/>
      <c r="G316" s="93"/>
      <c r="H316" s="93"/>
      <c r="I316" s="93"/>
      <c r="J316" s="94"/>
      <c r="K316" s="95">
        <f t="shared" si="11"/>
        <v>0</v>
      </c>
      <c r="L316" s="96"/>
      <c r="M316" s="96"/>
      <c r="N316" s="93"/>
      <c r="O316" s="97"/>
      <c r="P316" s="93"/>
      <c r="Q316" s="93"/>
      <c r="R316" s="93"/>
      <c r="S316" s="98"/>
      <c r="T316" s="93"/>
      <c r="U316" s="93"/>
      <c r="V316" s="93"/>
      <c r="W316" s="94"/>
      <c r="X316" s="93"/>
      <c r="Y316" s="93"/>
      <c r="Z316" s="93"/>
      <c r="AA316" s="94"/>
      <c r="AB316" s="96"/>
      <c r="AC316" s="96"/>
      <c r="AD316" s="96"/>
      <c r="AE316" s="99"/>
      <c r="AF316" s="100"/>
      <c r="AG316" s="100"/>
      <c r="AH316" s="100"/>
      <c r="AI316" s="101"/>
      <c r="AJ316" s="102">
        <f t="shared" si="12"/>
        <v>0</v>
      </c>
      <c r="AK316" s="96"/>
      <c r="AL316" s="96"/>
      <c r="AM316" s="93"/>
      <c r="AN316" s="97"/>
    </row>
    <row r="317" spans="2:40" ht="12.75" x14ac:dyDescent="0.2">
      <c r="B317" s="92">
        <v>45969</v>
      </c>
      <c r="C317" s="93"/>
      <c r="D317" s="93"/>
      <c r="E317" s="93"/>
      <c r="F317" s="94"/>
      <c r="G317" s="93"/>
      <c r="H317" s="93"/>
      <c r="I317" s="93"/>
      <c r="J317" s="94"/>
      <c r="K317" s="95">
        <f t="shared" si="11"/>
        <v>0</v>
      </c>
      <c r="L317" s="96"/>
      <c r="M317" s="96"/>
      <c r="N317" s="93"/>
      <c r="O317" s="97"/>
      <c r="P317" s="93"/>
      <c r="Q317" s="93"/>
      <c r="R317" s="93"/>
      <c r="S317" s="98"/>
      <c r="T317" s="93"/>
      <c r="U317" s="93"/>
      <c r="V317" s="93"/>
      <c r="W317" s="94"/>
      <c r="X317" s="93"/>
      <c r="Y317" s="93"/>
      <c r="Z317" s="93"/>
      <c r="AA317" s="94"/>
      <c r="AB317" s="96"/>
      <c r="AC317" s="96"/>
      <c r="AD317" s="96"/>
      <c r="AE317" s="99"/>
      <c r="AF317" s="100"/>
      <c r="AG317" s="100"/>
      <c r="AH317" s="100"/>
      <c r="AI317" s="101"/>
      <c r="AJ317" s="102">
        <f t="shared" si="12"/>
        <v>0</v>
      </c>
      <c r="AK317" s="96"/>
      <c r="AL317" s="96"/>
      <c r="AM317" s="93"/>
      <c r="AN317" s="97"/>
    </row>
    <row r="318" spans="2:40" ht="12.75" x14ac:dyDescent="0.2">
      <c r="B318" s="92">
        <v>45970</v>
      </c>
      <c r="C318" s="93"/>
      <c r="D318" s="93"/>
      <c r="E318" s="93"/>
      <c r="F318" s="94"/>
      <c r="G318" s="93"/>
      <c r="H318" s="93"/>
      <c r="I318" s="93"/>
      <c r="J318" s="94"/>
      <c r="K318" s="95">
        <f t="shared" si="11"/>
        <v>0</v>
      </c>
      <c r="L318" s="96"/>
      <c r="M318" s="96"/>
      <c r="N318" s="93"/>
      <c r="O318" s="97"/>
      <c r="P318" s="93"/>
      <c r="Q318" s="93"/>
      <c r="R318" s="93"/>
      <c r="S318" s="98"/>
      <c r="T318" s="93"/>
      <c r="U318" s="93"/>
      <c r="V318" s="93"/>
      <c r="W318" s="94"/>
      <c r="X318" s="93"/>
      <c r="Y318" s="93"/>
      <c r="Z318" s="93"/>
      <c r="AA318" s="94"/>
      <c r="AB318" s="96"/>
      <c r="AC318" s="96"/>
      <c r="AD318" s="96"/>
      <c r="AE318" s="99"/>
      <c r="AF318" s="100"/>
      <c r="AG318" s="100"/>
      <c r="AH318" s="100"/>
      <c r="AI318" s="101"/>
      <c r="AJ318" s="102">
        <f t="shared" si="12"/>
        <v>0</v>
      </c>
      <c r="AK318" s="96"/>
      <c r="AL318" s="96"/>
      <c r="AM318" s="93"/>
      <c r="AN318" s="97"/>
    </row>
    <row r="319" spans="2:40" ht="12.75" x14ac:dyDescent="0.2">
      <c r="B319" s="92">
        <v>45971</v>
      </c>
      <c r="C319" s="93"/>
      <c r="D319" s="93"/>
      <c r="E319" s="93"/>
      <c r="F319" s="94"/>
      <c r="G319" s="93"/>
      <c r="H319" s="93"/>
      <c r="I319" s="93"/>
      <c r="J319" s="94"/>
      <c r="K319" s="95">
        <f t="shared" si="11"/>
        <v>0</v>
      </c>
      <c r="L319" s="96"/>
      <c r="M319" s="96"/>
      <c r="N319" s="93"/>
      <c r="O319" s="97"/>
      <c r="P319" s="93"/>
      <c r="Q319" s="93"/>
      <c r="R319" s="93"/>
      <c r="S319" s="98"/>
      <c r="T319" s="93"/>
      <c r="U319" s="93"/>
      <c r="V319" s="93"/>
      <c r="W319" s="94"/>
      <c r="X319" s="93"/>
      <c r="Y319" s="93"/>
      <c r="Z319" s="93"/>
      <c r="AA319" s="94"/>
      <c r="AB319" s="96"/>
      <c r="AC319" s="96"/>
      <c r="AD319" s="96"/>
      <c r="AE319" s="99"/>
      <c r="AF319" s="100"/>
      <c r="AG319" s="100"/>
      <c r="AH319" s="100"/>
      <c r="AI319" s="101"/>
      <c r="AJ319" s="102">
        <f t="shared" si="12"/>
        <v>0</v>
      </c>
      <c r="AK319" s="96"/>
      <c r="AL319" s="96"/>
      <c r="AM319" s="93"/>
      <c r="AN319" s="97"/>
    </row>
    <row r="320" spans="2:40" ht="12.75" x14ac:dyDescent="0.2">
      <c r="B320" s="92">
        <v>45972</v>
      </c>
      <c r="C320" s="93"/>
      <c r="D320" s="93"/>
      <c r="E320" s="93"/>
      <c r="F320" s="94"/>
      <c r="G320" s="93"/>
      <c r="H320" s="93"/>
      <c r="I320" s="93"/>
      <c r="J320" s="94"/>
      <c r="K320" s="95">
        <f t="shared" si="11"/>
        <v>0</v>
      </c>
      <c r="L320" s="96"/>
      <c r="M320" s="96"/>
      <c r="N320" s="93"/>
      <c r="O320" s="97"/>
      <c r="P320" s="93"/>
      <c r="Q320" s="93"/>
      <c r="R320" s="93"/>
      <c r="S320" s="98"/>
      <c r="T320" s="93"/>
      <c r="U320" s="93"/>
      <c r="V320" s="93"/>
      <c r="W320" s="94"/>
      <c r="X320" s="93"/>
      <c r="Y320" s="93"/>
      <c r="Z320" s="93"/>
      <c r="AA320" s="94"/>
      <c r="AB320" s="96"/>
      <c r="AC320" s="96"/>
      <c r="AD320" s="96"/>
      <c r="AE320" s="99"/>
      <c r="AF320" s="100"/>
      <c r="AG320" s="100"/>
      <c r="AH320" s="100"/>
      <c r="AI320" s="101"/>
      <c r="AJ320" s="102">
        <f t="shared" si="12"/>
        <v>0</v>
      </c>
      <c r="AK320" s="96"/>
      <c r="AL320" s="96"/>
      <c r="AM320" s="93"/>
      <c r="AN320" s="97"/>
    </row>
    <row r="321" spans="2:40" ht="12.75" x14ac:dyDescent="0.2">
      <c r="B321" s="92">
        <v>45973</v>
      </c>
      <c r="C321" s="93"/>
      <c r="D321" s="93"/>
      <c r="E321" s="93"/>
      <c r="F321" s="94"/>
      <c r="G321" s="93"/>
      <c r="H321" s="93"/>
      <c r="I321" s="93"/>
      <c r="J321" s="94"/>
      <c r="K321" s="95">
        <f t="shared" si="11"/>
        <v>0</v>
      </c>
      <c r="L321" s="96"/>
      <c r="M321" s="96"/>
      <c r="N321" s="93"/>
      <c r="O321" s="97"/>
      <c r="P321" s="93"/>
      <c r="Q321" s="93"/>
      <c r="R321" s="93"/>
      <c r="S321" s="98"/>
      <c r="T321" s="93"/>
      <c r="U321" s="93"/>
      <c r="V321" s="93"/>
      <c r="W321" s="94"/>
      <c r="X321" s="93"/>
      <c r="Y321" s="93"/>
      <c r="Z321" s="93"/>
      <c r="AA321" s="94"/>
      <c r="AB321" s="96"/>
      <c r="AC321" s="96"/>
      <c r="AD321" s="96"/>
      <c r="AE321" s="99"/>
      <c r="AF321" s="100"/>
      <c r="AG321" s="100"/>
      <c r="AH321" s="100"/>
      <c r="AI321" s="101"/>
      <c r="AJ321" s="102">
        <f t="shared" si="12"/>
        <v>0</v>
      </c>
      <c r="AK321" s="96"/>
      <c r="AL321" s="96"/>
      <c r="AM321" s="93"/>
      <c r="AN321" s="97"/>
    </row>
    <row r="322" spans="2:40" ht="12.75" x14ac:dyDescent="0.2">
      <c r="B322" s="92">
        <v>45974</v>
      </c>
      <c r="C322" s="93"/>
      <c r="D322" s="93"/>
      <c r="E322" s="93"/>
      <c r="F322" s="94"/>
      <c r="G322" s="93"/>
      <c r="H322" s="93"/>
      <c r="I322" s="93"/>
      <c r="J322" s="94"/>
      <c r="K322" s="95">
        <f t="shared" si="11"/>
        <v>0</v>
      </c>
      <c r="L322" s="96"/>
      <c r="M322" s="96"/>
      <c r="N322" s="93"/>
      <c r="O322" s="97"/>
      <c r="P322" s="93"/>
      <c r="Q322" s="93"/>
      <c r="R322" s="93"/>
      <c r="S322" s="98"/>
      <c r="T322" s="93"/>
      <c r="U322" s="93"/>
      <c r="V322" s="93"/>
      <c r="W322" s="94"/>
      <c r="X322" s="93"/>
      <c r="Y322" s="93"/>
      <c r="Z322" s="93"/>
      <c r="AA322" s="94"/>
      <c r="AB322" s="96"/>
      <c r="AC322" s="96"/>
      <c r="AD322" s="96"/>
      <c r="AE322" s="99"/>
      <c r="AF322" s="100"/>
      <c r="AG322" s="100"/>
      <c r="AH322" s="100"/>
      <c r="AI322" s="101"/>
      <c r="AJ322" s="102">
        <f t="shared" si="12"/>
        <v>0</v>
      </c>
      <c r="AK322" s="96"/>
      <c r="AL322" s="96"/>
      <c r="AM322" s="93"/>
      <c r="AN322" s="97"/>
    </row>
    <row r="323" spans="2:40" ht="12.75" x14ac:dyDescent="0.2">
      <c r="B323" s="92">
        <v>45975</v>
      </c>
      <c r="C323" s="93"/>
      <c r="D323" s="93"/>
      <c r="E323" s="93"/>
      <c r="F323" s="94"/>
      <c r="G323" s="93"/>
      <c r="H323" s="93"/>
      <c r="I323" s="93"/>
      <c r="J323" s="94"/>
      <c r="K323" s="95">
        <f t="shared" si="11"/>
        <v>0</v>
      </c>
      <c r="L323" s="96"/>
      <c r="M323" s="96"/>
      <c r="N323" s="93"/>
      <c r="O323" s="97"/>
      <c r="P323" s="93"/>
      <c r="Q323" s="93"/>
      <c r="R323" s="93"/>
      <c r="S323" s="98"/>
      <c r="T323" s="93"/>
      <c r="U323" s="93"/>
      <c r="V323" s="93"/>
      <c r="W323" s="94"/>
      <c r="X323" s="93"/>
      <c r="Y323" s="93"/>
      <c r="Z323" s="93"/>
      <c r="AA323" s="94"/>
      <c r="AB323" s="96"/>
      <c r="AC323" s="96"/>
      <c r="AD323" s="96"/>
      <c r="AE323" s="99"/>
      <c r="AF323" s="100"/>
      <c r="AG323" s="100"/>
      <c r="AH323" s="100"/>
      <c r="AI323" s="101"/>
      <c r="AJ323" s="102">
        <f t="shared" si="12"/>
        <v>0</v>
      </c>
      <c r="AK323" s="96"/>
      <c r="AL323" s="96"/>
      <c r="AM323" s="93"/>
      <c r="AN323" s="97"/>
    </row>
    <row r="324" spans="2:40" ht="12.75" x14ac:dyDescent="0.2">
      <c r="B324" s="92">
        <v>45976</v>
      </c>
      <c r="C324" s="93"/>
      <c r="D324" s="93"/>
      <c r="E324" s="93"/>
      <c r="F324" s="94"/>
      <c r="G324" s="93"/>
      <c r="H324" s="93"/>
      <c r="I324" s="93"/>
      <c r="J324" s="94"/>
      <c r="K324" s="95">
        <f t="shared" si="11"/>
        <v>0</v>
      </c>
      <c r="L324" s="96"/>
      <c r="M324" s="96"/>
      <c r="N324" s="93"/>
      <c r="O324" s="97"/>
      <c r="P324" s="93"/>
      <c r="Q324" s="93"/>
      <c r="R324" s="93"/>
      <c r="S324" s="98"/>
      <c r="T324" s="93"/>
      <c r="U324" s="93"/>
      <c r="V324" s="93"/>
      <c r="W324" s="94"/>
      <c r="X324" s="93"/>
      <c r="Y324" s="93"/>
      <c r="Z324" s="93"/>
      <c r="AA324" s="94"/>
      <c r="AB324" s="96"/>
      <c r="AC324" s="96"/>
      <c r="AD324" s="96"/>
      <c r="AE324" s="99"/>
      <c r="AF324" s="100"/>
      <c r="AG324" s="100"/>
      <c r="AH324" s="100"/>
      <c r="AI324" s="101"/>
      <c r="AJ324" s="102">
        <f t="shared" si="12"/>
        <v>0</v>
      </c>
      <c r="AK324" s="96"/>
      <c r="AL324" s="96"/>
      <c r="AM324" s="93"/>
      <c r="AN324" s="97"/>
    </row>
    <row r="325" spans="2:40" ht="12.75" x14ac:dyDescent="0.2">
      <c r="B325" s="92">
        <v>45977</v>
      </c>
      <c r="C325" s="93"/>
      <c r="D325" s="93"/>
      <c r="E325" s="93"/>
      <c r="F325" s="94"/>
      <c r="G325" s="93"/>
      <c r="H325" s="93"/>
      <c r="I325" s="93"/>
      <c r="J325" s="94"/>
      <c r="K325" s="95">
        <f t="shared" si="11"/>
        <v>0</v>
      </c>
      <c r="L325" s="96"/>
      <c r="M325" s="96"/>
      <c r="N325" s="93"/>
      <c r="O325" s="97"/>
      <c r="P325" s="93"/>
      <c r="Q325" s="93"/>
      <c r="R325" s="93"/>
      <c r="S325" s="98"/>
      <c r="T325" s="93"/>
      <c r="U325" s="93"/>
      <c r="V325" s="93"/>
      <c r="W325" s="94"/>
      <c r="X325" s="93"/>
      <c r="Y325" s="93"/>
      <c r="Z325" s="93"/>
      <c r="AA325" s="94"/>
      <c r="AB325" s="96"/>
      <c r="AC325" s="96"/>
      <c r="AD325" s="96"/>
      <c r="AE325" s="99"/>
      <c r="AF325" s="100"/>
      <c r="AG325" s="100"/>
      <c r="AH325" s="100"/>
      <c r="AI325" s="101"/>
      <c r="AJ325" s="102">
        <f t="shared" si="12"/>
        <v>0</v>
      </c>
      <c r="AK325" s="96"/>
      <c r="AL325" s="96"/>
      <c r="AM325" s="93"/>
      <c r="AN325" s="97"/>
    </row>
    <row r="326" spans="2:40" ht="12.75" x14ac:dyDescent="0.2">
      <c r="B326" s="92">
        <v>45978</v>
      </c>
      <c r="C326" s="93"/>
      <c r="D326" s="93"/>
      <c r="E326" s="93"/>
      <c r="F326" s="94"/>
      <c r="G326" s="93"/>
      <c r="H326" s="93"/>
      <c r="I326" s="93"/>
      <c r="J326" s="94"/>
      <c r="K326" s="95">
        <f t="shared" si="11"/>
        <v>0</v>
      </c>
      <c r="L326" s="96"/>
      <c r="M326" s="96"/>
      <c r="N326" s="93"/>
      <c r="O326" s="97"/>
      <c r="P326" s="93"/>
      <c r="Q326" s="93"/>
      <c r="R326" s="93"/>
      <c r="S326" s="98"/>
      <c r="T326" s="93"/>
      <c r="U326" s="93"/>
      <c r="V326" s="93"/>
      <c r="W326" s="94"/>
      <c r="X326" s="93"/>
      <c r="Y326" s="93"/>
      <c r="Z326" s="93"/>
      <c r="AA326" s="94"/>
      <c r="AB326" s="96"/>
      <c r="AC326" s="96"/>
      <c r="AD326" s="96"/>
      <c r="AE326" s="99"/>
      <c r="AF326" s="100"/>
      <c r="AG326" s="100"/>
      <c r="AH326" s="100"/>
      <c r="AI326" s="101"/>
      <c r="AJ326" s="102">
        <f t="shared" si="12"/>
        <v>0</v>
      </c>
      <c r="AK326" s="96"/>
      <c r="AL326" s="96"/>
      <c r="AM326" s="93"/>
      <c r="AN326" s="97"/>
    </row>
    <row r="327" spans="2:40" ht="12.75" x14ac:dyDescent="0.2">
      <c r="B327" s="92">
        <v>45979</v>
      </c>
      <c r="C327" s="93"/>
      <c r="D327" s="93"/>
      <c r="E327" s="93"/>
      <c r="F327" s="94"/>
      <c r="G327" s="93"/>
      <c r="H327" s="93"/>
      <c r="I327" s="93"/>
      <c r="J327" s="94"/>
      <c r="K327" s="95">
        <f t="shared" si="11"/>
        <v>0</v>
      </c>
      <c r="L327" s="96"/>
      <c r="M327" s="96"/>
      <c r="N327" s="93"/>
      <c r="O327" s="97"/>
      <c r="P327" s="93"/>
      <c r="Q327" s="93"/>
      <c r="R327" s="93"/>
      <c r="S327" s="98"/>
      <c r="T327" s="93"/>
      <c r="U327" s="93"/>
      <c r="V327" s="93"/>
      <c r="W327" s="94"/>
      <c r="X327" s="93"/>
      <c r="Y327" s="93"/>
      <c r="Z327" s="93"/>
      <c r="AA327" s="94"/>
      <c r="AB327" s="96"/>
      <c r="AC327" s="96"/>
      <c r="AD327" s="96"/>
      <c r="AE327" s="99"/>
      <c r="AF327" s="100"/>
      <c r="AG327" s="100"/>
      <c r="AH327" s="100"/>
      <c r="AI327" s="101"/>
      <c r="AJ327" s="102">
        <f t="shared" si="12"/>
        <v>0</v>
      </c>
      <c r="AK327" s="96"/>
      <c r="AL327" s="96"/>
      <c r="AM327" s="93"/>
      <c r="AN327" s="97"/>
    </row>
    <row r="328" spans="2:40" ht="12.75" x14ac:dyDescent="0.2">
      <c r="B328" s="92">
        <v>45980</v>
      </c>
      <c r="C328" s="93"/>
      <c r="D328" s="93"/>
      <c r="E328" s="93"/>
      <c r="F328" s="94"/>
      <c r="G328" s="93"/>
      <c r="H328" s="93"/>
      <c r="I328" s="93"/>
      <c r="J328" s="94"/>
      <c r="K328" s="95">
        <f t="shared" si="11"/>
        <v>0</v>
      </c>
      <c r="L328" s="96"/>
      <c r="M328" s="96"/>
      <c r="N328" s="93"/>
      <c r="O328" s="97"/>
      <c r="P328" s="93"/>
      <c r="Q328" s="93"/>
      <c r="R328" s="93"/>
      <c r="S328" s="98"/>
      <c r="T328" s="93"/>
      <c r="U328" s="93"/>
      <c r="V328" s="93"/>
      <c r="W328" s="94"/>
      <c r="X328" s="93"/>
      <c r="Y328" s="93"/>
      <c r="Z328" s="93"/>
      <c r="AA328" s="94"/>
      <c r="AB328" s="96"/>
      <c r="AC328" s="96"/>
      <c r="AD328" s="96"/>
      <c r="AE328" s="99"/>
      <c r="AF328" s="100"/>
      <c r="AG328" s="100"/>
      <c r="AH328" s="100"/>
      <c r="AI328" s="101"/>
      <c r="AJ328" s="102">
        <f t="shared" si="12"/>
        <v>0</v>
      </c>
      <c r="AK328" s="96"/>
      <c r="AL328" s="96"/>
      <c r="AM328" s="93"/>
      <c r="AN328" s="97"/>
    </row>
    <row r="329" spans="2:40" ht="12.75" x14ac:dyDescent="0.2">
      <c r="B329" s="92">
        <v>45981</v>
      </c>
      <c r="C329" s="93"/>
      <c r="D329" s="93"/>
      <c r="E329" s="93"/>
      <c r="F329" s="94"/>
      <c r="G329" s="93"/>
      <c r="H329" s="93"/>
      <c r="I329" s="93"/>
      <c r="J329" s="94"/>
      <c r="K329" s="95">
        <f t="shared" si="11"/>
        <v>0</v>
      </c>
      <c r="L329" s="96"/>
      <c r="M329" s="96"/>
      <c r="N329" s="93"/>
      <c r="O329" s="97"/>
      <c r="P329" s="93"/>
      <c r="Q329" s="93"/>
      <c r="R329" s="93"/>
      <c r="S329" s="98"/>
      <c r="T329" s="93"/>
      <c r="U329" s="93"/>
      <c r="V329" s="93"/>
      <c r="W329" s="94"/>
      <c r="X329" s="93"/>
      <c r="Y329" s="93"/>
      <c r="Z329" s="93"/>
      <c r="AA329" s="94"/>
      <c r="AB329" s="96"/>
      <c r="AC329" s="96"/>
      <c r="AD329" s="96"/>
      <c r="AE329" s="99"/>
      <c r="AF329" s="100"/>
      <c r="AG329" s="100"/>
      <c r="AH329" s="100"/>
      <c r="AI329" s="101"/>
      <c r="AJ329" s="102">
        <f t="shared" si="12"/>
        <v>0</v>
      </c>
      <c r="AK329" s="96"/>
      <c r="AL329" s="96"/>
      <c r="AM329" s="93"/>
      <c r="AN329" s="97"/>
    </row>
    <row r="330" spans="2:40" ht="12.75" x14ac:dyDescent="0.2">
      <c r="B330" s="92">
        <v>45982</v>
      </c>
      <c r="C330" s="93"/>
      <c r="D330" s="93"/>
      <c r="E330" s="93"/>
      <c r="F330" s="94"/>
      <c r="G330" s="93"/>
      <c r="H330" s="93"/>
      <c r="I330" s="93"/>
      <c r="J330" s="94"/>
      <c r="K330" s="95">
        <f t="shared" si="11"/>
        <v>0</v>
      </c>
      <c r="L330" s="96"/>
      <c r="M330" s="96"/>
      <c r="N330" s="93"/>
      <c r="O330" s="97"/>
      <c r="P330" s="93"/>
      <c r="Q330" s="93"/>
      <c r="R330" s="93"/>
      <c r="S330" s="98"/>
      <c r="T330" s="93"/>
      <c r="U330" s="93"/>
      <c r="V330" s="93"/>
      <c r="W330" s="94"/>
      <c r="X330" s="93"/>
      <c r="Y330" s="93"/>
      <c r="Z330" s="93"/>
      <c r="AA330" s="94"/>
      <c r="AB330" s="96"/>
      <c r="AC330" s="96"/>
      <c r="AD330" s="96"/>
      <c r="AE330" s="99"/>
      <c r="AF330" s="100"/>
      <c r="AG330" s="100"/>
      <c r="AH330" s="100"/>
      <c r="AI330" s="101"/>
      <c r="AJ330" s="102">
        <f t="shared" si="12"/>
        <v>0</v>
      </c>
      <c r="AK330" s="96"/>
      <c r="AL330" s="96"/>
      <c r="AM330" s="93"/>
      <c r="AN330" s="97"/>
    </row>
    <row r="331" spans="2:40" ht="12.75" x14ac:dyDescent="0.2">
      <c r="B331" s="92">
        <v>45983</v>
      </c>
      <c r="C331" s="93"/>
      <c r="D331" s="93"/>
      <c r="E331" s="93"/>
      <c r="F331" s="94"/>
      <c r="G331" s="93"/>
      <c r="H331" s="93"/>
      <c r="I331" s="93"/>
      <c r="J331" s="94"/>
      <c r="K331" s="95">
        <f t="shared" si="11"/>
        <v>0</v>
      </c>
      <c r="L331" s="96"/>
      <c r="M331" s="96"/>
      <c r="N331" s="93"/>
      <c r="O331" s="97"/>
      <c r="P331" s="93"/>
      <c r="Q331" s="93"/>
      <c r="R331" s="93"/>
      <c r="S331" s="98"/>
      <c r="T331" s="93"/>
      <c r="U331" s="93"/>
      <c r="V331" s="93"/>
      <c r="W331" s="94"/>
      <c r="X331" s="93"/>
      <c r="Y331" s="93"/>
      <c r="Z331" s="93"/>
      <c r="AA331" s="94"/>
      <c r="AB331" s="96"/>
      <c r="AC331" s="96"/>
      <c r="AD331" s="96"/>
      <c r="AE331" s="99"/>
      <c r="AF331" s="100"/>
      <c r="AG331" s="100"/>
      <c r="AH331" s="100"/>
      <c r="AI331" s="101"/>
      <c r="AJ331" s="102">
        <f t="shared" si="12"/>
        <v>0</v>
      </c>
      <c r="AK331" s="96"/>
      <c r="AL331" s="96"/>
      <c r="AM331" s="93"/>
      <c r="AN331" s="97"/>
    </row>
    <row r="332" spans="2:40" ht="12.75" x14ac:dyDescent="0.2">
      <c r="B332" s="92">
        <v>45984</v>
      </c>
      <c r="C332" s="93"/>
      <c r="D332" s="93"/>
      <c r="E332" s="93"/>
      <c r="F332" s="94"/>
      <c r="G332" s="93"/>
      <c r="H332" s="93"/>
      <c r="I332" s="93"/>
      <c r="J332" s="94"/>
      <c r="K332" s="95">
        <f t="shared" si="11"/>
        <v>0</v>
      </c>
      <c r="L332" s="96"/>
      <c r="M332" s="96"/>
      <c r="N332" s="93"/>
      <c r="O332" s="97"/>
      <c r="P332" s="93"/>
      <c r="Q332" s="93"/>
      <c r="R332" s="93"/>
      <c r="S332" s="98"/>
      <c r="T332" s="93"/>
      <c r="U332" s="93"/>
      <c r="V332" s="93"/>
      <c r="W332" s="94"/>
      <c r="X332" s="93"/>
      <c r="Y332" s="93"/>
      <c r="Z332" s="93"/>
      <c r="AA332" s="94"/>
      <c r="AB332" s="96"/>
      <c r="AC332" s="96"/>
      <c r="AD332" s="96"/>
      <c r="AE332" s="99"/>
      <c r="AF332" s="100"/>
      <c r="AG332" s="100"/>
      <c r="AH332" s="100"/>
      <c r="AI332" s="101"/>
      <c r="AJ332" s="102">
        <f t="shared" si="12"/>
        <v>0</v>
      </c>
      <c r="AK332" s="96"/>
      <c r="AL332" s="96"/>
      <c r="AM332" s="93"/>
      <c r="AN332" s="97"/>
    </row>
    <row r="333" spans="2:40" ht="12.75" x14ac:dyDescent="0.2">
      <c r="B333" s="92">
        <v>45985</v>
      </c>
      <c r="C333" s="93"/>
      <c r="D333" s="93"/>
      <c r="E333" s="93"/>
      <c r="F333" s="94"/>
      <c r="G333" s="93"/>
      <c r="H333" s="93"/>
      <c r="I333" s="93"/>
      <c r="J333" s="94"/>
      <c r="K333" s="95">
        <f t="shared" si="11"/>
        <v>0</v>
      </c>
      <c r="L333" s="96"/>
      <c r="M333" s="96"/>
      <c r="N333" s="93"/>
      <c r="O333" s="97"/>
      <c r="P333" s="93"/>
      <c r="Q333" s="93"/>
      <c r="R333" s="93"/>
      <c r="S333" s="98"/>
      <c r="T333" s="93"/>
      <c r="U333" s="93"/>
      <c r="V333" s="93"/>
      <c r="W333" s="94"/>
      <c r="X333" s="93"/>
      <c r="Y333" s="93"/>
      <c r="Z333" s="93"/>
      <c r="AA333" s="94"/>
      <c r="AB333" s="96"/>
      <c r="AC333" s="96"/>
      <c r="AD333" s="96"/>
      <c r="AE333" s="99"/>
      <c r="AF333" s="100"/>
      <c r="AG333" s="100"/>
      <c r="AH333" s="100"/>
      <c r="AI333" s="101"/>
      <c r="AJ333" s="102">
        <f t="shared" si="12"/>
        <v>0</v>
      </c>
      <c r="AK333" s="96"/>
      <c r="AL333" s="96"/>
      <c r="AM333" s="93"/>
      <c r="AN333" s="97"/>
    </row>
    <row r="334" spans="2:40" ht="12.75" x14ac:dyDescent="0.2">
      <c r="B334" s="92">
        <v>45986</v>
      </c>
      <c r="C334" s="93"/>
      <c r="D334" s="93"/>
      <c r="E334" s="93"/>
      <c r="F334" s="94"/>
      <c r="G334" s="93"/>
      <c r="H334" s="93"/>
      <c r="I334" s="93"/>
      <c r="J334" s="94"/>
      <c r="K334" s="95">
        <f t="shared" si="11"/>
        <v>0</v>
      </c>
      <c r="L334" s="96"/>
      <c r="M334" s="96"/>
      <c r="N334" s="93"/>
      <c r="O334" s="97"/>
      <c r="P334" s="93"/>
      <c r="Q334" s="93"/>
      <c r="R334" s="93"/>
      <c r="S334" s="98"/>
      <c r="T334" s="93"/>
      <c r="U334" s="93"/>
      <c r="V334" s="93"/>
      <c r="W334" s="94"/>
      <c r="X334" s="93"/>
      <c r="Y334" s="93"/>
      <c r="Z334" s="93"/>
      <c r="AA334" s="94"/>
      <c r="AB334" s="96"/>
      <c r="AC334" s="96"/>
      <c r="AD334" s="96"/>
      <c r="AE334" s="99"/>
      <c r="AF334" s="100"/>
      <c r="AG334" s="100"/>
      <c r="AH334" s="100"/>
      <c r="AI334" s="101"/>
      <c r="AJ334" s="102">
        <f t="shared" si="12"/>
        <v>0</v>
      </c>
      <c r="AK334" s="96"/>
      <c r="AL334" s="96"/>
      <c r="AM334" s="93"/>
      <c r="AN334" s="97"/>
    </row>
    <row r="335" spans="2:40" ht="12.75" x14ac:dyDescent="0.2">
      <c r="B335" s="92">
        <v>45987</v>
      </c>
      <c r="C335" s="93"/>
      <c r="D335" s="93"/>
      <c r="E335" s="93"/>
      <c r="F335" s="94"/>
      <c r="G335" s="93"/>
      <c r="H335" s="93"/>
      <c r="I335" s="93"/>
      <c r="J335" s="94"/>
      <c r="K335" s="95">
        <f t="shared" si="11"/>
        <v>0</v>
      </c>
      <c r="L335" s="96"/>
      <c r="M335" s="96"/>
      <c r="N335" s="93"/>
      <c r="O335" s="97"/>
      <c r="P335" s="93"/>
      <c r="Q335" s="93"/>
      <c r="R335" s="93"/>
      <c r="S335" s="98"/>
      <c r="T335" s="93"/>
      <c r="U335" s="93"/>
      <c r="V335" s="93"/>
      <c r="W335" s="94"/>
      <c r="X335" s="93"/>
      <c r="Y335" s="93"/>
      <c r="Z335" s="93"/>
      <c r="AA335" s="94"/>
      <c r="AB335" s="96"/>
      <c r="AC335" s="96"/>
      <c r="AD335" s="96"/>
      <c r="AE335" s="99"/>
      <c r="AF335" s="100"/>
      <c r="AG335" s="100"/>
      <c r="AH335" s="100"/>
      <c r="AI335" s="101"/>
      <c r="AJ335" s="102">
        <f t="shared" si="12"/>
        <v>0</v>
      </c>
      <c r="AK335" s="96"/>
      <c r="AL335" s="96"/>
      <c r="AM335" s="93"/>
      <c r="AN335" s="97"/>
    </row>
    <row r="336" spans="2:40" ht="12.75" x14ac:dyDescent="0.2">
      <c r="B336" s="92">
        <v>45988</v>
      </c>
      <c r="C336" s="93"/>
      <c r="D336" s="93"/>
      <c r="E336" s="93"/>
      <c r="F336" s="94"/>
      <c r="G336" s="93"/>
      <c r="H336" s="93"/>
      <c r="I336" s="93"/>
      <c r="J336" s="94"/>
      <c r="K336" s="95">
        <f t="shared" si="11"/>
        <v>0</v>
      </c>
      <c r="L336" s="96"/>
      <c r="M336" s="96"/>
      <c r="N336" s="93"/>
      <c r="O336" s="97"/>
      <c r="P336" s="93"/>
      <c r="Q336" s="93"/>
      <c r="R336" s="93"/>
      <c r="S336" s="98"/>
      <c r="T336" s="93"/>
      <c r="U336" s="93"/>
      <c r="V336" s="93"/>
      <c r="W336" s="94"/>
      <c r="X336" s="93"/>
      <c r="Y336" s="93"/>
      <c r="Z336" s="93"/>
      <c r="AA336" s="94"/>
      <c r="AB336" s="96"/>
      <c r="AC336" s="96"/>
      <c r="AD336" s="96"/>
      <c r="AE336" s="99"/>
      <c r="AF336" s="100"/>
      <c r="AG336" s="100"/>
      <c r="AH336" s="100"/>
      <c r="AI336" s="101"/>
      <c r="AJ336" s="102">
        <f t="shared" si="12"/>
        <v>0</v>
      </c>
      <c r="AK336" s="96"/>
      <c r="AL336" s="96"/>
      <c r="AM336" s="93"/>
      <c r="AN336" s="97"/>
    </row>
    <row r="337" spans="2:40" ht="12.75" x14ac:dyDescent="0.2">
      <c r="B337" s="92">
        <v>45989</v>
      </c>
      <c r="C337" s="93"/>
      <c r="D337" s="93"/>
      <c r="E337" s="93"/>
      <c r="F337" s="94"/>
      <c r="G337" s="93"/>
      <c r="H337" s="93"/>
      <c r="I337" s="93"/>
      <c r="J337" s="94"/>
      <c r="K337" s="95">
        <f t="shared" si="11"/>
        <v>0</v>
      </c>
      <c r="L337" s="96"/>
      <c r="M337" s="96"/>
      <c r="N337" s="93"/>
      <c r="O337" s="97"/>
      <c r="P337" s="93"/>
      <c r="Q337" s="93"/>
      <c r="R337" s="93"/>
      <c r="S337" s="98"/>
      <c r="T337" s="93"/>
      <c r="U337" s="93"/>
      <c r="V337" s="93"/>
      <c r="W337" s="94"/>
      <c r="X337" s="93"/>
      <c r="Y337" s="93"/>
      <c r="Z337" s="93"/>
      <c r="AA337" s="94"/>
      <c r="AB337" s="96"/>
      <c r="AC337" s="96"/>
      <c r="AD337" s="96"/>
      <c r="AE337" s="99"/>
      <c r="AF337" s="100"/>
      <c r="AG337" s="100"/>
      <c r="AH337" s="100"/>
      <c r="AI337" s="101"/>
      <c r="AJ337" s="102">
        <f t="shared" si="12"/>
        <v>0</v>
      </c>
      <c r="AK337" s="96"/>
      <c r="AL337" s="96"/>
      <c r="AM337" s="93"/>
      <c r="AN337" s="97"/>
    </row>
    <row r="338" spans="2:40" ht="12.75" x14ac:dyDescent="0.2">
      <c r="B338" s="92">
        <v>45990</v>
      </c>
      <c r="C338" s="93"/>
      <c r="D338" s="93"/>
      <c r="E338" s="93"/>
      <c r="F338" s="94"/>
      <c r="G338" s="93"/>
      <c r="H338" s="93"/>
      <c r="I338" s="93"/>
      <c r="J338" s="94"/>
      <c r="K338" s="95">
        <f t="shared" si="11"/>
        <v>0</v>
      </c>
      <c r="L338" s="96"/>
      <c r="M338" s="96"/>
      <c r="N338" s="93"/>
      <c r="O338" s="97"/>
      <c r="P338" s="93"/>
      <c r="Q338" s="93"/>
      <c r="R338" s="93"/>
      <c r="S338" s="98"/>
      <c r="T338" s="93"/>
      <c r="U338" s="93"/>
      <c r="V338" s="93"/>
      <c r="W338" s="94"/>
      <c r="X338" s="93"/>
      <c r="Y338" s="93"/>
      <c r="Z338" s="93"/>
      <c r="AA338" s="94"/>
      <c r="AB338" s="96"/>
      <c r="AC338" s="96"/>
      <c r="AD338" s="96"/>
      <c r="AE338" s="99"/>
      <c r="AF338" s="100"/>
      <c r="AG338" s="100"/>
      <c r="AH338" s="100"/>
      <c r="AI338" s="101"/>
      <c r="AJ338" s="102">
        <f t="shared" si="12"/>
        <v>0</v>
      </c>
      <c r="AK338" s="96"/>
      <c r="AL338" s="96"/>
      <c r="AM338" s="93"/>
      <c r="AN338" s="97"/>
    </row>
    <row r="339" spans="2:40" ht="12.75" x14ac:dyDescent="0.2">
      <c r="B339" s="92">
        <v>45991</v>
      </c>
      <c r="C339" s="93"/>
      <c r="D339" s="93"/>
      <c r="E339" s="93"/>
      <c r="F339" s="94"/>
      <c r="G339" s="93"/>
      <c r="H339" s="93"/>
      <c r="I339" s="93"/>
      <c r="J339" s="94"/>
      <c r="K339" s="95">
        <f t="shared" si="11"/>
        <v>0</v>
      </c>
      <c r="L339" s="96"/>
      <c r="M339" s="96"/>
      <c r="N339" s="93"/>
      <c r="O339" s="97"/>
      <c r="P339" s="93"/>
      <c r="Q339" s="93"/>
      <c r="R339" s="93"/>
      <c r="S339" s="98"/>
      <c r="T339" s="93"/>
      <c r="U339" s="93"/>
      <c r="V339" s="93"/>
      <c r="W339" s="94"/>
      <c r="X339" s="93"/>
      <c r="Y339" s="93"/>
      <c r="Z339" s="93"/>
      <c r="AA339" s="94"/>
      <c r="AB339" s="96"/>
      <c r="AC339" s="96"/>
      <c r="AD339" s="96"/>
      <c r="AE339" s="99"/>
      <c r="AF339" s="100"/>
      <c r="AG339" s="100"/>
      <c r="AH339" s="100"/>
      <c r="AI339" s="101"/>
      <c r="AJ339" s="102">
        <f t="shared" si="12"/>
        <v>0</v>
      </c>
      <c r="AK339" s="96"/>
      <c r="AL339" s="96"/>
      <c r="AM339" s="93"/>
      <c r="AN339" s="97"/>
    </row>
    <row r="340" spans="2:40" ht="12.75" x14ac:dyDescent="0.2">
      <c r="B340" s="92">
        <v>45992</v>
      </c>
      <c r="C340" s="93"/>
      <c r="D340" s="93"/>
      <c r="E340" s="93"/>
      <c r="F340" s="94"/>
      <c r="G340" s="93"/>
      <c r="H340" s="93"/>
      <c r="I340" s="93"/>
      <c r="J340" s="94"/>
      <c r="K340" s="95">
        <f t="shared" si="11"/>
        <v>0</v>
      </c>
      <c r="L340" s="96"/>
      <c r="M340" s="96"/>
      <c r="N340" s="93"/>
      <c r="O340" s="97"/>
      <c r="P340" s="93"/>
      <c r="Q340" s="93"/>
      <c r="R340" s="93"/>
      <c r="S340" s="98"/>
      <c r="T340" s="93"/>
      <c r="U340" s="93"/>
      <c r="V340" s="93"/>
      <c r="W340" s="94"/>
      <c r="X340" s="93"/>
      <c r="Y340" s="93"/>
      <c r="Z340" s="93"/>
      <c r="AA340" s="94"/>
      <c r="AB340" s="96"/>
      <c r="AC340" s="96"/>
      <c r="AD340" s="96"/>
      <c r="AE340" s="99"/>
      <c r="AF340" s="100"/>
      <c r="AG340" s="100"/>
      <c r="AH340" s="100"/>
      <c r="AI340" s="101"/>
      <c r="AJ340" s="102">
        <f t="shared" si="12"/>
        <v>0</v>
      </c>
      <c r="AK340" s="96"/>
      <c r="AL340" s="96"/>
      <c r="AM340" s="93"/>
      <c r="AN340" s="97"/>
    </row>
    <row r="341" spans="2:40" ht="12.75" x14ac:dyDescent="0.2">
      <c r="B341" s="92">
        <v>45993</v>
      </c>
      <c r="C341" s="93"/>
      <c r="D341" s="93"/>
      <c r="E341" s="93"/>
      <c r="F341" s="94"/>
      <c r="G341" s="93"/>
      <c r="H341" s="93"/>
      <c r="I341" s="93"/>
      <c r="J341" s="94"/>
      <c r="K341" s="95">
        <f>+G341-G340</f>
        <v>0</v>
      </c>
      <c r="L341" s="96"/>
      <c r="M341" s="96"/>
      <c r="N341" s="93"/>
      <c r="O341" s="97"/>
      <c r="P341" s="93"/>
      <c r="Q341" s="93"/>
      <c r="R341" s="93"/>
      <c r="S341" s="98"/>
      <c r="T341" s="93"/>
      <c r="U341" s="93"/>
      <c r="V341" s="93"/>
      <c r="W341" s="94"/>
      <c r="X341" s="93"/>
      <c r="Y341" s="93"/>
      <c r="Z341" s="93"/>
      <c r="AA341" s="94"/>
      <c r="AB341" s="96"/>
      <c r="AC341" s="96"/>
      <c r="AD341" s="96"/>
      <c r="AE341" s="99"/>
      <c r="AF341" s="100"/>
      <c r="AG341" s="100"/>
      <c r="AH341" s="100"/>
      <c r="AI341" s="101"/>
      <c r="AJ341" s="102">
        <f t="shared" si="12"/>
        <v>0</v>
      </c>
      <c r="AK341" s="96"/>
      <c r="AL341" s="96"/>
      <c r="AM341" s="93"/>
      <c r="AN341" s="97"/>
    </row>
    <row r="342" spans="2:40" ht="12.75" x14ac:dyDescent="0.2">
      <c r="B342" s="92">
        <v>45994</v>
      </c>
      <c r="C342" s="93"/>
      <c r="D342" s="93"/>
      <c r="E342" s="93"/>
      <c r="F342" s="94"/>
      <c r="G342" s="93"/>
      <c r="H342" s="93"/>
      <c r="I342" s="93"/>
      <c r="J342" s="94"/>
      <c r="K342" s="95">
        <f t="shared" si="11"/>
        <v>0</v>
      </c>
      <c r="L342" s="96"/>
      <c r="M342" s="96"/>
      <c r="N342" s="93"/>
      <c r="O342" s="97"/>
      <c r="P342" s="93"/>
      <c r="Q342" s="93"/>
      <c r="R342" s="93"/>
      <c r="S342" s="98"/>
      <c r="T342" s="93"/>
      <c r="U342" s="93"/>
      <c r="V342" s="93"/>
      <c r="W342" s="94"/>
      <c r="X342" s="93"/>
      <c r="Y342" s="93"/>
      <c r="Z342" s="93"/>
      <c r="AA342" s="94"/>
      <c r="AB342" s="96"/>
      <c r="AC342" s="96"/>
      <c r="AD342" s="96"/>
      <c r="AE342" s="99"/>
      <c r="AF342" s="100"/>
      <c r="AG342" s="100"/>
      <c r="AH342" s="100"/>
      <c r="AI342" s="101"/>
      <c r="AJ342" s="102">
        <f t="shared" si="12"/>
        <v>0</v>
      </c>
      <c r="AK342" s="96"/>
      <c r="AL342" s="96"/>
      <c r="AM342" s="93"/>
      <c r="AN342" s="97"/>
    </row>
    <row r="343" spans="2:40" ht="12.75" x14ac:dyDescent="0.2">
      <c r="B343" s="92">
        <v>45995</v>
      </c>
      <c r="C343" s="93"/>
      <c r="D343" s="93"/>
      <c r="E343" s="93"/>
      <c r="F343" s="94"/>
      <c r="G343" s="93"/>
      <c r="H343" s="93"/>
      <c r="I343" s="93"/>
      <c r="J343" s="94"/>
      <c r="K343" s="95">
        <f t="shared" si="11"/>
        <v>0</v>
      </c>
      <c r="L343" s="96"/>
      <c r="M343" s="96"/>
      <c r="N343" s="93"/>
      <c r="O343" s="97"/>
      <c r="P343" s="93"/>
      <c r="Q343" s="93"/>
      <c r="R343" s="93"/>
      <c r="S343" s="98"/>
      <c r="T343" s="93"/>
      <c r="U343" s="93"/>
      <c r="V343" s="93"/>
      <c r="W343" s="94"/>
      <c r="X343" s="93"/>
      <c r="Y343" s="93"/>
      <c r="Z343" s="93"/>
      <c r="AA343" s="94"/>
      <c r="AB343" s="96"/>
      <c r="AC343" s="96"/>
      <c r="AD343" s="96"/>
      <c r="AE343" s="99"/>
      <c r="AF343" s="100"/>
      <c r="AG343" s="100"/>
      <c r="AH343" s="100"/>
      <c r="AI343" s="101"/>
      <c r="AJ343" s="102">
        <f t="shared" si="12"/>
        <v>0</v>
      </c>
      <c r="AK343" s="96"/>
      <c r="AL343" s="96"/>
      <c r="AM343" s="93"/>
      <c r="AN343" s="97"/>
    </row>
    <row r="344" spans="2:40" ht="12.75" x14ac:dyDescent="0.2">
      <c r="B344" s="92">
        <v>45996</v>
      </c>
      <c r="C344" s="93"/>
      <c r="D344" s="93"/>
      <c r="E344" s="93"/>
      <c r="F344" s="94"/>
      <c r="G344" s="93"/>
      <c r="H344" s="93"/>
      <c r="I344" s="93"/>
      <c r="J344" s="94"/>
      <c r="K344" s="95">
        <f t="shared" si="11"/>
        <v>0</v>
      </c>
      <c r="L344" s="96"/>
      <c r="M344" s="96"/>
      <c r="N344" s="93"/>
      <c r="O344" s="97"/>
      <c r="P344" s="93"/>
      <c r="Q344" s="93"/>
      <c r="R344" s="93"/>
      <c r="S344" s="98"/>
      <c r="T344" s="93"/>
      <c r="U344" s="93"/>
      <c r="V344" s="93"/>
      <c r="W344" s="94"/>
      <c r="X344" s="93"/>
      <c r="Y344" s="93"/>
      <c r="Z344" s="93"/>
      <c r="AA344" s="94"/>
      <c r="AB344" s="96"/>
      <c r="AC344" s="96"/>
      <c r="AD344" s="96"/>
      <c r="AE344" s="99"/>
      <c r="AF344" s="100"/>
      <c r="AG344" s="100"/>
      <c r="AH344" s="100"/>
      <c r="AI344" s="101"/>
      <c r="AJ344" s="102">
        <f t="shared" si="12"/>
        <v>0</v>
      </c>
      <c r="AK344" s="96"/>
      <c r="AL344" s="96"/>
      <c r="AM344" s="93"/>
      <c r="AN344" s="97"/>
    </row>
    <row r="345" spans="2:40" ht="12.75" x14ac:dyDescent="0.2">
      <c r="B345" s="92">
        <v>45997</v>
      </c>
      <c r="C345" s="93"/>
      <c r="D345" s="93"/>
      <c r="E345" s="93"/>
      <c r="F345" s="94"/>
      <c r="G345" s="93"/>
      <c r="H345" s="93"/>
      <c r="I345" s="93"/>
      <c r="J345" s="94"/>
      <c r="K345" s="95">
        <f t="shared" si="11"/>
        <v>0</v>
      </c>
      <c r="L345" s="96"/>
      <c r="M345" s="96"/>
      <c r="N345" s="93"/>
      <c r="O345" s="97"/>
      <c r="P345" s="93"/>
      <c r="Q345" s="93"/>
      <c r="R345" s="93"/>
      <c r="S345" s="98"/>
      <c r="T345" s="93"/>
      <c r="U345" s="93"/>
      <c r="V345" s="93"/>
      <c r="W345" s="94"/>
      <c r="X345" s="93"/>
      <c r="Y345" s="93"/>
      <c r="Z345" s="93"/>
      <c r="AA345" s="94"/>
      <c r="AB345" s="96"/>
      <c r="AC345" s="96"/>
      <c r="AD345" s="96"/>
      <c r="AE345" s="99"/>
      <c r="AF345" s="100"/>
      <c r="AG345" s="100"/>
      <c r="AH345" s="100"/>
      <c r="AI345" s="101"/>
      <c r="AJ345" s="102">
        <f t="shared" si="12"/>
        <v>0</v>
      </c>
      <c r="AK345" s="96"/>
      <c r="AL345" s="96"/>
      <c r="AM345" s="93"/>
      <c r="AN345" s="97"/>
    </row>
    <row r="346" spans="2:40" ht="12.75" x14ac:dyDescent="0.2">
      <c r="B346" s="92">
        <v>45998</v>
      </c>
      <c r="C346" s="93"/>
      <c r="D346" s="93"/>
      <c r="E346" s="93"/>
      <c r="F346" s="94"/>
      <c r="G346" s="93"/>
      <c r="H346" s="93"/>
      <c r="I346" s="93"/>
      <c r="J346" s="94"/>
      <c r="K346" s="95">
        <f t="shared" si="11"/>
        <v>0</v>
      </c>
      <c r="L346" s="96"/>
      <c r="M346" s="96"/>
      <c r="N346" s="93"/>
      <c r="O346" s="97"/>
      <c r="P346" s="93"/>
      <c r="Q346" s="93"/>
      <c r="R346" s="93"/>
      <c r="S346" s="98"/>
      <c r="T346" s="93"/>
      <c r="U346" s="93"/>
      <c r="V346" s="93"/>
      <c r="W346" s="94"/>
      <c r="X346" s="93"/>
      <c r="Y346" s="93"/>
      <c r="Z346" s="93"/>
      <c r="AA346" s="94"/>
      <c r="AB346" s="96"/>
      <c r="AC346" s="96"/>
      <c r="AD346" s="96"/>
      <c r="AE346" s="99"/>
      <c r="AF346" s="100"/>
      <c r="AG346" s="100"/>
      <c r="AH346" s="100"/>
      <c r="AI346" s="101"/>
      <c r="AJ346" s="102">
        <f t="shared" si="12"/>
        <v>0</v>
      </c>
      <c r="AK346" s="96"/>
      <c r="AL346" s="96"/>
      <c r="AM346" s="93"/>
      <c r="AN346" s="97"/>
    </row>
    <row r="347" spans="2:40" ht="12.75" x14ac:dyDescent="0.2">
      <c r="B347" s="92">
        <v>45999</v>
      </c>
      <c r="C347" s="93"/>
      <c r="D347" s="93"/>
      <c r="E347" s="93"/>
      <c r="F347" s="94"/>
      <c r="G347" s="93"/>
      <c r="H347" s="93"/>
      <c r="I347" s="93"/>
      <c r="J347" s="94"/>
      <c r="K347" s="95">
        <f t="shared" si="11"/>
        <v>0</v>
      </c>
      <c r="L347" s="96"/>
      <c r="M347" s="96"/>
      <c r="N347" s="93"/>
      <c r="O347" s="97"/>
      <c r="P347" s="93"/>
      <c r="Q347" s="93"/>
      <c r="R347" s="93"/>
      <c r="S347" s="98"/>
      <c r="T347" s="93"/>
      <c r="U347" s="93"/>
      <c r="V347" s="93"/>
      <c r="W347" s="94"/>
      <c r="X347" s="93"/>
      <c r="Y347" s="93"/>
      <c r="Z347" s="93"/>
      <c r="AA347" s="94"/>
      <c r="AB347" s="96"/>
      <c r="AC347" s="96"/>
      <c r="AD347" s="96"/>
      <c r="AE347" s="99"/>
      <c r="AF347" s="100"/>
      <c r="AG347" s="100"/>
      <c r="AH347" s="100"/>
      <c r="AI347" s="101"/>
      <c r="AJ347" s="102">
        <f t="shared" si="12"/>
        <v>0</v>
      </c>
      <c r="AK347" s="96"/>
      <c r="AL347" s="96"/>
      <c r="AM347" s="93"/>
      <c r="AN347" s="97"/>
    </row>
    <row r="348" spans="2:40" ht="12.75" x14ac:dyDescent="0.2">
      <c r="B348" s="92">
        <v>46000</v>
      </c>
      <c r="C348" s="93"/>
      <c r="D348" s="93"/>
      <c r="E348" s="93"/>
      <c r="F348" s="94"/>
      <c r="G348" s="93"/>
      <c r="H348" s="93"/>
      <c r="I348" s="93"/>
      <c r="J348" s="94"/>
      <c r="K348" s="95">
        <f t="shared" si="11"/>
        <v>0</v>
      </c>
      <c r="L348" s="96"/>
      <c r="M348" s="96"/>
      <c r="N348" s="93"/>
      <c r="O348" s="97"/>
      <c r="P348" s="93"/>
      <c r="Q348" s="93"/>
      <c r="R348" s="93"/>
      <c r="S348" s="98"/>
      <c r="T348" s="93"/>
      <c r="U348" s="93"/>
      <c r="V348" s="93"/>
      <c r="W348" s="94"/>
      <c r="X348" s="93"/>
      <c r="Y348" s="93"/>
      <c r="Z348" s="93"/>
      <c r="AA348" s="94"/>
      <c r="AB348" s="96"/>
      <c r="AC348" s="96"/>
      <c r="AD348" s="96"/>
      <c r="AE348" s="99"/>
      <c r="AF348" s="100"/>
      <c r="AG348" s="100"/>
      <c r="AH348" s="100"/>
      <c r="AI348" s="101"/>
      <c r="AJ348" s="102">
        <f t="shared" si="12"/>
        <v>0</v>
      </c>
      <c r="AK348" s="96"/>
      <c r="AL348" s="96"/>
      <c r="AM348" s="93"/>
      <c r="AN348" s="97"/>
    </row>
    <row r="349" spans="2:40" ht="12.75" x14ac:dyDescent="0.2">
      <c r="B349" s="92">
        <v>46001</v>
      </c>
      <c r="C349" s="93"/>
      <c r="D349" s="93"/>
      <c r="E349" s="93"/>
      <c r="F349" s="94"/>
      <c r="G349" s="93"/>
      <c r="H349" s="93"/>
      <c r="I349" s="93"/>
      <c r="J349" s="94"/>
      <c r="K349" s="95">
        <f t="shared" ref="K349:K370" si="13">+G349-G348</f>
        <v>0</v>
      </c>
      <c r="L349" s="96"/>
      <c r="M349" s="96"/>
      <c r="N349" s="93"/>
      <c r="O349" s="97"/>
      <c r="P349" s="93"/>
      <c r="Q349" s="93"/>
      <c r="R349" s="93"/>
      <c r="S349" s="98"/>
      <c r="T349" s="93"/>
      <c r="U349" s="93"/>
      <c r="V349" s="93"/>
      <c r="W349" s="94"/>
      <c r="X349" s="93"/>
      <c r="Y349" s="93"/>
      <c r="Z349" s="93"/>
      <c r="AA349" s="94"/>
      <c r="AB349" s="96"/>
      <c r="AC349" s="96"/>
      <c r="AD349" s="96"/>
      <c r="AE349" s="99"/>
      <c r="AF349" s="100"/>
      <c r="AG349" s="100"/>
      <c r="AH349" s="100"/>
      <c r="AI349" s="101"/>
      <c r="AJ349" s="102">
        <f t="shared" si="12"/>
        <v>0</v>
      </c>
      <c r="AK349" s="96"/>
      <c r="AL349" s="96"/>
      <c r="AM349" s="93"/>
      <c r="AN349" s="97"/>
    </row>
    <row r="350" spans="2:40" ht="12.75" x14ac:dyDescent="0.2">
      <c r="B350" s="92">
        <v>46002</v>
      </c>
      <c r="C350" s="93"/>
      <c r="D350" s="93"/>
      <c r="E350" s="93"/>
      <c r="F350" s="94"/>
      <c r="G350" s="93"/>
      <c r="H350" s="93"/>
      <c r="I350" s="93"/>
      <c r="J350" s="94"/>
      <c r="K350" s="95">
        <f t="shared" si="13"/>
        <v>0</v>
      </c>
      <c r="L350" s="96"/>
      <c r="M350" s="96"/>
      <c r="N350" s="93"/>
      <c r="O350" s="97"/>
      <c r="P350" s="93"/>
      <c r="Q350" s="93"/>
      <c r="R350" s="93"/>
      <c r="S350" s="98"/>
      <c r="T350" s="93"/>
      <c r="U350" s="93"/>
      <c r="V350" s="93"/>
      <c r="W350" s="94"/>
      <c r="X350" s="93"/>
      <c r="Y350" s="93"/>
      <c r="Z350" s="93"/>
      <c r="AA350" s="94"/>
      <c r="AB350" s="96"/>
      <c r="AC350" s="96"/>
      <c r="AD350" s="96"/>
      <c r="AE350" s="99"/>
      <c r="AF350" s="100"/>
      <c r="AG350" s="100"/>
      <c r="AH350" s="100"/>
      <c r="AI350" s="101"/>
      <c r="AJ350" s="102">
        <f t="shared" si="12"/>
        <v>0</v>
      </c>
      <c r="AK350" s="96"/>
      <c r="AL350" s="96"/>
      <c r="AM350" s="93"/>
      <c r="AN350" s="97"/>
    </row>
    <row r="351" spans="2:40" ht="12.75" x14ac:dyDescent="0.2">
      <c r="B351" s="92">
        <v>46003</v>
      </c>
      <c r="C351" s="93"/>
      <c r="D351" s="93"/>
      <c r="E351" s="93"/>
      <c r="F351" s="94"/>
      <c r="G351" s="93"/>
      <c r="H351" s="93"/>
      <c r="I351" s="93"/>
      <c r="J351" s="94"/>
      <c r="K351" s="95">
        <f t="shared" si="13"/>
        <v>0</v>
      </c>
      <c r="L351" s="96"/>
      <c r="M351" s="96"/>
      <c r="N351" s="93"/>
      <c r="O351" s="97"/>
      <c r="P351" s="93"/>
      <c r="Q351" s="93"/>
      <c r="R351" s="93"/>
      <c r="S351" s="98"/>
      <c r="T351" s="93"/>
      <c r="U351" s="93"/>
      <c r="V351" s="93"/>
      <c r="W351" s="94"/>
      <c r="X351" s="93"/>
      <c r="Y351" s="93"/>
      <c r="Z351" s="93"/>
      <c r="AA351" s="94"/>
      <c r="AB351" s="96"/>
      <c r="AC351" s="96"/>
      <c r="AD351" s="96"/>
      <c r="AE351" s="99"/>
      <c r="AF351" s="100"/>
      <c r="AG351" s="100"/>
      <c r="AH351" s="100"/>
      <c r="AI351" s="101"/>
      <c r="AJ351" s="102">
        <f t="shared" ref="AJ351:AJ370" si="14">+AF351-AF350</f>
        <v>0</v>
      </c>
      <c r="AK351" s="96"/>
      <c r="AL351" s="96"/>
      <c r="AM351" s="93"/>
      <c r="AN351" s="97"/>
    </row>
    <row r="352" spans="2:40" ht="12.75" x14ac:dyDescent="0.2">
      <c r="B352" s="92">
        <v>46004</v>
      </c>
      <c r="C352" s="93"/>
      <c r="D352" s="93"/>
      <c r="E352" s="93"/>
      <c r="F352" s="94"/>
      <c r="G352" s="93"/>
      <c r="H352" s="93"/>
      <c r="I352" s="93"/>
      <c r="J352" s="94"/>
      <c r="K352" s="95">
        <f t="shared" si="13"/>
        <v>0</v>
      </c>
      <c r="L352" s="96"/>
      <c r="M352" s="96"/>
      <c r="N352" s="93"/>
      <c r="O352" s="97"/>
      <c r="P352" s="93"/>
      <c r="Q352" s="93"/>
      <c r="R352" s="93"/>
      <c r="S352" s="98"/>
      <c r="T352" s="93"/>
      <c r="U352" s="93"/>
      <c r="V352" s="93"/>
      <c r="W352" s="94"/>
      <c r="X352" s="93"/>
      <c r="Y352" s="93"/>
      <c r="Z352" s="93"/>
      <c r="AA352" s="94"/>
      <c r="AB352" s="96"/>
      <c r="AC352" s="96"/>
      <c r="AD352" s="96"/>
      <c r="AE352" s="99"/>
      <c r="AF352" s="100"/>
      <c r="AG352" s="100"/>
      <c r="AH352" s="100"/>
      <c r="AI352" s="101"/>
      <c r="AJ352" s="102">
        <f t="shared" si="14"/>
        <v>0</v>
      </c>
      <c r="AK352" s="96"/>
      <c r="AL352" s="96"/>
      <c r="AM352" s="93"/>
      <c r="AN352" s="97"/>
    </row>
    <row r="353" spans="2:40" ht="12.75" x14ac:dyDescent="0.2">
      <c r="B353" s="92">
        <v>46005</v>
      </c>
      <c r="C353" s="93"/>
      <c r="D353" s="93"/>
      <c r="E353" s="93"/>
      <c r="F353" s="94"/>
      <c r="G353" s="93"/>
      <c r="H353" s="93"/>
      <c r="I353" s="93"/>
      <c r="J353" s="94"/>
      <c r="K353" s="95">
        <f t="shared" si="13"/>
        <v>0</v>
      </c>
      <c r="L353" s="96"/>
      <c r="M353" s="96"/>
      <c r="N353" s="93"/>
      <c r="O353" s="97"/>
      <c r="P353" s="93"/>
      <c r="Q353" s="93"/>
      <c r="R353" s="93"/>
      <c r="S353" s="98"/>
      <c r="T353" s="93"/>
      <c r="U353" s="93"/>
      <c r="V353" s="93"/>
      <c r="W353" s="94"/>
      <c r="X353" s="93"/>
      <c r="Y353" s="93"/>
      <c r="Z353" s="93"/>
      <c r="AA353" s="94"/>
      <c r="AB353" s="96"/>
      <c r="AC353" s="96"/>
      <c r="AD353" s="96"/>
      <c r="AE353" s="99"/>
      <c r="AF353" s="100"/>
      <c r="AG353" s="100"/>
      <c r="AH353" s="100"/>
      <c r="AI353" s="101"/>
      <c r="AJ353" s="102">
        <f t="shared" si="14"/>
        <v>0</v>
      </c>
      <c r="AK353" s="96"/>
      <c r="AL353" s="96"/>
      <c r="AM353" s="93"/>
      <c r="AN353" s="97"/>
    </row>
    <row r="354" spans="2:40" ht="12.75" x14ac:dyDescent="0.2">
      <c r="B354" s="92">
        <v>46006</v>
      </c>
      <c r="C354" s="93"/>
      <c r="D354" s="93"/>
      <c r="E354" s="93"/>
      <c r="F354" s="94"/>
      <c r="G354" s="93"/>
      <c r="H354" s="93"/>
      <c r="I354" s="93"/>
      <c r="J354" s="94"/>
      <c r="K354" s="95">
        <f t="shared" si="13"/>
        <v>0</v>
      </c>
      <c r="L354" s="96"/>
      <c r="M354" s="96"/>
      <c r="N354" s="93"/>
      <c r="O354" s="97"/>
      <c r="P354" s="93"/>
      <c r="Q354" s="93"/>
      <c r="R354" s="93"/>
      <c r="S354" s="98"/>
      <c r="T354" s="93"/>
      <c r="U354" s="93"/>
      <c r="V354" s="93"/>
      <c r="W354" s="94"/>
      <c r="X354" s="93"/>
      <c r="Y354" s="93"/>
      <c r="Z354" s="93"/>
      <c r="AA354" s="94"/>
      <c r="AB354" s="96"/>
      <c r="AC354" s="96"/>
      <c r="AD354" s="96"/>
      <c r="AE354" s="99"/>
      <c r="AF354" s="100"/>
      <c r="AG354" s="100"/>
      <c r="AH354" s="100"/>
      <c r="AI354" s="101"/>
      <c r="AJ354" s="102">
        <f t="shared" si="14"/>
        <v>0</v>
      </c>
      <c r="AK354" s="96"/>
      <c r="AL354" s="96"/>
      <c r="AM354" s="93"/>
      <c r="AN354" s="97"/>
    </row>
    <row r="355" spans="2:40" ht="12.75" x14ac:dyDescent="0.2">
      <c r="B355" s="92">
        <v>46007</v>
      </c>
      <c r="C355" s="93"/>
      <c r="D355" s="93"/>
      <c r="E355" s="93"/>
      <c r="F355" s="94"/>
      <c r="G355" s="93"/>
      <c r="H355" s="93"/>
      <c r="I355" s="93"/>
      <c r="J355" s="94"/>
      <c r="K355" s="95">
        <f t="shared" si="13"/>
        <v>0</v>
      </c>
      <c r="L355" s="96"/>
      <c r="M355" s="96"/>
      <c r="N355" s="93"/>
      <c r="O355" s="97"/>
      <c r="P355" s="93"/>
      <c r="Q355" s="93"/>
      <c r="R355" s="93"/>
      <c r="S355" s="98"/>
      <c r="T355" s="93"/>
      <c r="U355" s="93"/>
      <c r="V355" s="93"/>
      <c r="W355" s="94"/>
      <c r="X355" s="93"/>
      <c r="Y355" s="93"/>
      <c r="Z355" s="93"/>
      <c r="AA355" s="94"/>
      <c r="AB355" s="96"/>
      <c r="AC355" s="96"/>
      <c r="AD355" s="96"/>
      <c r="AE355" s="99"/>
      <c r="AF355" s="100"/>
      <c r="AG355" s="100"/>
      <c r="AH355" s="100"/>
      <c r="AI355" s="101"/>
      <c r="AJ355" s="102">
        <f t="shared" si="14"/>
        <v>0</v>
      </c>
      <c r="AK355" s="96"/>
      <c r="AL355" s="96"/>
      <c r="AM355" s="93"/>
      <c r="AN355" s="97"/>
    </row>
    <row r="356" spans="2:40" ht="12.75" x14ac:dyDescent="0.2">
      <c r="B356" s="92">
        <v>46008</v>
      </c>
      <c r="C356" s="93"/>
      <c r="D356" s="93"/>
      <c r="E356" s="93"/>
      <c r="F356" s="94"/>
      <c r="G356" s="93"/>
      <c r="H356" s="93"/>
      <c r="I356" s="93"/>
      <c r="J356" s="94"/>
      <c r="K356" s="95">
        <f t="shared" si="13"/>
        <v>0</v>
      </c>
      <c r="L356" s="96"/>
      <c r="M356" s="96"/>
      <c r="N356" s="93"/>
      <c r="O356" s="97"/>
      <c r="P356" s="93"/>
      <c r="Q356" s="93"/>
      <c r="R356" s="93"/>
      <c r="S356" s="98"/>
      <c r="T356" s="93"/>
      <c r="U356" s="93"/>
      <c r="V356" s="93"/>
      <c r="W356" s="94"/>
      <c r="X356" s="93"/>
      <c r="Y356" s="93"/>
      <c r="Z356" s="93"/>
      <c r="AA356" s="94"/>
      <c r="AB356" s="96"/>
      <c r="AC356" s="96"/>
      <c r="AD356" s="96"/>
      <c r="AE356" s="99"/>
      <c r="AF356" s="100"/>
      <c r="AG356" s="100"/>
      <c r="AH356" s="100"/>
      <c r="AI356" s="101"/>
      <c r="AJ356" s="102">
        <f t="shared" si="14"/>
        <v>0</v>
      </c>
      <c r="AK356" s="96"/>
      <c r="AL356" s="96"/>
      <c r="AM356" s="93"/>
      <c r="AN356" s="97"/>
    </row>
    <row r="357" spans="2:40" ht="12.75" x14ac:dyDescent="0.2">
      <c r="B357" s="92">
        <v>46009</v>
      </c>
      <c r="C357" s="93"/>
      <c r="D357" s="93"/>
      <c r="E357" s="93"/>
      <c r="F357" s="94"/>
      <c r="G357" s="93"/>
      <c r="H357" s="93"/>
      <c r="I357" s="93"/>
      <c r="J357" s="94"/>
      <c r="K357" s="95">
        <f t="shared" si="13"/>
        <v>0</v>
      </c>
      <c r="L357" s="96"/>
      <c r="M357" s="96"/>
      <c r="N357" s="93"/>
      <c r="O357" s="97"/>
      <c r="P357" s="93"/>
      <c r="Q357" s="93"/>
      <c r="R357" s="93"/>
      <c r="S357" s="98"/>
      <c r="T357" s="93"/>
      <c r="U357" s="93"/>
      <c r="V357" s="93"/>
      <c r="W357" s="94"/>
      <c r="X357" s="93"/>
      <c r="Y357" s="93"/>
      <c r="Z357" s="93"/>
      <c r="AA357" s="94"/>
      <c r="AB357" s="96"/>
      <c r="AC357" s="96"/>
      <c r="AD357" s="96"/>
      <c r="AE357" s="99"/>
      <c r="AF357" s="100"/>
      <c r="AG357" s="100"/>
      <c r="AH357" s="100"/>
      <c r="AI357" s="101"/>
      <c r="AJ357" s="102">
        <f t="shared" si="14"/>
        <v>0</v>
      </c>
      <c r="AK357" s="96"/>
      <c r="AL357" s="96"/>
      <c r="AM357" s="93"/>
      <c r="AN357" s="97"/>
    </row>
    <row r="358" spans="2:40" ht="12.75" x14ac:dyDescent="0.2">
      <c r="B358" s="92">
        <v>46010</v>
      </c>
      <c r="C358" s="93"/>
      <c r="D358" s="93"/>
      <c r="E358" s="93"/>
      <c r="F358" s="94"/>
      <c r="G358" s="93"/>
      <c r="H358" s="93"/>
      <c r="I358" s="93"/>
      <c r="J358" s="94"/>
      <c r="K358" s="95">
        <f t="shared" si="13"/>
        <v>0</v>
      </c>
      <c r="L358" s="96"/>
      <c r="M358" s="96"/>
      <c r="N358" s="93"/>
      <c r="O358" s="97"/>
      <c r="P358" s="93"/>
      <c r="Q358" s="93"/>
      <c r="R358" s="93"/>
      <c r="S358" s="98"/>
      <c r="T358" s="93"/>
      <c r="U358" s="93"/>
      <c r="V358" s="93"/>
      <c r="W358" s="94"/>
      <c r="X358" s="93"/>
      <c r="Y358" s="93"/>
      <c r="Z358" s="93"/>
      <c r="AA358" s="94"/>
      <c r="AB358" s="96"/>
      <c r="AC358" s="96"/>
      <c r="AD358" s="96"/>
      <c r="AE358" s="99"/>
      <c r="AF358" s="100"/>
      <c r="AG358" s="100"/>
      <c r="AH358" s="100"/>
      <c r="AI358" s="101"/>
      <c r="AJ358" s="102">
        <f t="shared" si="14"/>
        <v>0</v>
      </c>
      <c r="AK358" s="96"/>
      <c r="AL358" s="96"/>
      <c r="AM358" s="93"/>
      <c r="AN358" s="97"/>
    </row>
    <row r="359" spans="2:40" ht="12.75" x14ac:dyDescent="0.2">
      <c r="B359" s="92">
        <v>46011</v>
      </c>
      <c r="C359" s="93"/>
      <c r="D359" s="93"/>
      <c r="E359" s="93"/>
      <c r="F359" s="94"/>
      <c r="G359" s="93"/>
      <c r="H359" s="93"/>
      <c r="I359" s="93"/>
      <c r="J359" s="94"/>
      <c r="K359" s="95">
        <f t="shared" si="13"/>
        <v>0</v>
      </c>
      <c r="L359" s="96"/>
      <c r="M359" s="96"/>
      <c r="N359" s="93"/>
      <c r="O359" s="97"/>
      <c r="P359" s="93"/>
      <c r="Q359" s="93"/>
      <c r="R359" s="93"/>
      <c r="S359" s="98"/>
      <c r="T359" s="93"/>
      <c r="U359" s="93"/>
      <c r="V359" s="93"/>
      <c r="W359" s="94"/>
      <c r="X359" s="93"/>
      <c r="Y359" s="93"/>
      <c r="Z359" s="93"/>
      <c r="AA359" s="94"/>
      <c r="AB359" s="96"/>
      <c r="AC359" s="96"/>
      <c r="AD359" s="96"/>
      <c r="AE359" s="99"/>
      <c r="AF359" s="100"/>
      <c r="AG359" s="100"/>
      <c r="AH359" s="100"/>
      <c r="AI359" s="101"/>
      <c r="AJ359" s="102">
        <f t="shared" si="14"/>
        <v>0</v>
      </c>
      <c r="AK359" s="96"/>
      <c r="AL359" s="96"/>
      <c r="AM359" s="93"/>
      <c r="AN359" s="97"/>
    </row>
    <row r="360" spans="2:40" ht="12.75" x14ac:dyDescent="0.2">
      <c r="B360" s="92">
        <v>46012</v>
      </c>
      <c r="C360" s="93"/>
      <c r="D360" s="93"/>
      <c r="E360" s="93"/>
      <c r="F360" s="94"/>
      <c r="G360" s="93"/>
      <c r="H360" s="93"/>
      <c r="I360" s="93"/>
      <c r="J360" s="94"/>
      <c r="K360" s="95">
        <f t="shared" si="13"/>
        <v>0</v>
      </c>
      <c r="L360" s="96"/>
      <c r="M360" s="96"/>
      <c r="N360" s="93"/>
      <c r="O360" s="97"/>
      <c r="P360" s="93"/>
      <c r="Q360" s="93"/>
      <c r="R360" s="93"/>
      <c r="S360" s="98"/>
      <c r="T360" s="93"/>
      <c r="U360" s="93"/>
      <c r="V360" s="93"/>
      <c r="W360" s="94"/>
      <c r="X360" s="93"/>
      <c r="Y360" s="93"/>
      <c r="Z360" s="93"/>
      <c r="AA360" s="94"/>
      <c r="AB360" s="96"/>
      <c r="AC360" s="96"/>
      <c r="AD360" s="96"/>
      <c r="AE360" s="99"/>
      <c r="AF360" s="100"/>
      <c r="AG360" s="100"/>
      <c r="AH360" s="100"/>
      <c r="AI360" s="101"/>
      <c r="AJ360" s="102">
        <f t="shared" si="14"/>
        <v>0</v>
      </c>
      <c r="AK360" s="96"/>
      <c r="AL360" s="96"/>
      <c r="AM360" s="93"/>
      <c r="AN360" s="97"/>
    </row>
    <row r="361" spans="2:40" ht="12.75" x14ac:dyDescent="0.2">
      <c r="B361" s="92">
        <v>46013</v>
      </c>
      <c r="C361" s="93"/>
      <c r="D361" s="93"/>
      <c r="E361" s="93"/>
      <c r="F361" s="94"/>
      <c r="G361" s="93"/>
      <c r="H361" s="93"/>
      <c r="I361" s="93"/>
      <c r="J361" s="94"/>
      <c r="K361" s="95">
        <f t="shared" si="13"/>
        <v>0</v>
      </c>
      <c r="L361" s="96"/>
      <c r="M361" s="96"/>
      <c r="N361" s="93"/>
      <c r="O361" s="97"/>
      <c r="P361" s="93"/>
      <c r="Q361" s="93"/>
      <c r="R361" s="93"/>
      <c r="S361" s="98"/>
      <c r="T361" s="93"/>
      <c r="U361" s="93"/>
      <c r="V361" s="93"/>
      <c r="W361" s="94"/>
      <c r="X361" s="93"/>
      <c r="Y361" s="93"/>
      <c r="Z361" s="93"/>
      <c r="AA361" s="94"/>
      <c r="AB361" s="96"/>
      <c r="AC361" s="96"/>
      <c r="AD361" s="96"/>
      <c r="AE361" s="99"/>
      <c r="AF361" s="100"/>
      <c r="AG361" s="100"/>
      <c r="AH361" s="100"/>
      <c r="AI361" s="101"/>
      <c r="AJ361" s="102">
        <f t="shared" si="14"/>
        <v>0</v>
      </c>
      <c r="AK361" s="96"/>
      <c r="AL361" s="96"/>
      <c r="AM361" s="93"/>
      <c r="AN361" s="97"/>
    </row>
    <row r="362" spans="2:40" ht="12.75" x14ac:dyDescent="0.2">
      <c r="B362" s="92">
        <v>46014</v>
      </c>
      <c r="C362" s="93"/>
      <c r="D362" s="93"/>
      <c r="E362" s="93"/>
      <c r="F362" s="94"/>
      <c r="G362" s="93"/>
      <c r="H362" s="93"/>
      <c r="I362" s="93"/>
      <c r="J362" s="94"/>
      <c r="K362" s="95">
        <f t="shared" si="13"/>
        <v>0</v>
      </c>
      <c r="L362" s="96"/>
      <c r="M362" s="96"/>
      <c r="N362" s="93"/>
      <c r="O362" s="97"/>
      <c r="P362" s="93"/>
      <c r="Q362" s="93"/>
      <c r="R362" s="93"/>
      <c r="S362" s="98"/>
      <c r="T362" s="93"/>
      <c r="U362" s="93"/>
      <c r="V362" s="93"/>
      <c r="W362" s="94"/>
      <c r="X362" s="93"/>
      <c r="Y362" s="93"/>
      <c r="Z362" s="93"/>
      <c r="AA362" s="94"/>
      <c r="AB362" s="96"/>
      <c r="AC362" s="96"/>
      <c r="AD362" s="96"/>
      <c r="AE362" s="99"/>
      <c r="AF362" s="100"/>
      <c r="AG362" s="100"/>
      <c r="AH362" s="100"/>
      <c r="AI362" s="101"/>
      <c r="AJ362" s="102">
        <f t="shared" si="14"/>
        <v>0</v>
      </c>
      <c r="AK362" s="96"/>
      <c r="AL362" s="96"/>
      <c r="AM362" s="93"/>
      <c r="AN362" s="97"/>
    </row>
    <row r="363" spans="2:40" ht="12.75" x14ac:dyDescent="0.2">
      <c r="B363" s="92">
        <v>46015</v>
      </c>
      <c r="C363" s="93"/>
      <c r="D363" s="93"/>
      <c r="E363" s="93"/>
      <c r="F363" s="94"/>
      <c r="G363" s="93"/>
      <c r="H363" s="93"/>
      <c r="I363" s="93"/>
      <c r="J363" s="94"/>
      <c r="K363" s="95">
        <f t="shared" si="13"/>
        <v>0</v>
      </c>
      <c r="L363" s="96"/>
      <c r="M363" s="96"/>
      <c r="N363" s="93"/>
      <c r="O363" s="97"/>
      <c r="P363" s="93"/>
      <c r="Q363" s="93"/>
      <c r="R363" s="93"/>
      <c r="S363" s="98"/>
      <c r="T363" s="93"/>
      <c r="U363" s="93"/>
      <c r="V363" s="93"/>
      <c r="W363" s="94"/>
      <c r="X363" s="93"/>
      <c r="Y363" s="93"/>
      <c r="Z363" s="93"/>
      <c r="AA363" s="94"/>
      <c r="AB363" s="96"/>
      <c r="AC363" s="96"/>
      <c r="AD363" s="96"/>
      <c r="AE363" s="99"/>
      <c r="AF363" s="100"/>
      <c r="AG363" s="100"/>
      <c r="AH363" s="100"/>
      <c r="AI363" s="101"/>
      <c r="AJ363" s="102">
        <f t="shared" si="14"/>
        <v>0</v>
      </c>
      <c r="AK363" s="96"/>
      <c r="AL363" s="96"/>
      <c r="AM363" s="93"/>
      <c r="AN363" s="97"/>
    </row>
    <row r="364" spans="2:40" ht="12.75" x14ac:dyDescent="0.2">
      <c r="B364" s="92">
        <v>46016</v>
      </c>
      <c r="C364" s="93"/>
      <c r="D364" s="93"/>
      <c r="E364" s="93"/>
      <c r="F364" s="94"/>
      <c r="G364" s="93"/>
      <c r="H364" s="93"/>
      <c r="I364" s="93"/>
      <c r="J364" s="94"/>
      <c r="K364" s="95">
        <f t="shared" si="13"/>
        <v>0</v>
      </c>
      <c r="L364" s="96"/>
      <c r="M364" s="96"/>
      <c r="N364" s="93"/>
      <c r="O364" s="97"/>
      <c r="P364" s="93"/>
      <c r="Q364" s="93"/>
      <c r="R364" s="93"/>
      <c r="S364" s="98"/>
      <c r="T364" s="93"/>
      <c r="U364" s="93"/>
      <c r="V364" s="93"/>
      <c r="W364" s="94"/>
      <c r="X364" s="93"/>
      <c r="Y364" s="93"/>
      <c r="Z364" s="93"/>
      <c r="AA364" s="94"/>
      <c r="AB364" s="96"/>
      <c r="AC364" s="96"/>
      <c r="AD364" s="96"/>
      <c r="AE364" s="99"/>
      <c r="AF364" s="100"/>
      <c r="AG364" s="100"/>
      <c r="AH364" s="100"/>
      <c r="AI364" s="101"/>
      <c r="AJ364" s="102">
        <f t="shared" si="14"/>
        <v>0</v>
      </c>
      <c r="AK364" s="96"/>
      <c r="AL364" s="96"/>
      <c r="AM364" s="93"/>
      <c r="AN364" s="97"/>
    </row>
    <row r="365" spans="2:40" ht="12.75" x14ac:dyDescent="0.2">
      <c r="B365" s="92">
        <v>46017</v>
      </c>
      <c r="C365" s="93"/>
      <c r="D365" s="93"/>
      <c r="E365" s="93"/>
      <c r="F365" s="94"/>
      <c r="G365" s="93"/>
      <c r="H365" s="93"/>
      <c r="I365" s="93"/>
      <c r="J365" s="94"/>
      <c r="K365" s="95">
        <f t="shared" si="13"/>
        <v>0</v>
      </c>
      <c r="L365" s="96"/>
      <c r="M365" s="96"/>
      <c r="N365" s="93"/>
      <c r="O365" s="97"/>
      <c r="P365" s="93"/>
      <c r="Q365" s="93"/>
      <c r="R365" s="93"/>
      <c r="S365" s="98"/>
      <c r="T365" s="93"/>
      <c r="U365" s="93"/>
      <c r="V365" s="93"/>
      <c r="W365" s="94"/>
      <c r="X365" s="93"/>
      <c r="Y365" s="93"/>
      <c r="Z365" s="93"/>
      <c r="AA365" s="94"/>
      <c r="AB365" s="96"/>
      <c r="AC365" s="96"/>
      <c r="AD365" s="96"/>
      <c r="AE365" s="99"/>
      <c r="AF365" s="100"/>
      <c r="AG365" s="100"/>
      <c r="AH365" s="100"/>
      <c r="AI365" s="101"/>
      <c r="AJ365" s="102">
        <f t="shared" si="14"/>
        <v>0</v>
      </c>
      <c r="AK365" s="96"/>
      <c r="AL365" s="96"/>
      <c r="AM365" s="93"/>
      <c r="AN365" s="97"/>
    </row>
    <row r="366" spans="2:40" ht="12.75" x14ac:dyDescent="0.2">
      <c r="B366" s="92">
        <v>46018</v>
      </c>
      <c r="C366" s="93"/>
      <c r="D366" s="93"/>
      <c r="E366" s="93"/>
      <c r="F366" s="94"/>
      <c r="G366" s="93"/>
      <c r="H366" s="93"/>
      <c r="I366" s="93"/>
      <c r="J366" s="94"/>
      <c r="K366" s="95">
        <f t="shared" si="13"/>
        <v>0</v>
      </c>
      <c r="L366" s="96"/>
      <c r="M366" s="96"/>
      <c r="N366" s="93"/>
      <c r="O366" s="97"/>
      <c r="P366" s="93"/>
      <c r="Q366" s="93"/>
      <c r="R366" s="93"/>
      <c r="S366" s="98"/>
      <c r="T366" s="93"/>
      <c r="U366" s="93"/>
      <c r="V366" s="93"/>
      <c r="W366" s="94"/>
      <c r="X366" s="93"/>
      <c r="Y366" s="93"/>
      <c r="Z366" s="93"/>
      <c r="AA366" s="94"/>
      <c r="AB366" s="96"/>
      <c r="AC366" s="96"/>
      <c r="AD366" s="96"/>
      <c r="AE366" s="99"/>
      <c r="AF366" s="100"/>
      <c r="AG366" s="100"/>
      <c r="AH366" s="100"/>
      <c r="AI366" s="101"/>
      <c r="AJ366" s="102">
        <f t="shared" si="14"/>
        <v>0</v>
      </c>
      <c r="AK366" s="96"/>
      <c r="AL366" s="96"/>
      <c r="AM366" s="93"/>
      <c r="AN366" s="97"/>
    </row>
    <row r="367" spans="2:40" ht="12.75" x14ac:dyDescent="0.2">
      <c r="B367" s="92">
        <v>46019</v>
      </c>
      <c r="C367" s="93"/>
      <c r="D367" s="93"/>
      <c r="E367" s="93"/>
      <c r="F367" s="94"/>
      <c r="G367" s="93"/>
      <c r="H367" s="93"/>
      <c r="I367" s="93"/>
      <c r="J367" s="94"/>
      <c r="K367" s="95">
        <f t="shared" si="13"/>
        <v>0</v>
      </c>
      <c r="L367" s="96"/>
      <c r="M367" s="96"/>
      <c r="N367" s="93"/>
      <c r="O367" s="97"/>
      <c r="P367" s="93"/>
      <c r="Q367" s="93"/>
      <c r="R367" s="93"/>
      <c r="S367" s="98"/>
      <c r="T367" s="93"/>
      <c r="U367" s="93"/>
      <c r="V367" s="93"/>
      <c r="W367" s="94"/>
      <c r="X367" s="93"/>
      <c r="Y367" s="93"/>
      <c r="Z367" s="93"/>
      <c r="AA367" s="94"/>
      <c r="AB367" s="96"/>
      <c r="AC367" s="96"/>
      <c r="AD367" s="96"/>
      <c r="AE367" s="99"/>
      <c r="AF367" s="100"/>
      <c r="AG367" s="100"/>
      <c r="AH367" s="100"/>
      <c r="AI367" s="101"/>
      <c r="AJ367" s="102">
        <f t="shared" si="14"/>
        <v>0</v>
      </c>
      <c r="AK367" s="96"/>
      <c r="AL367" s="96"/>
      <c r="AM367" s="93"/>
      <c r="AN367" s="97"/>
    </row>
    <row r="368" spans="2:40" ht="12.75" x14ac:dyDescent="0.2">
      <c r="B368" s="92">
        <v>46020</v>
      </c>
      <c r="C368" s="93"/>
      <c r="D368" s="93"/>
      <c r="E368" s="93"/>
      <c r="F368" s="94"/>
      <c r="G368" s="93"/>
      <c r="H368" s="93"/>
      <c r="I368" s="93"/>
      <c r="J368" s="94"/>
      <c r="K368" s="95">
        <f t="shared" si="13"/>
        <v>0</v>
      </c>
      <c r="L368" s="96"/>
      <c r="M368" s="96"/>
      <c r="N368" s="93"/>
      <c r="O368" s="97"/>
      <c r="P368" s="93"/>
      <c r="Q368" s="93"/>
      <c r="R368" s="93"/>
      <c r="S368" s="98"/>
      <c r="T368" s="93"/>
      <c r="U368" s="93"/>
      <c r="V368" s="93"/>
      <c r="W368" s="94"/>
      <c r="X368" s="93"/>
      <c r="Y368" s="93"/>
      <c r="Z368" s="93"/>
      <c r="AA368" s="94"/>
      <c r="AB368" s="96"/>
      <c r="AC368" s="96"/>
      <c r="AD368" s="96"/>
      <c r="AE368" s="99"/>
      <c r="AF368" s="100"/>
      <c r="AG368" s="100"/>
      <c r="AH368" s="100"/>
      <c r="AI368" s="101"/>
      <c r="AJ368" s="102">
        <f t="shared" si="14"/>
        <v>0</v>
      </c>
      <c r="AK368" s="96"/>
      <c r="AL368" s="96"/>
      <c r="AM368" s="93"/>
      <c r="AN368" s="97"/>
    </row>
    <row r="369" spans="2:40" ht="12.75" x14ac:dyDescent="0.2">
      <c r="B369" s="92">
        <v>46021</v>
      </c>
      <c r="C369" s="93"/>
      <c r="D369" s="93"/>
      <c r="E369" s="93"/>
      <c r="F369" s="94"/>
      <c r="G369" s="93"/>
      <c r="H369" s="93"/>
      <c r="I369" s="93"/>
      <c r="J369" s="94"/>
      <c r="K369" s="95">
        <f t="shared" si="13"/>
        <v>0</v>
      </c>
      <c r="L369" s="96"/>
      <c r="M369" s="96"/>
      <c r="N369" s="93"/>
      <c r="O369" s="97"/>
      <c r="P369" s="93"/>
      <c r="Q369" s="93"/>
      <c r="R369" s="93"/>
      <c r="S369" s="98"/>
      <c r="T369" s="93"/>
      <c r="U369" s="93"/>
      <c r="V369" s="93"/>
      <c r="W369" s="94"/>
      <c r="X369" s="93"/>
      <c r="Y369" s="93"/>
      <c r="Z369" s="93"/>
      <c r="AA369" s="94"/>
      <c r="AB369" s="96"/>
      <c r="AC369" s="96"/>
      <c r="AD369" s="96"/>
      <c r="AE369" s="99"/>
      <c r="AF369" s="100"/>
      <c r="AG369" s="100"/>
      <c r="AH369" s="100"/>
      <c r="AI369" s="101"/>
      <c r="AJ369" s="102">
        <f t="shared" si="14"/>
        <v>0</v>
      </c>
      <c r="AK369" s="96"/>
      <c r="AL369" s="96"/>
      <c r="AM369" s="93"/>
      <c r="AN369" s="97"/>
    </row>
    <row r="370" spans="2:40" ht="12.75" x14ac:dyDescent="0.2">
      <c r="B370" s="92">
        <v>46022</v>
      </c>
      <c r="C370" s="93"/>
      <c r="D370" s="93"/>
      <c r="E370" s="93"/>
      <c r="F370" s="94"/>
      <c r="G370" s="93"/>
      <c r="H370" s="93"/>
      <c r="I370" s="93"/>
      <c r="J370" s="94"/>
      <c r="K370" s="95">
        <f t="shared" si="13"/>
        <v>0</v>
      </c>
      <c r="L370" s="96"/>
      <c r="M370" s="96"/>
      <c r="N370" s="93"/>
      <c r="O370" s="97"/>
      <c r="P370" s="93"/>
      <c r="Q370" s="93"/>
      <c r="R370" s="93"/>
      <c r="S370" s="98"/>
      <c r="T370" s="93"/>
      <c r="U370" s="93"/>
      <c r="V370" s="93"/>
      <c r="W370" s="94"/>
      <c r="X370" s="93"/>
      <c r="Y370" s="93"/>
      <c r="Z370" s="93"/>
      <c r="AA370" s="94"/>
      <c r="AB370" s="96"/>
      <c r="AC370" s="96"/>
      <c r="AD370" s="96"/>
      <c r="AE370" s="99"/>
      <c r="AF370" s="100"/>
      <c r="AG370" s="100"/>
      <c r="AH370" s="100"/>
      <c r="AI370" s="101"/>
      <c r="AJ370" s="102">
        <f t="shared" si="14"/>
        <v>0</v>
      </c>
      <c r="AK370" s="96"/>
      <c r="AL370" s="96"/>
      <c r="AM370" s="93"/>
      <c r="AN370" s="97"/>
    </row>
  </sheetData>
  <autoFilter ref="A4:AP362"/>
  <mergeCells count="10">
    <mergeCell ref="X3:AA3"/>
    <mergeCell ref="AB3:AE3"/>
    <mergeCell ref="AF3:AJ3"/>
    <mergeCell ref="AK3:AN3"/>
    <mergeCell ref="B3:B4"/>
    <mergeCell ref="C3:F3"/>
    <mergeCell ref="G3:K3"/>
    <mergeCell ref="L3:O3"/>
    <mergeCell ref="P3:S3"/>
    <mergeCell ref="T3:W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P370"/>
  <sheetViews>
    <sheetView topLeftCell="B3" zoomScale="120" zoomScaleNormal="120" workbookViewId="0">
      <pane xSplit="1" ySplit="2" topLeftCell="Z11" activePane="bottomRight" state="frozen"/>
      <selection pane="topRight" activeCell="C3" sqref="C3"/>
      <selection pane="bottomLeft" activeCell="B5" sqref="B5"/>
      <selection pane="bottomRight" activeCell="AF5" sqref="AF5:AG38"/>
    </sheetView>
  </sheetViews>
  <sheetFormatPr baseColWidth="10" defaultColWidth="11.42578125" defaultRowHeight="11.25" x14ac:dyDescent="0.2"/>
  <cols>
    <col min="1" max="2" width="11.42578125" style="75"/>
    <col min="3" max="3" width="11.5703125" style="75" customWidth="1"/>
    <col min="4" max="4" width="11.140625" style="75" customWidth="1"/>
    <col min="5" max="5" width="11.85546875" style="75" customWidth="1"/>
    <col min="6" max="6" width="9.140625" style="75" customWidth="1"/>
    <col min="7" max="7" width="11.42578125" style="75" customWidth="1"/>
    <col min="8" max="8" width="10.85546875" style="75" customWidth="1"/>
    <col min="9" max="9" width="8.5703125" style="75" customWidth="1"/>
    <col min="10" max="10" width="10.5703125" style="75" customWidth="1"/>
    <col min="11" max="11" width="21.140625" style="75" customWidth="1"/>
    <col min="12" max="19" width="11.42578125" style="75" customWidth="1"/>
    <col min="20" max="21" width="11.42578125" style="75"/>
    <col min="22" max="22" width="11.42578125" style="75" customWidth="1"/>
    <col min="23" max="31" width="11.42578125" style="75"/>
    <col min="32" max="32" width="10.140625" style="75" customWidth="1"/>
    <col min="33" max="33" width="11.140625" style="75" customWidth="1"/>
    <col min="34" max="34" width="10" style="75" customWidth="1"/>
    <col min="35" max="35" width="12.140625" style="75" customWidth="1"/>
    <col min="36" max="36" width="11.5703125" style="75" customWidth="1"/>
    <col min="37" max="37" width="11.85546875" style="75" customWidth="1"/>
    <col min="38" max="38" width="9.140625" style="75" customWidth="1"/>
    <col min="39" max="39" width="12.140625" style="75" customWidth="1"/>
    <col min="40" max="40" width="19.42578125" style="75" customWidth="1"/>
    <col min="41" max="16384" width="11.42578125" style="75"/>
  </cols>
  <sheetData>
    <row r="3" spans="2:40" x14ac:dyDescent="0.2">
      <c r="B3" s="123" t="s">
        <v>0</v>
      </c>
      <c r="C3" s="124" t="s">
        <v>1</v>
      </c>
      <c r="D3" s="124"/>
      <c r="E3" s="124"/>
      <c r="F3" s="124"/>
      <c r="G3" s="125" t="s">
        <v>2</v>
      </c>
      <c r="H3" s="126"/>
      <c r="I3" s="126"/>
      <c r="J3" s="126"/>
      <c r="K3" s="127"/>
      <c r="L3" s="128" t="s">
        <v>3</v>
      </c>
      <c r="M3" s="128"/>
      <c r="N3" s="128"/>
      <c r="O3" s="128"/>
      <c r="P3" s="129" t="s">
        <v>4</v>
      </c>
      <c r="Q3" s="129"/>
      <c r="R3" s="129"/>
      <c r="S3" s="129"/>
      <c r="T3" s="130" t="s">
        <v>5</v>
      </c>
      <c r="U3" s="130"/>
      <c r="V3" s="130"/>
      <c r="W3" s="130"/>
      <c r="X3" s="117" t="s">
        <v>6</v>
      </c>
      <c r="Y3" s="117"/>
      <c r="Z3" s="117"/>
      <c r="AA3" s="117"/>
      <c r="AB3" s="118" t="s">
        <v>7</v>
      </c>
      <c r="AC3" s="118"/>
      <c r="AD3" s="118"/>
      <c r="AE3" s="118"/>
      <c r="AF3" s="119" t="s">
        <v>8</v>
      </c>
      <c r="AG3" s="120"/>
      <c r="AH3" s="120"/>
      <c r="AI3" s="120"/>
      <c r="AJ3" s="121"/>
      <c r="AK3" s="122" t="s">
        <v>9</v>
      </c>
      <c r="AL3" s="122"/>
      <c r="AM3" s="122"/>
      <c r="AN3" s="122"/>
    </row>
    <row r="4" spans="2:40" ht="45" x14ac:dyDescent="0.2">
      <c r="B4" s="123"/>
      <c r="C4" s="76" t="s">
        <v>10</v>
      </c>
      <c r="D4" s="76" t="s">
        <v>11</v>
      </c>
      <c r="E4" s="76" t="s">
        <v>12</v>
      </c>
      <c r="F4" s="77" t="s">
        <v>13</v>
      </c>
      <c r="G4" s="78" t="s">
        <v>10</v>
      </c>
      <c r="H4" s="78" t="s">
        <v>11</v>
      </c>
      <c r="I4" s="78" t="s">
        <v>12</v>
      </c>
      <c r="J4" s="79" t="s">
        <v>13</v>
      </c>
      <c r="K4" s="79" t="s">
        <v>14</v>
      </c>
      <c r="L4" s="80" t="s">
        <v>10</v>
      </c>
      <c r="M4" s="80" t="s">
        <v>11</v>
      </c>
      <c r="N4" s="80" t="s">
        <v>12</v>
      </c>
      <c r="O4" s="81" t="s">
        <v>13</v>
      </c>
      <c r="P4" s="82" t="s">
        <v>10</v>
      </c>
      <c r="Q4" s="82" t="s">
        <v>11</v>
      </c>
      <c r="R4" s="82" t="s">
        <v>12</v>
      </c>
      <c r="S4" s="83" t="s">
        <v>13</v>
      </c>
      <c r="T4" s="84" t="s">
        <v>10</v>
      </c>
      <c r="U4" s="84" t="s">
        <v>11</v>
      </c>
      <c r="V4" s="84" t="s">
        <v>12</v>
      </c>
      <c r="W4" s="85" t="s">
        <v>13</v>
      </c>
      <c r="X4" s="86" t="s">
        <v>10</v>
      </c>
      <c r="Y4" s="86" t="s">
        <v>11</v>
      </c>
      <c r="Z4" s="86" t="s">
        <v>12</v>
      </c>
      <c r="AA4" s="87" t="s">
        <v>13</v>
      </c>
      <c r="AB4" s="88" t="s">
        <v>10</v>
      </c>
      <c r="AC4" s="88" t="s">
        <v>11</v>
      </c>
      <c r="AD4" s="88" t="s">
        <v>12</v>
      </c>
      <c r="AE4" s="89" t="s">
        <v>13</v>
      </c>
      <c r="AF4" s="76" t="s">
        <v>10</v>
      </c>
      <c r="AG4" s="76" t="s">
        <v>11</v>
      </c>
      <c r="AH4" s="76" t="s">
        <v>12</v>
      </c>
      <c r="AI4" s="77" t="s">
        <v>13</v>
      </c>
      <c r="AJ4" s="77" t="s">
        <v>15</v>
      </c>
      <c r="AK4" s="90" t="s">
        <v>10</v>
      </c>
      <c r="AL4" s="90" t="s">
        <v>11</v>
      </c>
      <c r="AM4" s="90" t="s">
        <v>12</v>
      </c>
      <c r="AN4" s="91" t="s">
        <v>13</v>
      </c>
    </row>
    <row r="5" spans="2:40" ht="12.75" x14ac:dyDescent="0.2">
      <c r="B5" s="92">
        <v>45292</v>
      </c>
      <c r="C5" s="93">
        <v>305</v>
      </c>
      <c r="D5" s="93">
        <v>242</v>
      </c>
      <c r="E5" s="93">
        <v>69</v>
      </c>
      <c r="F5" s="94">
        <v>0.79344262295081969</v>
      </c>
      <c r="G5" s="93">
        <v>1570</v>
      </c>
      <c r="H5" s="93">
        <v>829</v>
      </c>
      <c r="I5" s="93">
        <v>688</v>
      </c>
      <c r="J5" s="94">
        <v>0.52802547770700636</v>
      </c>
      <c r="K5" s="95">
        <v>0</v>
      </c>
      <c r="L5" s="96">
        <v>7389</v>
      </c>
      <c r="M5" s="96">
        <v>5758</v>
      </c>
      <c r="N5" s="93">
        <v>1551</v>
      </c>
      <c r="O5" s="97">
        <v>0.77926647719583164</v>
      </c>
      <c r="P5" s="93">
        <v>354</v>
      </c>
      <c r="Q5" s="93">
        <v>239</v>
      </c>
      <c r="R5" s="93">
        <v>92</v>
      </c>
      <c r="S5" s="98">
        <v>0.67514124293785316</v>
      </c>
      <c r="T5" s="93">
        <v>90</v>
      </c>
      <c r="U5" s="93">
        <v>57</v>
      </c>
      <c r="V5" s="93">
        <v>27</v>
      </c>
      <c r="W5" s="94">
        <v>0.6333333333333333</v>
      </c>
      <c r="X5" s="93">
        <v>513</v>
      </c>
      <c r="Y5" s="93">
        <v>320</v>
      </c>
      <c r="Z5" s="93">
        <v>176</v>
      </c>
      <c r="AA5" s="94">
        <v>0.62378167641325533</v>
      </c>
      <c r="AB5" s="96">
        <v>286</v>
      </c>
      <c r="AC5" s="96">
        <v>209</v>
      </c>
      <c r="AD5" s="96">
        <v>63</v>
      </c>
      <c r="AE5" s="99">
        <v>0.73076923076923073</v>
      </c>
      <c r="AF5" s="100">
        <v>246</v>
      </c>
      <c r="AG5" s="100">
        <v>166</v>
      </c>
      <c r="AH5" s="100">
        <v>72</v>
      </c>
      <c r="AI5" s="101">
        <v>0.67479674796747968</v>
      </c>
      <c r="AJ5" s="102">
        <v>0</v>
      </c>
      <c r="AK5" s="96">
        <v>1194</v>
      </c>
      <c r="AL5" s="96">
        <v>881</v>
      </c>
      <c r="AM5" s="93">
        <v>307</v>
      </c>
      <c r="AN5" s="97">
        <v>0.73785594639865992</v>
      </c>
    </row>
    <row r="6" spans="2:40" ht="12.75" x14ac:dyDescent="0.2">
      <c r="B6" s="92">
        <v>45293</v>
      </c>
      <c r="C6" s="93">
        <v>305</v>
      </c>
      <c r="D6" s="93">
        <v>242</v>
      </c>
      <c r="E6" s="93">
        <v>69</v>
      </c>
      <c r="F6" s="94">
        <v>0.79344262295081969</v>
      </c>
      <c r="G6" s="93">
        <v>1570</v>
      </c>
      <c r="H6" s="93">
        <v>900</v>
      </c>
      <c r="I6" s="93">
        <v>640</v>
      </c>
      <c r="J6" s="94">
        <v>0.57324840764331209</v>
      </c>
      <c r="K6" s="95">
        <f>+G6-G5</f>
        <v>0</v>
      </c>
      <c r="L6" s="96">
        <v>7414</v>
      </c>
      <c r="M6" s="96">
        <v>5856</v>
      </c>
      <c r="N6" s="93">
        <v>1436</v>
      </c>
      <c r="O6" s="97">
        <v>0.78985702724575124</v>
      </c>
      <c r="P6" s="93">
        <v>354</v>
      </c>
      <c r="Q6" s="93">
        <v>214</v>
      </c>
      <c r="R6" s="93">
        <v>122</v>
      </c>
      <c r="S6" s="98">
        <v>0.60451977401129942</v>
      </c>
      <c r="T6" s="93">
        <v>90</v>
      </c>
      <c r="U6" s="93">
        <v>54</v>
      </c>
      <c r="V6" s="93">
        <v>30</v>
      </c>
      <c r="W6" s="94">
        <v>0.6</v>
      </c>
      <c r="X6" s="93">
        <v>513</v>
      </c>
      <c r="Y6" s="93">
        <v>318</v>
      </c>
      <c r="Z6" s="93">
        <v>180</v>
      </c>
      <c r="AA6" s="94">
        <v>0.61988304093567248</v>
      </c>
      <c r="AB6" s="96">
        <v>286</v>
      </c>
      <c r="AC6" s="96">
        <v>193</v>
      </c>
      <c r="AD6" s="96">
        <v>90</v>
      </c>
      <c r="AE6" s="99">
        <v>0.67482517482517479</v>
      </c>
      <c r="AF6" s="100">
        <v>246</v>
      </c>
      <c r="AG6" s="100">
        <v>156</v>
      </c>
      <c r="AH6" s="100">
        <v>82</v>
      </c>
      <c r="AI6" s="101">
        <v>0.63414634146341464</v>
      </c>
      <c r="AJ6" s="102">
        <f>+AF6-AF5</f>
        <v>0</v>
      </c>
      <c r="AK6" s="96">
        <v>1194</v>
      </c>
      <c r="AL6" s="96">
        <v>884</v>
      </c>
      <c r="AM6" s="93">
        <v>302</v>
      </c>
      <c r="AN6" s="97">
        <v>0.74036850921273034</v>
      </c>
    </row>
    <row r="7" spans="2:40" ht="12.75" x14ac:dyDescent="0.2">
      <c r="B7" s="92">
        <v>45294</v>
      </c>
      <c r="C7" s="93">
        <v>300</v>
      </c>
      <c r="D7" s="93">
        <v>231</v>
      </c>
      <c r="E7" s="93">
        <v>79</v>
      </c>
      <c r="F7" s="94">
        <v>0.77</v>
      </c>
      <c r="G7" s="93">
        <v>1570</v>
      </c>
      <c r="H7" s="93">
        <v>977</v>
      </c>
      <c r="I7" s="93">
        <v>556</v>
      </c>
      <c r="J7" s="94">
        <v>0.62229299363057322</v>
      </c>
      <c r="K7" s="95">
        <f t="shared" ref="K7:K26" si="0">+G7-G6</f>
        <v>0</v>
      </c>
      <c r="L7" s="96">
        <v>7400</v>
      </c>
      <c r="M7" s="96">
        <v>6048</v>
      </c>
      <c r="N7" s="93">
        <v>1266</v>
      </c>
      <c r="O7" s="97">
        <v>0.81729729729729728</v>
      </c>
      <c r="P7" s="93">
        <v>349</v>
      </c>
      <c r="Q7" s="93">
        <v>233</v>
      </c>
      <c r="R7" s="93">
        <v>112</v>
      </c>
      <c r="S7" s="98">
        <v>0.66762177650429799</v>
      </c>
      <c r="T7" s="93">
        <v>90</v>
      </c>
      <c r="U7" s="93">
        <v>61</v>
      </c>
      <c r="V7" s="93">
        <v>23</v>
      </c>
      <c r="W7" s="94">
        <v>0.67777777777777781</v>
      </c>
      <c r="X7" s="93">
        <v>513</v>
      </c>
      <c r="Y7" s="93">
        <v>347</v>
      </c>
      <c r="Z7" s="93">
        <v>151</v>
      </c>
      <c r="AA7" s="94">
        <v>0.6764132553606238</v>
      </c>
      <c r="AB7" s="96">
        <v>286</v>
      </c>
      <c r="AC7" s="96">
        <v>201</v>
      </c>
      <c r="AD7" s="96">
        <v>86</v>
      </c>
      <c r="AE7" s="99">
        <v>0.70279720279720281</v>
      </c>
      <c r="AF7" s="100">
        <v>246</v>
      </c>
      <c r="AG7" s="100">
        <v>169</v>
      </c>
      <c r="AH7" s="100">
        <v>69</v>
      </c>
      <c r="AI7" s="101">
        <v>0.68699186991869921</v>
      </c>
      <c r="AJ7" s="102">
        <f t="shared" ref="AJ7:AJ24" si="1">+AF7-AF6</f>
        <v>0</v>
      </c>
      <c r="AK7" s="96">
        <v>1194</v>
      </c>
      <c r="AL7" s="96">
        <v>893</v>
      </c>
      <c r="AM7" s="93">
        <v>285</v>
      </c>
      <c r="AN7" s="97">
        <v>0.74790619765494137</v>
      </c>
    </row>
    <row r="8" spans="2:40" ht="12.75" x14ac:dyDescent="0.2">
      <c r="B8" s="92">
        <v>45295</v>
      </c>
      <c r="C8" s="93">
        <v>300</v>
      </c>
      <c r="D8" s="93">
        <v>221</v>
      </c>
      <c r="E8" s="93">
        <v>90</v>
      </c>
      <c r="F8" s="94">
        <v>0.73666666666666669</v>
      </c>
      <c r="G8" s="93">
        <v>1595</v>
      </c>
      <c r="H8" s="93">
        <v>1013</v>
      </c>
      <c r="I8" s="93">
        <v>518</v>
      </c>
      <c r="J8" s="94">
        <v>0.63510971786833859</v>
      </c>
      <c r="K8" s="95">
        <f t="shared" si="0"/>
        <v>25</v>
      </c>
      <c r="L8" s="96">
        <v>7481</v>
      </c>
      <c r="M8" s="96">
        <v>6258</v>
      </c>
      <c r="N8" s="93">
        <v>1085</v>
      </c>
      <c r="O8" s="97">
        <v>0.83651918192754982</v>
      </c>
      <c r="P8" s="93">
        <v>349</v>
      </c>
      <c r="Q8" s="93">
        <v>222</v>
      </c>
      <c r="R8" s="93">
        <v>126</v>
      </c>
      <c r="S8" s="98">
        <v>0.63610315186246413</v>
      </c>
      <c r="T8" s="93">
        <v>90</v>
      </c>
      <c r="U8" s="93">
        <v>58</v>
      </c>
      <c r="V8" s="93">
        <v>26</v>
      </c>
      <c r="W8" s="94">
        <v>0.64444444444444449</v>
      </c>
      <c r="X8" s="93">
        <v>518</v>
      </c>
      <c r="Y8" s="93">
        <v>350</v>
      </c>
      <c r="Z8" s="93">
        <v>151</v>
      </c>
      <c r="AA8" s="94">
        <v>0.67567567567567566</v>
      </c>
      <c r="AB8" s="96">
        <v>286</v>
      </c>
      <c r="AC8" s="96">
        <v>204</v>
      </c>
      <c r="AD8" s="96">
        <v>83</v>
      </c>
      <c r="AE8" s="99">
        <v>0.71328671328671334</v>
      </c>
      <c r="AF8" s="100">
        <v>246</v>
      </c>
      <c r="AG8" s="100">
        <v>170</v>
      </c>
      <c r="AH8" s="100">
        <v>68</v>
      </c>
      <c r="AI8" s="101">
        <v>0.69105691056910568</v>
      </c>
      <c r="AJ8" s="102">
        <f t="shared" si="1"/>
        <v>0</v>
      </c>
      <c r="AK8" s="96">
        <v>1201</v>
      </c>
      <c r="AL8" s="96">
        <v>924</v>
      </c>
      <c r="AM8" s="93">
        <v>264</v>
      </c>
      <c r="AN8" s="97">
        <v>0.76935886761032468</v>
      </c>
    </row>
    <row r="9" spans="2:40" ht="12.75" x14ac:dyDescent="0.2">
      <c r="B9" s="92">
        <v>45296</v>
      </c>
      <c r="C9" s="93">
        <v>300</v>
      </c>
      <c r="D9" s="93">
        <v>239</v>
      </c>
      <c r="E9" s="93">
        <v>73</v>
      </c>
      <c r="F9" s="94">
        <v>0.79666666666666663</v>
      </c>
      <c r="G9" s="93">
        <v>1595</v>
      </c>
      <c r="H9" s="93">
        <v>1040</v>
      </c>
      <c r="I9" s="93">
        <v>485</v>
      </c>
      <c r="J9" s="94">
        <v>0.65203761755485889</v>
      </c>
      <c r="K9" s="95">
        <f t="shared" si="0"/>
        <v>0</v>
      </c>
      <c r="L9" s="96">
        <v>7481</v>
      </c>
      <c r="M9" s="96">
        <v>6243</v>
      </c>
      <c r="N9" s="93">
        <v>1048</v>
      </c>
      <c r="O9" s="97">
        <v>0.83451410239272827</v>
      </c>
      <c r="P9" s="93">
        <v>349</v>
      </c>
      <c r="Q9" s="93">
        <v>238</v>
      </c>
      <c r="R9" s="93">
        <v>110</v>
      </c>
      <c r="S9" s="98">
        <v>0.68194842406876788</v>
      </c>
      <c r="T9" s="93">
        <v>89</v>
      </c>
      <c r="U9" s="93">
        <v>63</v>
      </c>
      <c r="V9" s="93">
        <v>21</v>
      </c>
      <c r="W9" s="94">
        <v>0.7078651685393258</v>
      </c>
      <c r="X9" s="93">
        <v>514</v>
      </c>
      <c r="Y9" s="93">
        <v>353</v>
      </c>
      <c r="Z9" s="93">
        <v>139</v>
      </c>
      <c r="AA9" s="94">
        <v>0.6867704280155642</v>
      </c>
      <c r="AB9" s="96">
        <v>286</v>
      </c>
      <c r="AC9" s="96">
        <v>194</v>
      </c>
      <c r="AD9" s="96">
        <v>91</v>
      </c>
      <c r="AE9" s="99">
        <v>0.67832167832167833</v>
      </c>
      <c r="AF9" s="100">
        <v>243</v>
      </c>
      <c r="AG9" s="100">
        <v>162</v>
      </c>
      <c r="AH9" s="100">
        <v>76</v>
      </c>
      <c r="AI9" s="101">
        <v>0.66666666666666663</v>
      </c>
      <c r="AJ9" s="102">
        <f t="shared" si="1"/>
        <v>-3</v>
      </c>
      <c r="AK9" s="96">
        <v>1200</v>
      </c>
      <c r="AL9" s="96">
        <v>956</v>
      </c>
      <c r="AM9" s="93">
        <v>223</v>
      </c>
      <c r="AN9" s="97">
        <v>0.79666666666666663</v>
      </c>
    </row>
    <row r="10" spans="2:40" ht="12.75" x14ac:dyDescent="0.2">
      <c r="B10" s="92">
        <v>45297</v>
      </c>
      <c r="C10" s="93">
        <v>300</v>
      </c>
      <c r="D10" s="93">
        <v>244</v>
      </c>
      <c r="E10" s="93">
        <v>72</v>
      </c>
      <c r="F10" s="94">
        <v>0.81333333333333335</v>
      </c>
      <c r="G10" s="93">
        <v>1595</v>
      </c>
      <c r="H10" s="93">
        <v>1042</v>
      </c>
      <c r="I10" s="93">
        <v>471</v>
      </c>
      <c r="J10" s="94">
        <v>0.65329153605015677</v>
      </c>
      <c r="K10" s="95">
        <f t="shared" si="0"/>
        <v>0</v>
      </c>
      <c r="L10" s="96">
        <v>7481</v>
      </c>
      <c r="M10" s="96">
        <v>6155</v>
      </c>
      <c r="N10" s="93">
        <v>1076</v>
      </c>
      <c r="O10" s="97">
        <v>0.82275096912177514</v>
      </c>
      <c r="P10" s="93">
        <v>349</v>
      </c>
      <c r="Q10" s="93">
        <v>246</v>
      </c>
      <c r="R10" s="93">
        <v>102</v>
      </c>
      <c r="S10" s="98">
        <v>0.70487106017191981</v>
      </c>
      <c r="T10" s="93">
        <v>89</v>
      </c>
      <c r="U10" s="93">
        <v>55</v>
      </c>
      <c r="V10" s="93">
        <v>29</v>
      </c>
      <c r="W10" s="94">
        <v>0.6179775280898876</v>
      </c>
      <c r="X10" s="93">
        <v>514</v>
      </c>
      <c r="Y10" s="93">
        <v>336</v>
      </c>
      <c r="Z10" s="93">
        <v>150</v>
      </c>
      <c r="AA10" s="94">
        <v>0.65369649805447472</v>
      </c>
      <c r="AB10" s="96">
        <v>286</v>
      </c>
      <c r="AC10" s="96">
        <v>201</v>
      </c>
      <c r="AD10" s="96">
        <v>86</v>
      </c>
      <c r="AE10" s="99">
        <v>0.70279720279720281</v>
      </c>
      <c r="AF10" s="100">
        <v>243</v>
      </c>
      <c r="AG10" s="100">
        <v>189</v>
      </c>
      <c r="AH10" s="100">
        <v>49</v>
      </c>
      <c r="AI10" s="101">
        <v>0.77777777777777779</v>
      </c>
      <c r="AJ10" s="102">
        <f t="shared" si="1"/>
        <v>0</v>
      </c>
      <c r="AK10" s="96">
        <v>1200</v>
      </c>
      <c r="AL10" s="96">
        <v>970</v>
      </c>
      <c r="AM10" s="93">
        <v>210</v>
      </c>
      <c r="AN10" s="97">
        <v>0.80833333333333335</v>
      </c>
    </row>
    <row r="11" spans="2:40" ht="12.75" x14ac:dyDescent="0.2">
      <c r="B11" s="92">
        <v>45298</v>
      </c>
      <c r="C11" s="93">
        <v>300</v>
      </c>
      <c r="D11" s="93">
        <v>224</v>
      </c>
      <c r="E11" s="93">
        <v>89</v>
      </c>
      <c r="F11" s="94">
        <v>0.7466666666666667</v>
      </c>
      <c r="G11" s="93">
        <v>1595</v>
      </c>
      <c r="H11" s="93">
        <v>1083</v>
      </c>
      <c r="I11" s="93">
        <v>435</v>
      </c>
      <c r="J11" s="94">
        <v>0.67899686520376179</v>
      </c>
      <c r="K11" s="95">
        <f t="shared" si="0"/>
        <v>0</v>
      </c>
      <c r="L11" s="96">
        <v>7481</v>
      </c>
      <c r="M11" s="96">
        <v>6240</v>
      </c>
      <c r="N11" s="93">
        <v>1092</v>
      </c>
      <c r="O11" s="97">
        <v>0.83411308648576399</v>
      </c>
      <c r="P11" s="93">
        <v>349</v>
      </c>
      <c r="Q11" s="93">
        <v>240</v>
      </c>
      <c r="R11" s="93">
        <v>109</v>
      </c>
      <c r="S11" s="98">
        <v>0.68767908309455583</v>
      </c>
      <c r="T11" s="93">
        <v>89</v>
      </c>
      <c r="U11" s="93">
        <v>68</v>
      </c>
      <c r="V11" s="93">
        <v>14</v>
      </c>
      <c r="W11" s="94">
        <v>0.7640449438202247</v>
      </c>
      <c r="X11" s="93">
        <v>514</v>
      </c>
      <c r="Y11" s="93">
        <v>329</v>
      </c>
      <c r="Z11" s="93">
        <v>156</v>
      </c>
      <c r="AA11" s="94">
        <v>0.6400778210116731</v>
      </c>
      <c r="AB11" s="96">
        <v>286</v>
      </c>
      <c r="AC11" s="96">
        <v>208</v>
      </c>
      <c r="AD11" s="96">
        <v>81</v>
      </c>
      <c r="AE11" s="99">
        <v>0.72727272727272729</v>
      </c>
      <c r="AF11" s="100">
        <v>243</v>
      </c>
      <c r="AG11" s="100">
        <v>187</v>
      </c>
      <c r="AH11" s="100">
        <v>51</v>
      </c>
      <c r="AI11" s="101">
        <v>0.76954732510288071</v>
      </c>
      <c r="AJ11" s="102">
        <f t="shared" si="1"/>
        <v>0</v>
      </c>
      <c r="AK11" s="96">
        <v>1200</v>
      </c>
      <c r="AL11" s="96">
        <v>972</v>
      </c>
      <c r="AM11" s="93">
        <v>215</v>
      </c>
      <c r="AN11" s="97">
        <v>0.81</v>
      </c>
    </row>
    <row r="12" spans="2:40" ht="12.75" x14ac:dyDescent="0.2">
      <c r="B12" s="92">
        <v>45299</v>
      </c>
      <c r="C12" s="93">
        <v>300</v>
      </c>
      <c r="D12" s="93">
        <v>241</v>
      </c>
      <c r="E12" s="93">
        <v>70</v>
      </c>
      <c r="F12" s="94">
        <v>0.80333333333333334</v>
      </c>
      <c r="G12" s="93">
        <v>1595</v>
      </c>
      <c r="H12" s="93">
        <v>1081</v>
      </c>
      <c r="I12" s="93">
        <v>443</v>
      </c>
      <c r="J12" s="94">
        <v>0.67774294670846391</v>
      </c>
      <c r="K12" s="95">
        <f t="shared" si="0"/>
        <v>0</v>
      </c>
      <c r="L12" s="96">
        <v>7481</v>
      </c>
      <c r="M12" s="96">
        <v>6249</v>
      </c>
      <c r="N12" s="93">
        <v>1043</v>
      </c>
      <c r="O12" s="97">
        <v>0.83531613420665685</v>
      </c>
      <c r="P12" s="93">
        <v>349</v>
      </c>
      <c r="Q12" s="93">
        <v>238</v>
      </c>
      <c r="R12" s="93">
        <v>118</v>
      </c>
      <c r="S12" s="98">
        <v>0.68194842406876788</v>
      </c>
      <c r="T12" s="93">
        <v>89</v>
      </c>
      <c r="U12" s="93">
        <v>60</v>
      </c>
      <c r="V12" s="93">
        <v>24</v>
      </c>
      <c r="W12" s="94">
        <v>0.6741573033707865</v>
      </c>
      <c r="X12" s="93">
        <v>514</v>
      </c>
      <c r="Y12" s="93">
        <v>335</v>
      </c>
      <c r="Z12" s="93">
        <v>171</v>
      </c>
      <c r="AA12" s="94">
        <v>0.65175097276264593</v>
      </c>
      <c r="AB12" s="96">
        <v>286</v>
      </c>
      <c r="AC12" s="96">
        <v>205</v>
      </c>
      <c r="AD12" s="96">
        <v>81</v>
      </c>
      <c r="AE12" s="99">
        <v>0.71678321678321677</v>
      </c>
      <c r="AF12" s="100">
        <v>243</v>
      </c>
      <c r="AG12" s="100">
        <v>175</v>
      </c>
      <c r="AH12" s="100">
        <v>63</v>
      </c>
      <c r="AI12" s="101">
        <v>0.72016460905349799</v>
      </c>
      <c r="AJ12" s="102">
        <f t="shared" si="1"/>
        <v>0</v>
      </c>
      <c r="AK12" s="96">
        <v>1200</v>
      </c>
      <c r="AL12" s="96">
        <v>962</v>
      </c>
      <c r="AM12" s="93">
        <v>224</v>
      </c>
      <c r="AN12" s="97">
        <v>0.80166666666666664</v>
      </c>
    </row>
    <row r="13" spans="2:40" ht="12.75" x14ac:dyDescent="0.2">
      <c r="B13" s="92">
        <v>45300</v>
      </c>
      <c r="C13" s="93">
        <v>300</v>
      </c>
      <c r="D13" s="93">
        <v>232</v>
      </c>
      <c r="E13" s="93">
        <v>78</v>
      </c>
      <c r="F13" s="94">
        <v>0.77333333333333332</v>
      </c>
      <c r="G13" s="93">
        <v>1595</v>
      </c>
      <c r="H13" s="93">
        <v>1121</v>
      </c>
      <c r="I13" s="93">
        <v>408</v>
      </c>
      <c r="J13" s="94">
        <v>0.70282131661442004</v>
      </c>
      <c r="K13" s="95">
        <f t="shared" si="0"/>
        <v>0</v>
      </c>
      <c r="L13" s="96">
        <v>7481</v>
      </c>
      <c r="M13" s="96">
        <v>6357</v>
      </c>
      <c r="N13" s="93">
        <v>949</v>
      </c>
      <c r="O13" s="97">
        <v>0.84975270685737203</v>
      </c>
      <c r="P13" s="93">
        <v>349</v>
      </c>
      <c r="Q13" s="93">
        <v>234</v>
      </c>
      <c r="R13" s="93">
        <v>109</v>
      </c>
      <c r="S13" s="98">
        <v>0.67048710601719197</v>
      </c>
      <c r="T13" s="93">
        <v>89</v>
      </c>
      <c r="U13" s="93">
        <v>66</v>
      </c>
      <c r="V13" s="93">
        <v>18</v>
      </c>
      <c r="W13" s="94">
        <v>0.7415730337078652</v>
      </c>
      <c r="X13" s="93">
        <v>514</v>
      </c>
      <c r="Y13" s="93">
        <v>349</v>
      </c>
      <c r="Z13" s="93">
        <v>144</v>
      </c>
      <c r="AA13" s="94">
        <v>0.67898832684824906</v>
      </c>
      <c r="AB13" s="96">
        <v>286</v>
      </c>
      <c r="AC13" s="96">
        <v>208</v>
      </c>
      <c r="AD13" s="96">
        <v>64</v>
      </c>
      <c r="AE13" s="99">
        <v>0.72727272727272729</v>
      </c>
      <c r="AF13" s="100">
        <v>243</v>
      </c>
      <c r="AG13" s="100">
        <v>175</v>
      </c>
      <c r="AH13" s="100">
        <v>57</v>
      </c>
      <c r="AI13" s="101">
        <v>0.72016460905349799</v>
      </c>
      <c r="AJ13" s="102">
        <f t="shared" si="1"/>
        <v>0</v>
      </c>
      <c r="AK13" s="96">
        <v>1200</v>
      </c>
      <c r="AL13" s="96">
        <v>956</v>
      </c>
      <c r="AM13" s="93">
        <v>226</v>
      </c>
      <c r="AN13" s="97">
        <v>0.79666666666666663</v>
      </c>
    </row>
    <row r="14" spans="2:40" ht="12.75" x14ac:dyDescent="0.2">
      <c r="B14" s="92">
        <v>45301</v>
      </c>
      <c r="C14" s="93">
        <v>300</v>
      </c>
      <c r="D14" s="93">
        <v>239</v>
      </c>
      <c r="E14" s="93">
        <v>76</v>
      </c>
      <c r="F14" s="94">
        <v>0.79666666666666663</v>
      </c>
      <c r="G14" s="93">
        <v>1595</v>
      </c>
      <c r="H14" s="93">
        <v>1173</v>
      </c>
      <c r="I14" s="93">
        <v>357</v>
      </c>
      <c r="J14" s="94">
        <v>0.73542319749216301</v>
      </c>
      <c r="K14" s="95">
        <f t="shared" si="0"/>
        <v>0</v>
      </c>
      <c r="L14" s="96">
        <v>7481</v>
      </c>
      <c r="M14" s="96">
        <v>6535</v>
      </c>
      <c r="N14" s="93">
        <v>762</v>
      </c>
      <c r="O14" s="97">
        <v>0.87354631733725441</v>
      </c>
      <c r="P14" s="93">
        <v>349</v>
      </c>
      <c r="Q14" s="93">
        <v>224</v>
      </c>
      <c r="R14" s="93">
        <v>120</v>
      </c>
      <c r="S14" s="98">
        <v>0.6418338108882522</v>
      </c>
      <c r="T14" s="93">
        <v>89</v>
      </c>
      <c r="U14" s="93">
        <v>57</v>
      </c>
      <c r="V14" s="93">
        <v>27</v>
      </c>
      <c r="W14" s="94">
        <v>0.6404494382022472</v>
      </c>
      <c r="X14" s="93">
        <v>514</v>
      </c>
      <c r="Y14" s="93">
        <v>336</v>
      </c>
      <c r="Z14" s="93">
        <v>170</v>
      </c>
      <c r="AA14" s="94">
        <v>0.65369649805447472</v>
      </c>
      <c r="AB14" s="96">
        <v>286</v>
      </c>
      <c r="AC14" s="96">
        <v>203</v>
      </c>
      <c r="AD14" s="96">
        <v>84</v>
      </c>
      <c r="AE14" s="99">
        <v>0.70979020979020979</v>
      </c>
      <c r="AF14" s="100">
        <v>243</v>
      </c>
      <c r="AG14" s="100">
        <v>173</v>
      </c>
      <c r="AH14" s="100">
        <v>59</v>
      </c>
      <c r="AI14" s="101">
        <v>0.7119341563786008</v>
      </c>
      <c r="AJ14" s="102">
        <f t="shared" si="1"/>
        <v>0</v>
      </c>
      <c r="AK14" s="96">
        <v>1200</v>
      </c>
      <c r="AL14" s="96">
        <v>957</v>
      </c>
      <c r="AM14" s="93">
        <v>237</v>
      </c>
      <c r="AN14" s="97">
        <v>0.79749999999999999</v>
      </c>
    </row>
    <row r="15" spans="2:40" ht="12.75" x14ac:dyDescent="0.2">
      <c r="B15" s="92">
        <v>45302</v>
      </c>
      <c r="C15" s="93">
        <v>300</v>
      </c>
      <c r="D15" s="93">
        <v>235</v>
      </c>
      <c r="E15" s="93">
        <v>80</v>
      </c>
      <c r="F15" s="94">
        <v>0.78333333333333333</v>
      </c>
      <c r="G15" s="93">
        <v>1595</v>
      </c>
      <c r="H15" s="93">
        <v>1146</v>
      </c>
      <c r="I15" s="93">
        <v>383</v>
      </c>
      <c r="J15" s="94">
        <v>0.71849529780564259</v>
      </c>
      <c r="K15" s="95">
        <f t="shared" si="0"/>
        <v>0</v>
      </c>
      <c r="L15" s="96">
        <v>7481</v>
      </c>
      <c r="M15" s="96">
        <v>6527</v>
      </c>
      <c r="N15" s="93">
        <v>762</v>
      </c>
      <c r="O15" s="97">
        <v>0.8724769415853495</v>
      </c>
      <c r="P15" s="93">
        <v>349</v>
      </c>
      <c r="Q15" s="93">
        <v>220</v>
      </c>
      <c r="R15" s="93">
        <v>121</v>
      </c>
      <c r="S15" s="98">
        <v>0.63037249283667618</v>
      </c>
      <c r="T15" s="93">
        <v>89</v>
      </c>
      <c r="U15" s="93">
        <v>61</v>
      </c>
      <c r="V15" s="93">
        <v>23</v>
      </c>
      <c r="W15" s="94">
        <v>0.6853932584269663</v>
      </c>
      <c r="X15" s="93">
        <v>514</v>
      </c>
      <c r="Y15" s="93">
        <v>333</v>
      </c>
      <c r="Z15" s="93">
        <v>175</v>
      </c>
      <c r="AA15" s="94">
        <v>0.64785992217898836</v>
      </c>
      <c r="AB15" s="96">
        <v>286</v>
      </c>
      <c r="AC15" s="96">
        <v>202</v>
      </c>
      <c r="AD15" s="96">
        <v>85</v>
      </c>
      <c r="AE15" s="99">
        <v>0.70629370629370625</v>
      </c>
      <c r="AF15" s="100">
        <v>243</v>
      </c>
      <c r="AG15" s="100">
        <v>167</v>
      </c>
      <c r="AH15" s="100">
        <v>65</v>
      </c>
      <c r="AI15" s="101">
        <v>0.68724279835390945</v>
      </c>
      <c r="AJ15" s="102">
        <f t="shared" si="1"/>
        <v>0</v>
      </c>
      <c r="AK15" s="96">
        <v>1200</v>
      </c>
      <c r="AL15" s="96">
        <v>934</v>
      </c>
      <c r="AM15" s="93">
        <v>253</v>
      </c>
      <c r="AN15" s="97">
        <v>0.77833333333333332</v>
      </c>
    </row>
    <row r="16" spans="2:40" ht="12.75" x14ac:dyDescent="0.2">
      <c r="B16" s="92">
        <v>45303</v>
      </c>
      <c r="C16" s="93">
        <v>300</v>
      </c>
      <c r="D16" s="93">
        <v>223</v>
      </c>
      <c r="E16" s="93">
        <v>90</v>
      </c>
      <c r="F16" s="94">
        <v>0.74333333333333329</v>
      </c>
      <c r="G16" s="93">
        <v>1595</v>
      </c>
      <c r="H16" s="93">
        <v>1190</v>
      </c>
      <c r="I16" s="93">
        <v>339</v>
      </c>
      <c r="J16" s="94">
        <v>0.74608150470219436</v>
      </c>
      <c r="K16" s="95">
        <f t="shared" si="0"/>
        <v>0</v>
      </c>
      <c r="L16" s="96">
        <v>7481</v>
      </c>
      <c r="M16" s="96">
        <v>6610</v>
      </c>
      <c r="N16" s="93">
        <v>694</v>
      </c>
      <c r="O16" s="97">
        <v>0.88357171501136211</v>
      </c>
      <c r="P16" s="93">
        <v>349</v>
      </c>
      <c r="Q16" s="93">
        <v>212</v>
      </c>
      <c r="R16" s="93">
        <v>107</v>
      </c>
      <c r="S16" s="98">
        <v>0.60744985673352436</v>
      </c>
      <c r="T16" s="93">
        <v>89</v>
      </c>
      <c r="U16" s="93">
        <v>66</v>
      </c>
      <c r="V16" s="93">
        <v>19</v>
      </c>
      <c r="W16" s="94">
        <v>0.7415730337078652</v>
      </c>
      <c r="X16" s="93">
        <v>514</v>
      </c>
      <c r="Y16" s="93">
        <v>344</v>
      </c>
      <c r="Z16" s="93">
        <v>159</v>
      </c>
      <c r="AA16" s="94">
        <v>0.66926070038910501</v>
      </c>
      <c r="AB16" s="96">
        <v>286</v>
      </c>
      <c r="AC16" s="96">
        <v>223</v>
      </c>
      <c r="AD16" s="96">
        <v>85</v>
      </c>
      <c r="AE16" s="99">
        <v>0.77972027972027969</v>
      </c>
      <c r="AF16" s="100">
        <v>243</v>
      </c>
      <c r="AG16" s="100">
        <v>164</v>
      </c>
      <c r="AH16" s="100">
        <v>69</v>
      </c>
      <c r="AI16" s="101">
        <v>0.67489711934156382</v>
      </c>
      <c r="AJ16" s="102">
        <f t="shared" si="1"/>
        <v>0</v>
      </c>
      <c r="AK16" s="96">
        <v>1200</v>
      </c>
      <c r="AL16" s="96">
        <v>967</v>
      </c>
      <c r="AM16" s="93">
        <v>212</v>
      </c>
      <c r="AN16" s="97">
        <v>0.80583333333333329</v>
      </c>
    </row>
    <row r="17" spans="2:40" ht="12.75" x14ac:dyDescent="0.2">
      <c r="B17" s="92">
        <v>45304</v>
      </c>
      <c r="C17" s="93">
        <v>300</v>
      </c>
      <c r="D17" s="93">
        <v>231</v>
      </c>
      <c r="E17" s="93">
        <v>78</v>
      </c>
      <c r="F17" s="94">
        <v>0.77</v>
      </c>
      <c r="G17" s="93">
        <v>1595</v>
      </c>
      <c r="H17" s="93">
        <v>1156</v>
      </c>
      <c r="I17" s="93">
        <v>405</v>
      </c>
      <c r="J17" s="94">
        <v>0.72476489028213165</v>
      </c>
      <c r="K17" s="95">
        <f t="shared" si="0"/>
        <v>0</v>
      </c>
      <c r="L17" s="96">
        <v>7481</v>
      </c>
      <c r="M17" s="96">
        <v>6570</v>
      </c>
      <c r="N17" s="93">
        <v>730</v>
      </c>
      <c r="O17" s="97">
        <v>0.878224836251838</v>
      </c>
      <c r="P17" s="93">
        <v>349</v>
      </c>
      <c r="Q17" s="93">
        <v>221</v>
      </c>
      <c r="R17" s="93">
        <v>92</v>
      </c>
      <c r="S17" s="98">
        <v>0.63323782234957016</v>
      </c>
      <c r="T17" s="93">
        <v>89</v>
      </c>
      <c r="U17" s="93">
        <v>68</v>
      </c>
      <c r="V17" s="93">
        <v>17</v>
      </c>
      <c r="W17" s="94">
        <v>0.7640449438202247</v>
      </c>
      <c r="X17" s="93">
        <v>514</v>
      </c>
      <c r="Y17" s="93">
        <v>350</v>
      </c>
      <c r="Z17" s="93">
        <v>157</v>
      </c>
      <c r="AA17" s="94">
        <v>0.68093385214007784</v>
      </c>
      <c r="AB17" s="96">
        <v>286</v>
      </c>
      <c r="AC17" s="96">
        <v>222</v>
      </c>
      <c r="AD17" s="96">
        <v>85</v>
      </c>
      <c r="AE17" s="99">
        <v>0.77622377622377625</v>
      </c>
      <c r="AF17" s="100">
        <v>243</v>
      </c>
      <c r="AG17" s="100">
        <v>167</v>
      </c>
      <c r="AH17" s="100">
        <v>66</v>
      </c>
      <c r="AI17" s="101">
        <v>0.68724279835390945</v>
      </c>
      <c r="AJ17" s="102">
        <f t="shared" si="1"/>
        <v>0</v>
      </c>
      <c r="AK17" s="96">
        <v>1200</v>
      </c>
      <c r="AL17" s="96">
        <v>951</v>
      </c>
      <c r="AM17" s="93">
        <v>228</v>
      </c>
      <c r="AN17" s="97">
        <v>0.79249999999999998</v>
      </c>
    </row>
    <row r="18" spans="2:40" ht="12.75" x14ac:dyDescent="0.2">
      <c r="B18" s="92">
        <v>45305</v>
      </c>
      <c r="C18" s="93">
        <v>300</v>
      </c>
      <c r="D18" s="93">
        <v>234</v>
      </c>
      <c r="E18" s="93">
        <v>81</v>
      </c>
      <c r="F18" s="94">
        <v>0.78</v>
      </c>
      <c r="G18" s="93">
        <v>1595</v>
      </c>
      <c r="H18" s="93">
        <v>1119</v>
      </c>
      <c r="I18" s="93">
        <v>437</v>
      </c>
      <c r="J18" s="94">
        <v>0.70156739811912228</v>
      </c>
      <c r="K18" s="95">
        <f t="shared" si="0"/>
        <v>0</v>
      </c>
      <c r="L18" s="96">
        <v>7481</v>
      </c>
      <c r="M18" s="96">
        <v>6584</v>
      </c>
      <c r="N18" s="93">
        <v>692</v>
      </c>
      <c r="O18" s="97">
        <v>0.88009624381767149</v>
      </c>
      <c r="P18" s="93">
        <v>349</v>
      </c>
      <c r="Q18" s="93">
        <v>228</v>
      </c>
      <c r="R18" s="93">
        <v>105</v>
      </c>
      <c r="S18" s="98">
        <v>0.65329512893982811</v>
      </c>
      <c r="T18" s="93">
        <v>89</v>
      </c>
      <c r="U18" s="93">
        <v>70</v>
      </c>
      <c r="V18" s="93">
        <v>15</v>
      </c>
      <c r="W18" s="94">
        <v>0.7865168539325843</v>
      </c>
      <c r="X18" s="93">
        <v>514</v>
      </c>
      <c r="Y18" s="93">
        <v>371</v>
      </c>
      <c r="Z18" s="93">
        <v>132</v>
      </c>
      <c r="AA18" s="94">
        <v>0.72178988326848248</v>
      </c>
      <c r="AB18" s="96">
        <v>286</v>
      </c>
      <c r="AC18" s="96">
        <v>220</v>
      </c>
      <c r="AD18" s="96">
        <v>87</v>
      </c>
      <c r="AE18" s="99">
        <v>0.76923076923076927</v>
      </c>
      <c r="AF18" s="100">
        <v>243</v>
      </c>
      <c r="AG18" s="100">
        <v>162</v>
      </c>
      <c r="AH18" s="100">
        <v>71</v>
      </c>
      <c r="AI18" s="101">
        <v>0.66666666666666663</v>
      </c>
      <c r="AJ18" s="102">
        <f t="shared" si="1"/>
        <v>0</v>
      </c>
      <c r="AK18" s="96">
        <v>1200</v>
      </c>
      <c r="AL18" s="96">
        <v>944</v>
      </c>
      <c r="AM18" s="93">
        <v>227</v>
      </c>
      <c r="AN18" s="97">
        <v>0.78666666666666663</v>
      </c>
    </row>
    <row r="19" spans="2:40" ht="12.75" x14ac:dyDescent="0.2">
      <c r="B19" s="92">
        <v>45306</v>
      </c>
      <c r="C19" s="93">
        <v>300</v>
      </c>
      <c r="D19" s="93">
        <v>253</v>
      </c>
      <c r="E19" s="93">
        <v>58</v>
      </c>
      <c r="F19" s="94">
        <v>0.84333333333333338</v>
      </c>
      <c r="G19" s="93">
        <v>1595</v>
      </c>
      <c r="H19" s="93">
        <v>1133</v>
      </c>
      <c r="I19" s="93">
        <v>408</v>
      </c>
      <c r="J19" s="94">
        <v>0.71034482758620687</v>
      </c>
      <c r="K19" s="95">
        <f t="shared" si="0"/>
        <v>0</v>
      </c>
      <c r="L19" s="96">
        <v>7494</v>
      </c>
      <c r="M19" s="96">
        <v>6552</v>
      </c>
      <c r="N19" s="93">
        <v>749</v>
      </c>
      <c r="O19" s="97">
        <v>0.87429943955164136</v>
      </c>
      <c r="P19" s="93">
        <v>349</v>
      </c>
      <c r="Q19" s="93">
        <v>235</v>
      </c>
      <c r="R19" s="93">
        <v>95</v>
      </c>
      <c r="S19" s="98">
        <v>0.67335243553008595</v>
      </c>
      <c r="T19" s="93">
        <v>89</v>
      </c>
      <c r="U19" s="93">
        <v>68</v>
      </c>
      <c r="V19" s="93">
        <v>16</v>
      </c>
      <c r="W19" s="94">
        <v>0.7640449438202247</v>
      </c>
      <c r="X19" s="93">
        <v>507</v>
      </c>
      <c r="Y19" s="93">
        <v>377</v>
      </c>
      <c r="Z19" s="93">
        <v>111</v>
      </c>
      <c r="AA19" s="94">
        <v>0.74358974358974361</v>
      </c>
      <c r="AB19" s="96">
        <v>286</v>
      </c>
      <c r="AC19" s="96">
        <v>211</v>
      </c>
      <c r="AD19" s="96">
        <v>96</v>
      </c>
      <c r="AE19" s="99">
        <v>0.73776223776223782</v>
      </c>
      <c r="AF19" s="100">
        <v>243</v>
      </c>
      <c r="AG19" s="100">
        <v>182</v>
      </c>
      <c r="AH19" s="100">
        <v>57</v>
      </c>
      <c r="AI19" s="101">
        <v>0.74897119341563789</v>
      </c>
      <c r="AJ19" s="102">
        <f t="shared" si="1"/>
        <v>0</v>
      </c>
      <c r="AK19" s="96">
        <v>1194</v>
      </c>
      <c r="AL19" s="96">
        <v>989</v>
      </c>
      <c r="AM19" s="93">
        <v>184</v>
      </c>
      <c r="AN19" s="97">
        <v>0.82830820770519265</v>
      </c>
    </row>
    <row r="20" spans="2:40" ht="12.75" x14ac:dyDescent="0.2">
      <c r="B20" s="92">
        <v>45307</v>
      </c>
      <c r="C20" s="93">
        <v>300</v>
      </c>
      <c r="D20" s="93">
        <v>227</v>
      </c>
      <c r="E20" s="93">
        <v>86</v>
      </c>
      <c r="F20" s="94">
        <v>0.75666666666666671</v>
      </c>
      <c r="G20" s="93">
        <v>1595</v>
      </c>
      <c r="H20" s="93">
        <v>1200</v>
      </c>
      <c r="I20" s="93">
        <v>332</v>
      </c>
      <c r="J20" s="94">
        <v>0.75235109717868343</v>
      </c>
      <c r="K20" s="95">
        <f t="shared" si="0"/>
        <v>0</v>
      </c>
      <c r="L20" s="96">
        <v>7519</v>
      </c>
      <c r="M20" s="96">
        <v>6635</v>
      </c>
      <c r="N20" s="93">
        <v>679</v>
      </c>
      <c r="O20" s="97">
        <v>0.88243117435829233</v>
      </c>
      <c r="P20" s="93">
        <v>349</v>
      </c>
      <c r="Q20" s="93">
        <v>234</v>
      </c>
      <c r="R20" s="93">
        <v>116</v>
      </c>
      <c r="S20" s="98">
        <v>0.67048710601719197</v>
      </c>
      <c r="T20" s="93">
        <v>89</v>
      </c>
      <c r="U20" s="93">
        <v>69</v>
      </c>
      <c r="V20" s="93">
        <v>15</v>
      </c>
      <c r="W20" s="94">
        <v>0.7752808988764045</v>
      </c>
      <c r="X20" s="93">
        <v>507</v>
      </c>
      <c r="Y20" s="93">
        <v>379</v>
      </c>
      <c r="Z20" s="93">
        <v>116</v>
      </c>
      <c r="AA20" s="94">
        <v>0.74753451676528604</v>
      </c>
      <c r="AB20" s="96">
        <v>286</v>
      </c>
      <c r="AC20" s="96">
        <v>214</v>
      </c>
      <c r="AD20" s="96">
        <v>73</v>
      </c>
      <c r="AE20" s="99">
        <v>0.74825174825174823</v>
      </c>
      <c r="AF20" s="100">
        <v>243</v>
      </c>
      <c r="AG20" s="100">
        <v>170</v>
      </c>
      <c r="AH20" s="100">
        <v>63</v>
      </c>
      <c r="AI20" s="101">
        <v>0.7</v>
      </c>
      <c r="AJ20" s="102">
        <f t="shared" si="1"/>
        <v>0</v>
      </c>
      <c r="AK20" s="96">
        <v>1194</v>
      </c>
      <c r="AL20" s="96">
        <v>980</v>
      </c>
      <c r="AM20" s="93">
        <v>193</v>
      </c>
      <c r="AN20" s="97">
        <v>0.82077051926298161</v>
      </c>
    </row>
    <row r="21" spans="2:40" ht="12.75" x14ac:dyDescent="0.2">
      <c r="B21" s="92">
        <v>45308</v>
      </c>
      <c r="C21" s="93">
        <v>300</v>
      </c>
      <c r="D21" s="93">
        <v>221</v>
      </c>
      <c r="E21" s="93">
        <v>94</v>
      </c>
      <c r="F21" s="94">
        <v>0.73666666666666669</v>
      </c>
      <c r="G21" s="93">
        <v>1595</v>
      </c>
      <c r="H21" s="93">
        <v>1204</v>
      </c>
      <c r="I21" s="93">
        <v>328</v>
      </c>
      <c r="J21" s="94">
        <v>0.75485893416927896</v>
      </c>
      <c r="K21" s="95">
        <f t="shared" si="0"/>
        <v>0</v>
      </c>
      <c r="L21" s="96">
        <v>7519</v>
      </c>
      <c r="M21" s="96">
        <v>6736</v>
      </c>
      <c r="N21" s="93">
        <v>608</v>
      </c>
      <c r="O21" s="97">
        <v>0.89586381167708473</v>
      </c>
      <c r="P21" s="93">
        <v>349</v>
      </c>
      <c r="Q21" s="93">
        <v>221</v>
      </c>
      <c r="R21" s="93">
        <v>107</v>
      </c>
      <c r="S21" s="98">
        <v>0.63323782234957016</v>
      </c>
      <c r="T21" s="93">
        <v>89</v>
      </c>
      <c r="U21" s="93">
        <v>69</v>
      </c>
      <c r="V21" s="93">
        <v>16</v>
      </c>
      <c r="W21" s="94">
        <v>0.7752808988764045</v>
      </c>
      <c r="X21" s="93">
        <v>507</v>
      </c>
      <c r="Y21" s="93">
        <v>376</v>
      </c>
      <c r="Z21" s="93">
        <v>112</v>
      </c>
      <c r="AA21" s="94">
        <v>0.7416173570019724</v>
      </c>
      <c r="AB21" s="96">
        <v>286</v>
      </c>
      <c r="AC21" s="96">
        <v>208</v>
      </c>
      <c r="AD21" s="96">
        <v>99</v>
      </c>
      <c r="AE21" s="99">
        <v>0.72727272727272729</v>
      </c>
      <c r="AF21" s="100">
        <v>243</v>
      </c>
      <c r="AG21" s="100">
        <v>188</v>
      </c>
      <c r="AH21" s="100">
        <v>51</v>
      </c>
      <c r="AI21" s="101">
        <v>0.77366255144032925</v>
      </c>
      <c r="AJ21" s="102">
        <f t="shared" si="1"/>
        <v>0</v>
      </c>
      <c r="AK21" s="96">
        <v>1194</v>
      </c>
      <c r="AL21" s="96">
        <v>1002</v>
      </c>
      <c r="AM21" s="93">
        <v>232</v>
      </c>
      <c r="AN21" s="97">
        <v>0.83919597989949746</v>
      </c>
    </row>
    <row r="22" spans="2:40" ht="12.75" x14ac:dyDescent="0.2">
      <c r="B22" s="92">
        <v>45309</v>
      </c>
      <c r="C22" s="93">
        <v>300</v>
      </c>
      <c r="D22" s="93">
        <v>216</v>
      </c>
      <c r="E22" s="93">
        <v>95</v>
      </c>
      <c r="F22" s="94">
        <v>0.72</v>
      </c>
      <c r="G22" s="93">
        <v>1595</v>
      </c>
      <c r="H22" s="93">
        <v>1161</v>
      </c>
      <c r="I22" s="93">
        <v>323</v>
      </c>
      <c r="J22" s="94">
        <v>0.72789968652037618</v>
      </c>
      <c r="K22" s="95">
        <f t="shared" si="0"/>
        <v>0</v>
      </c>
      <c r="L22" s="96">
        <v>7519</v>
      </c>
      <c r="M22" s="96">
        <v>6736</v>
      </c>
      <c r="N22" s="93">
        <v>611</v>
      </c>
      <c r="O22" s="97">
        <v>0.89586381167708473</v>
      </c>
      <c r="P22" s="93">
        <v>349</v>
      </c>
      <c r="Q22" s="93">
        <v>226</v>
      </c>
      <c r="R22" s="93">
        <v>130</v>
      </c>
      <c r="S22" s="98">
        <v>0.64756446991404015</v>
      </c>
      <c r="T22" s="93">
        <v>89</v>
      </c>
      <c r="U22" s="93">
        <v>68</v>
      </c>
      <c r="V22" s="93">
        <v>17</v>
      </c>
      <c r="W22" s="94">
        <v>0.7640449438202247</v>
      </c>
      <c r="X22" s="93">
        <v>507</v>
      </c>
      <c r="Y22" s="93">
        <v>376</v>
      </c>
      <c r="Z22" s="93">
        <v>111</v>
      </c>
      <c r="AA22" s="94">
        <v>0.7416173570019724</v>
      </c>
      <c r="AB22" s="96">
        <v>286</v>
      </c>
      <c r="AC22" s="96">
        <v>207</v>
      </c>
      <c r="AD22" s="96">
        <v>80</v>
      </c>
      <c r="AE22" s="99">
        <v>0.72377622377622375</v>
      </c>
      <c r="AF22" s="100">
        <v>243</v>
      </c>
      <c r="AG22" s="100">
        <v>179</v>
      </c>
      <c r="AH22" s="100">
        <v>60</v>
      </c>
      <c r="AI22" s="101">
        <v>0.73662551440329216</v>
      </c>
      <c r="AJ22" s="102">
        <f t="shared" si="1"/>
        <v>0</v>
      </c>
      <c r="AK22" s="96">
        <v>1194</v>
      </c>
      <c r="AL22" s="96">
        <v>984</v>
      </c>
      <c r="AM22" s="93">
        <v>190</v>
      </c>
      <c r="AN22" s="97">
        <v>0.82412060301507539</v>
      </c>
    </row>
    <row r="23" spans="2:40" ht="12.75" x14ac:dyDescent="0.2">
      <c r="B23" s="92">
        <v>45310</v>
      </c>
      <c r="C23" s="93">
        <v>300</v>
      </c>
      <c r="D23" s="93">
        <v>245</v>
      </c>
      <c r="E23" s="93">
        <v>72</v>
      </c>
      <c r="F23" s="94">
        <v>0.81666666666666665</v>
      </c>
      <c r="G23" s="93">
        <v>1605</v>
      </c>
      <c r="H23" s="93">
        <v>1182</v>
      </c>
      <c r="I23" s="93">
        <v>352</v>
      </c>
      <c r="J23" s="94">
        <v>0.73644859813084107</v>
      </c>
      <c r="K23" s="95">
        <f t="shared" si="0"/>
        <v>10</v>
      </c>
      <c r="L23" s="96">
        <v>7519</v>
      </c>
      <c r="M23" s="96">
        <v>6655</v>
      </c>
      <c r="N23" s="93">
        <v>699</v>
      </c>
      <c r="O23" s="97">
        <v>0.88509110254023138</v>
      </c>
      <c r="P23" s="93">
        <v>349</v>
      </c>
      <c r="Q23" s="93">
        <v>214</v>
      </c>
      <c r="R23" s="93">
        <v>109</v>
      </c>
      <c r="S23" s="98">
        <v>0.61318051575931232</v>
      </c>
      <c r="T23" s="93">
        <v>89</v>
      </c>
      <c r="U23" s="93">
        <v>68</v>
      </c>
      <c r="V23" s="93">
        <v>17</v>
      </c>
      <c r="W23" s="94">
        <v>0.7640449438202247</v>
      </c>
      <c r="X23" s="93">
        <v>507</v>
      </c>
      <c r="Y23" s="93">
        <v>369</v>
      </c>
      <c r="Z23" s="93">
        <v>115</v>
      </c>
      <c r="AA23" s="94">
        <v>0.72781065088757402</v>
      </c>
      <c r="AB23" s="96">
        <v>286</v>
      </c>
      <c r="AC23" s="96">
        <v>214</v>
      </c>
      <c r="AD23" s="96">
        <v>93</v>
      </c>
      <c r="AE23" s="99">
        <v>0.74825174825174823</v>
      </c>
      <c r="AF23" s="100">
        <v>243</v>
      </c>
      <c r="AG23" s="100">
        <v>196</v>
      </c>
      <c r="AH23" s="100">
        <v>43</v>
      </c>
      <c r="AI23" s="101">
        <v>0.80658436213991769</v>
      </c>
      <c r="AJ23" s="102">
        <f t="shared" si="1"/>
        <v>0</v>
      </c>
      <c r="AK23" s="96">
        <v>1194</v>
      </c>
      <c r="AL23" s="96">
        <v>983</v>
      </c>
      <c r="AM23" s="93">
        <v>198</v>
      </c>
      <c r="AN23" s="97">
        <v>0.82328308207705192</v>
      </c>
    </row>
    <row r="24" spans="2:40" ht="12.75" x14ac:dyDescent="0.2">
      <c r="B24" s="92">
        <v>45311</v>
      </c>
      <c r="C24" s="93">
        <v>300</v>
      </c>
      <c r="D24" s="93">
        <v>219</v>
      </c>
      <c r="E24" s="93">
        <v>80</v>
      </c>
      <c r="F24" s="94">
        <v>0.73</v>
      </c>
      <c r="G24" s="93">
        <v>1605</v>
      </c>
      <c r="H24" s="93">
        <v>1148</v>
      </c>
      <c r="I24" s="93">
        <v>383</v>
      </c>
      <c r="J24" s="94">
        <v>0.71526479750778815</v>
      </c>
      <c r="K24" s="95">
        <f>G24-G23</f>
        <v>0</v>
      </c>
      <c r="L24" s="96">
        <v>7519</v>
      </c>
      <c r="M24" s="96">
        <v>6543</v>
      </c>
      <c r="N24" s="93">
        <v>808</v>
      </c>
      <c r="O24" s="97">
        <v>0.87019550472137253</v>
      </c>
      <c r="P24" s="93">
        <v>349</v>
      </c>
      <c r="Q24" s="93">
        <v>239</v>
      </c>
      <c r="R24" s="93">
        <v>110</v>
      </c>
      <c r="S24" s="98">
        <v>0.68481375358166185</v>
      </c>
      <c r="T24" s="93">
        <v>89</v>
      </c>
      <c r="U24" s="93">
        <v>60</v>
      </c>
      <c r="V24" s="93">
        <v>25</v>
      </c>
      <c r="W24" s="94">
        <v>0.6741573033707865</v>
      </c>
      <c r="X24" s="93">
        <v>507</v>
      </c>
      <c r="Y24" s="93">
        <v>359</v>
      </c>
      <c r="Z24" s="93">
        <v>127</v>
      </c>
      <c r="AA24" s="94">
        <v>0.70808678500986189</v>
      </c>
      <c r="AB24" s="96">
        <v>286</v>
      </c>
      <c r="AC24" s="96">
        <v>194</v>
      </c>
      <c r="AD24" s="96">
        <v>81</v>
      </c>
      <c r="AE24" s="99">
        <v>0.67832167832167833</v>
      </c>
      <c r="AF24" s="100">
        <v>243</v>
      </c>
      <c r="AG24" s="100">
        <v>186</v>
      </c>
      <c r="AH24" s="100">
        <v>53</v>
      </c>
      <c r="AI24" s="101">
        <v>0.76131687242798352</v>
      </c>
      <c r="AJ24" s="102">
        <f t="shared" si="1"/>
        <v>0</v>
      </c>
      <c r="AK24" s="96">
        <v>1194</v>
      </c>
      <c r="AL24" s="96">
        <v>978</v>
      </c>
      <c r="AM24" s="93">
        <v>201</v>
      </c>
      <c r="AN24" s="97">
        <v>0.81909547738693467</v>
      </c>
    </row>
    <row r="25" spans="2:40" ht="12.75" x14ac:dyDescent="0.2">
      <c r="B25" s="92">
        <v>45312</v>
      </c>
      <c r="C25" s="93">
        <v>300</v>
      </c>
      <c r="D25" s="93">
        <v>247</v>
      </c>
      <c r="E25" s="93">
        <v>61</v>
      </c>
      <c r="F25" s="94">
        <v>0.82333333333333336</v>
      </c>
      <c r="G25" s="93">
        <v>1605</v>
      </c>
      <c r="H25" s="93">
        <v>1181</v>
      </c>
      <c r="I25" s="93">
        <v>348</v>
      </c>
      <c r="J25" s="94">
        <v>0.73582554517133958</v>
      </c>
      <c r="K25" s="95">
        <f t="shared" si="0"/>
        <v>0</v>
      </c>
      <c r="L25" s="96">
        <v>7508</v>
      </c>
      <c r="M25" s="96">
        <v>6654</v>
      </c>
      <c r="N25" s="93">
        <v>714</v>
      </c>
      <c r="O25" s="97">
        <v>0.88625466169419287</v>
      </c>
      <c r="P25" s="93">
        <v>349</v>
      </c>
      <c r="Q25" s="93">
        <v>217</v>
      </c>
      <c r="R25" s="93">
        <v>104</v>
      </c>
      <c r="S25" s="98">
        <v>0.62177650429799425</v>
      </c>
      <c r="T25" s="93">
        <v>89</v>
      </c>
      <c r="U25" s="93">
        <v>62</v>
      </c>
      <c r="V25" s="93">
        <v>23</v>
      </c>
      <c r="W25" s="94">
        <v>0.6966292134831461</v>
      </c>
      <c r="X25" s="93">
        <v>507</v>
      </c>
      <c r="Y25" s="93">
        <v>359</v>
      </c>
      <c r="Z25" s="93">
        <v>127</v>
      </c>
      <c r="AA25" s="94">
        <v>0.70808678500986189</v>
      </c>
      <c r="AB25" s="96">
        <v>286</v>
      </c>
      <c r="AC25" s="96">
        <v>206</v>
      </c>
      <c r="AD25" s="96">
        <v>87</v>
      </c>
      <c r="AE25" s="99">
        <v>0.72027972027972031</v>
      </c>
      <c r="AF25" s="100">
        <v>243</v>
      </c>
      <c r="AG25" s="100">
        <v>172</v>
      </c>
      <c r="AH25" s="100">
        <v>67</v>
      </c>
      <c r="AI25" s="101">
        <v>0.70781893004115226</v>
      </c>
      <c r="AJ25" s="102">
        <f>+AF25-AF24</f>
        <v>0</v>
      </c>
      <c r="AK25" s="96">
        <v>1194</v>
      </c>
      <c r="AL25" s="96">
        <v>962</v>
      </c>
      <c r="AM25" s="93">
        <v>218</v>
      </c>
      <c r="AN25" s="97">
        <v>0.80569514237855944</v>
      </c>
    </row>
    <row r="26" spans="2:40" ht="12.75" x14ac:dyDescent="0.2">
      <c r="B26" s="92">
        <v>45313</v>
      </c>
      <c r="C26" s="93">
        <v>300</v>
      </c>
      <c r="D26" s="93">
        <v>244</v>
      </c>
      <c r="E26" s="93">
        <v>68</v>
      </c>
      <c r="F26" s="94">
        <v>0.81333333333333335</v>
      </c>
      <c r="G26" s="93">
        <v>1605</v>
      </c>
      <c r="H26" s="93">
        <v>1152</v>
      </c>
      <c r="I26" s="93">
        <v>379</v>
      </c>
      <c r="J26" s="94">
        <v>0.71775700934579434</v>
      </c>
      <c r="K26" s="95">
        <f t="shared" si="0"/>
        <v>0</v>
      </c>
      <c r="L26" s="96">
        <v>7508</v>
      </c>
      <c r="M26" s="96">
        <v>6613</v>
      </c>
      <c r="N26" s="93">
        <v>741</v>
      </c>
      <c r="O26" s="97">
        <v>0.88079381992541295</v>
      </c>
      <c r="P26" s="93">
        <v>349</v>
      </c>
      <c r="Q26" s="93">
        <v>240</v>
      </c>
      <c r="R26" s="93">
        <v>109</v>
      </c>
      <c r="S26" s="98">
        <v>0.68767908309455583</v>
      </c>
      <c r="T26" s="93">
        <v>89</v>
      </c>
      <c r="U26" s="93">
        <v>54</v>
      </c>
      <c r="V26" s="93">
        <v>31</v>
      </c>
      <c r="W26" s="94">
        <v>0.6067415730337079</v>
      </c>
      <c r="X26" s="93">
        <v>507</v>
      </c>
      <c r="Y26" s="93">
        <v>366</v>
      </c>
      <c r="Z26" s="93">
        <v>129</v>
      </c>
      <c r="AA26" s="94">
        <v>0.72189349112426038</v>
      </c>
      <c r="AB26" s="96">
        <v>286</v>
      </c>
      <c r="AC26" s="96">
        <v>203</v>
      </c>
      <c r="AD26" s="96">
        <v>83</v>
      </c>
      <c r="AE26" s="99">
        <v>0.70979020979020979</v>
      </c>
      <c r="AF26" s="100">
        <v>243</v>
      </c>
      <c r="AG26" s="100">
        <v>170</v>
      </c>
      <c r="AH26" s="100">
        <v>69</v>
      </c>
      <c r="AI26" s="101">
        <v>0.69958847736625518</v>
      </c>
      <c r="AJ26" s="102">
        <f t="shared" ref="AJ26" si="2">+AF26-AF25</f>
        <v>0</v>
      </c>
      <c r="AK26" s="96">
        <v>1194</v>
      </c>
      <c r="AL26" s="96">
        <v>971</v>
      </c>
      <c r="AM26" s="93">
        <v>209</v>
      </c>
      <c r="AN26" s="97">
        <v>0.81323283082077047</v>
      </c>
    </row>
    <row r="27" spans="2:40" ht="12.75" x14ac:dyDescent="0.2">
      <c r="B27" s="92">
        <v>45314</v>
      </c>
      <c r="C27" s="93">
        <v>300</v>
      </c>
      <c r="D27" s="93">
        <v>239</v>
      </c>
      <c r="E27" s="93">
        <v>71</v>
      </c>
      <c r="F27" s="94">
        <v>0.79666666666666663</v>
      </c>
      <c r="G27" s="93">
        <v>1605</v>
      </c>
      <c r="H27" s="93">
        <v>1119</v>
      </c>
      <c r="I27" s="93">
        <v>422</v>
      </c>
      <c r="J27" s="94">
        <v>0.69719626168224302</v>
      </c>
      <c r="K27" s="95">
        <f>+G27-G26</f>
        <v>0</v>
      </c>
      <c r="L27" s="96">
        <v>7508</v>
      </c>
      <c r="M27" s="96">
        <v>6686</v>
      </c>
      <c r="N27" s="93">
        <v>660</v>
      </c>
      <c r="O27" s="97">
        <v>0.89051678209909435</v>
      </c>
      <c r="P27" s="93">
        <v>349</v>
      </c>
      <c r="Q27" s="93">
        <v>237</v>
      </c>
      <c r="R27" s="93">
        <v>88</v>
      </c>
      <c r="S27" s="98">
        <v>0.6790830945558739</v>
      </c>
      <c r="T27" s="93">
        <v>89</v>
      </c>
      <c r="U27" s="93">
        <v>62</v>
      </c>
      <c r="V27" s="93">
        <v>23</v>
      </c>
      <c r="W27" s="94">
        <v>0.6966292134831461</v>
      </c>
      <c r="X27" s="93">
        <v>507</v>
      </c>
      <c r="Y27" s="93">
        <v>376</v>
      </c>
      <c r="Z27" s="93">
        <v>108</v>
      </c>
      <c r="AA27" s="94">
        <v>0.7416173570019724</v>
      </c>
      <c r="AB27" s="96">
        <v>286</v>
      </c>
      <c r="AC27" s="96">
        <v>211</v>
      </c>
      <c r="AD27" s="96">
        <v>98</v>
      </c>
      <c r="AE27" s="99">
        <v>0.73776223776223782</v>
      </c>
      <c r="AF27" s="100">
        <v>243</v>
      </c>
      <c r="AG27" s="100">
        <v>159</v>
      </c>
      <c r="AH27" s="100">
        <v>75</v>
      </c>
      <c r="AI27" s="101">
        <v>0.65432098765432101</v>
      </c>
      <c r="AJ27" s="102">
        <f>+AF27-AF26</f>
        <v>0</v>
      </c>
      <c r="AK27" s="96">
        <v>1194</v>
      </c>
      <c r="AL27" s="96">
        <v>998</v>
      </c>
      <c r="AM27" s="93">
        <v>182</v>
      </c>
      <c r="AN27" s="97">
        <v>0.83584589614740368</v>
      </c>
    </row>
    <row r="28" spans="2:40" ht="12.75" x14ac:dyDescent="0.2">
      <c r="B28" s="92">
        <v>45315</v>
      </c>
      <c r="C28" s="93">
        <v>300</v>
      </c>
      <c r="D28" s="93">
        <v>235</v>
      </c>
      <c r="E28" s="93">
        <v>75</v>
      </c>
      <c r="F28" s="94">
        <v>0.78333333333333333</v>
      </c>
      <c r="G28" s="93">
        <v>1605</v>
      </c>
      <c r="H28" s="93">
        <v>1131</v>
      </c>
      <c r="I28" s="93">
        <v>400</v>
      </c>
      <c r="J28" s="94">
        <v>0.70467289719626169</v>
      </c>
      <c r="K28" s="95">
        <f>+G28-G27</f>
        <v>0</v>
      </c>
      <c r="L28" s="96">
        <v>7508</v>
      </c>
      <c r="M28" s="96">
        <v>6602</v>
      </c>
      <c r="N28" s="93">
        <v>723</v>
      </c>
      <c r="O28" s="97">
        <v>0.87932871603622798</v>
      </c>
      <c r="P28" s="93">
        <v>349</v>
      </c>
      <c r="Q28" s="93">
        <v>239</v>
      </c>
      <c r="R28" s="93">
        <v>105</v>
      </c>
      <c r="S28" s="98">
        <v>0.68481375358166185</v>
      </c>
      <c r="T28" s="93">
        <v>89</v>
      </c>
      <c r="U28" s="93">
        <v>76</v>
      </c>
      <c r="V28" s="93">
        <v>20</v>
      </c>
      <c r="W28" s="94">
        <v>0.8539325842696629</v>
      </c>
      <c r="X28" s="93">
        <v>503</v>
      </c>
      <c r="Y28" s="93">
        <v>367</v>
      </c>
      <c r="Z28" s="93">
        <v>128</v>
      </c>
      <c r="AA28" s="94">
        <v>0.72962226640159045</v>
      </c>
      <c r="AB28" s="96">
        <v>286</v>
      </c>
      <c r="AC28" s="96">
        <v>208</v>
      </c>
      <c r="AD28" s="96">
        <v>80</v>
      </c>
      <c r="AE28" s="99">
        <v>0.72727272727272729</v>
      </c>
      <c r="AF28" s="100">
        <v>243</v>
      </c>
      <c r="AG28" s="100">
        <v>172</v>
      </c>
      <c r="AH28" s="100">
        <v>67</v>
      </c>
      <c r="AI28" s="101">
        <v>0.70781893004115226</v>
      </c>
      <c r="AJ28" s="102">
        <f>+AF28-AF27</f>
        <v>0</v>
      </c>
      <c r="AK28" s="96">
        <v>1194</v>
      </c>
      <c r="AL28" s="96">
        <v>994</v>
      </c>
      <c r="AM28" s="93">
        <v>186</v>
      </c>
      <c r="AN28" s="97">
        <v>0.8324958123953099</v>
      </c>
    </row>
    <row r="29" spans="2:40" ht="12.75" x14ac:dyDescent="0.2">
      <c r="B29" s="92">
        <v>45316</v>
      </c>
      <c r="C29" s="93">
        <v>300</v>
      </c>
      <c r="D29" s="93">
        <v>249</v>
      </c>
      <c r="E29" s="93">
        <v>83</v>
      </c>
      <c r="F29" s="94">
        <v>0.83</v>
      </c>
      <c r="G29" s="93">
        <v>1605</v>
      </c>
      <c r="H29" s="93">
        <v>1145</v>
      </c>
      <c r="I29" s="93">
        <v>394</v>
      </c>
      <c r="J29" s="94">
        <v>0.71339563862928346</v>
      </c>
      <c r="K29" s="95">
        <f t="shared" ref="K29:K92" si="3">+G29-G28</f>
        <v>0</v>
      </c>
      <c r="L29" s="96">
        <v>7508</v>
      </c>
      <c r="M29" s="96">
        <v>6640</v>
      </c>
      <c r="N29" s="93">
        <v>719</v>
      </c>
      <c r="O29" s="97">
        <v>0.88438998401704849</v>
      </c>
      <c r="P29" s="93">
        <v>349</v>
      </c>
      <c r="Q29" s="93">
        <v>231</v>
      </c>
      <c r="R29" s="93">
        <v>90</v>
      </c>
      <c r="S29" s="98">
        <v>0.66189111747851004</v>
      </c>
      <c r="T29" s="93">
        <v>89</v>
      </c>
      <c r="U29" s="93">
        <v>59</v>
      </c>
      <c r="V29" s="93">
        <v>24</v>
      </c>
      <c r="W29" s="94">
        <v>0.6629213483146067</v>
      </c>
      <c r="X29" s="93">
        <v>503</v>
      </c>
      <c r="Y29" s="93">
        <v>371</v>
      </c>
      <c r="Z29" s="93">
        <v>123</v>
      </c>
      <c r="AA29" s="94">
        <v>0.7375745526838966</v>
      </c>
      <c r="AB29" s="96">
        <v>286</v>
      </c>
      <c r="AC29" s="96">
        <v>210</v>
      </c>
      <c r="AD29" s="96">
        <v>97</v>
      </c>
      <c r="AE29" s="99">
        <v>0.73426573426573427</v>
      </c>
      <c r="AF29" s="100">
        <v>243</v>
      </c>
      <c r="AG29" s="100">
        <v>182</v>
      </c>
      <c r="AH29" s="100">
        <v>54</v>
      </c>
      <c r="AI29" s="101">
        <v>0.74897119341563789</v>
      </c>
      <c r="AJ29" s="102">
        <f>+AF29-AF28</f>
        <v>0</v>
      </c>
      <c r="AK29" s="96">
        <v>1194</v>
      </c>
      <c r="AL29" s="96">
        <v>992</v>
      </c>
      <c r="AM29" s="93">
        <v>188</v>
      </c>
      <c r="AN29" s="97">
        <v>0.83082077051926295</v>
      </c>
    </row>
    <row r="30" spans="2:40" ht="12.75" x14ac:dyDescent="0.2">
      <c r="B30" s="92">
        <v>45317</v>
      </c>
      <c r="C30" s="93">
        <v>300</v>
      </c>
      <c r="D30" s="93">
        <v>228</v>
      </c>
      <c r="E30" s="93">
        <v>89</v>
      </c>
      <c r="F30" s="94">
        <v>0.76</v>
      </c>
      <c r="G30" s="93">
        <v>1566</v>
      </c>
      <c r="H30" s="93">
        <v>1174</v>
      </c>
      <c r="I30" s="93">
        <v>325</v>
      </c>
      <c r="J30" s="94">
        <v>0.74968071519795654</v>
      </c>
      <c r="K30" s="95">
        <f t="shared" si="3"/>
        <v>-39</v>
      </c>
      <c r="L30" s="96">
        <v>7508</v>
      </c>
      <c r="M30" s="96">
        <v>6743</v>
      </c>
      <c r="N30" s="93">
        <v>624</v>
      </c>
      <c r="O30" s="97">
        <v>0.89810868407032496</v>
      </c>
      <c r="P30" s="93">
        <v>349</v>
      </c>
      <c r="Q30" s="93">
        <v>250</v>
      </c>
      <c r="R30" s="93">
        <v>88</v>
      </c>
      <c r="S30" s="98">
        <v>0.71633237822349571</v>
      </c>
      <c r="T30" s="93">
        <v>89</v>
      </c>
      <c r="U30" s="93">
        <v>59</v>
      </c>
      <c r="V30" s="93">
        <v>26</v>
      </c>
      <c r="W30" s="94">
        <v>0.6629213483146067</v>
      </c>
      <c r="X30" s="93">
        <v>503</v>
      </c>
      <c r="Y30" s="93">
        <v>366</v>
      </c>
      <c r="Z30" s="93">
        <v>116</v>
      </c>
      <c r="AA30" s="94">
        <v>0.72763419483101388</v>
      </c>
      <c r="AB30" s="96">
        <v>286</v>
      </c>
      <c r="AC30" s="96">
        <v>193</v>
      </c>
      <c r="AD30" s="96">
        <v>94</v>
      </c>
      <c r="AE30" s="99">
        <v>0.67482517482517479</v>
      </c>
      <c r="AF30" s="100">
        <v>243</v>
      </c>
      <c r="AG30" s="100">
        <v>166</v>
      </c>
      <c r="AH30" s="100">
        <v>73</v>
      </c>
      <c r="AI30" s="101">
        <v>0.6831275720164609</v>
      </c>
      <c r="AJ30" s="102">
        <f t="shared" ref="AJ30:AJ87" si="4">+AF30-AF29</f>
        <v>0</v>
      </c>
      <c r="AK30" s="96">
        <v>1194</v>
      </c>
      <c r="AL30" s="96">
        <v>991</v>
      </c>
      <c r="AM30" s="93">
        <v>183</v>
      </c>
      <c r="AN30" s="97">
        <v>0.82998324958123948</v>
      </c>
    </row>
    <row r="31" spans="2:40" ht="12.75" x14ac:dyDescent="0.2">
      <c r="B31" s="92">
        <v>45318</v>
      </c>
      <c r="C31" s="93">
        <v>300</v>
      </c>
      <c r="D31" s="93">
        <v>228</v>
      </c>
      <c r="E31" s="93">
        <v>86</v>
      </c>
      <c r="F31" s="94">
        <v>0.76</v>
      </c>
      <c r="G31" s="93">
        <v>1566</v>
      </c>
      <c r="H31" s="93">
        <v>1162</v>
      </c>
      <c r="I31" s="93">
        <v>359</v>
      </c>
      <c r="J31" s="94">
        <v>0.74201787994891444</v>
      </c>
      <c r="K31" s="95">
        <f t="shared" si="3"/>
        <v>0</v>
      </c>
      <c r="L31" s="96">
        <v>7508</v>
      </c>
      <c r="M31" s="96">
        <v>6672</v>
      </c>
      <c r="N31" s="93">
        <v>660</v>
      </c>
      <c r="O31" s="97">
        <v>0.88865210442194997</v>
      </c>
      <c r="P31" s="93">
        <v>349</v>
      </c>
      <c r="Q31" s="93">
        <v>240</v>
      </c>
      <c r="R31" s="93">
        <v>88</v>
      </c>
      <c r="S31" s="98">
        <v>0.68767908309455583</v>
      </c>
      <c r="T31" s="93">
        <v>89</v>
      </c>
      <c r="U31" s="93">
        <v>57</v>
      </c>
      <c r="V31" s="93">
        <v>25</v>
      </c>
      <c r="W31" s="94">
        <v>0.6404494382022472</v>
      </c>
      <c r="X31" s="93">
        <v>503</v>
      </c>
      <c r="Y31" s="93">
        <v>368</v>
      </c>
      <c r="Z31" s="93">
        <v>125</v>
      </c>
      <c r="AA31" s="94">
        <v>0.73161033797216701</v>
      </c>
      <c r="AB31" s="96">
        <v>286</v>
      </c>
      <c r="AC31" s="96">
        <v>191</v>
      </c>
      <c r="AD31" s="96">
        <v>112</v>
      </c>
      <c r="AE31" s="99">
        <v>0.66783216783216781</v>
      </c>
      <c r="AF31" s="100">
        <v>243</v>
      </c>
      <c r="AG31" s="100">
        <v>171</v>
      </c>
      <c r="AH31" s="100">
        <v>68</v>
      </c>
      <c r="AI31" s="101">
        <v>0.70370370370370372</v>
      </c>
      <c r="AJ31" s="102">
        <f t="shared" si="4"/>
        <v>0</v>
      </c>
      <c r="AK31" s="96">
        <v>1196</v>
      </c>
      <c r="AL31" s="96">
        <v>965</v>
      </c>
      <c r="AM31" s="93">
        <v>209</v>
      </c>
      <c r="AN31" s="97">
        <v>0.80685618729096986</v>
      </c>
    </row>
    <row r="32" spans="2:40" ht="12.75" x14ac:dyDescent="0.2">
      <c r="B32" s="92">
        <v>45319</v>
      </c>
      <c r="C32" s="93">
        <v>300</v>
      </c>
      <c r="D32" s="93">
        <v>235</v>
      </c>
      <c r="E32" s="93">
        <v>82</v>
      </c>
      <c r="F32" s="94">
        <v>0.78333333333333333</v>
      </c>
      <c r="G32" s="93">
        <v>1566</v>
      </c>
      <c r="H32" s="93">
        <v>1149</v>
      </c>
      <c r="I32" s="93">
        <v>374</v>
      </c>
      <c r="J32" s="94">
        <v>0.73371647509578541</v>
      </c>
      <c r="K32" s="95">
        <f t="shared" si="3"/>
        <v>0</v>
      </c>
      <c r="L32" s="96">
        <v>7508</v>
      </c>
      <c r="M32" s="96">
        <v>6636</v>
      </c>
      <c r="N32" s="93">
        <v>690</v>
      </c>
      <c r="O32" s="97">
        <v>0.88385721896643576</v>
      </c>
      <c r="P32" s="93">
        <v>349</v>
      </c>
      <c r="Q32" s="93">
        <v>243</v>
      </c>
      <c r="R32" s="93">
        <v>80</v>
      </c>
      <c r="S32" s="98">
        <v>0.69627507163323787</v>
      </c>
      <c r="T32" s="93">
        <v>89</v>
      </c>
      <c r="U32" s="93">
        <v>56</v>
      </c>
      <c r="V32" s="93">
        <v>29</v>
      </c>
      <c r="W32" s="94">
        <v>0.6292134831460674</v>
      </c>
      <c r="X32" s="93">
        <v>503</v>
      </c>
      <c r="Y32" s="93">
        <v>361</v>
      </c>
      <c r="Z32" s="93">
        <v>122</v>
      </c>
      <c r="AA32" s="94">
        <v>0.71769383697813116</v>
      </c>
      <c r="AB32" s="96">
        <v>286</v>
      </c>
      <c r="AC32" s="96">
        <v>229</v>
      </c>
      <c r="AD32" s="96">
        <v>79</v>
      </c>
      <c r="AE32" s="99">
        <v>0.80069930069930073</v>
      </c>
      <c r="AF32" s="100">
        <v>243</v>
      </c>
      <c r="AG32" s="100">
        <v>171</v>
      </c>
      <c r="AH32" s="100">
        <v>68</v>
      </c>
      <c r="AI32" s="101">
        <v>0.70370370370370372</v>
      </c>
      <c r="AJ32" s="102">
        <f t="shared" si="4"/>
        <v>0</v>
      </c>
      <c r="AK32" s="96">
        <v>1196</v>
      </c>
      <c r="AL32" s="96">
        <v>975</v>
      </c>
      <c r="AM32" s="93">
        <v>199</v>
      </c>
      <c r="AN32" s="97">
        <v>0.81521739130434778</v>
      </c>
    </row>
    <row r="33" spans="2:40" ht="12.75" x14ac:dyDescent="0.2">
      <c r="B33" s="92">
        <v>45320</v>
      </c>
      <c r="C33" s="93">
        <v>300</v>
      </c>
      <c r="D33" s="93">
        <v>242</v>
      </c>
      <c r="E33" s="93">
        <v>77</v>
      </c>
      <c r="F33" s="94">
        <v>0.80666666666666664</v>
      </c>
      <c r="G33" s="93">
        <v>1566</v>
      </c>
      <c r="H33" s="93">
        <v>1181</v>
      </c>
      <c r="I33" s="93">
        <v>320</v>
      </c>
      <c r="J33" s="94">
        <v>0.75415070242656446</v>
      </c>
      <c r="K33" s="95">
        <f t="shared" si="3"/>
        <v>0</v>
      </c>
      <c r="L33" s="96">
        <v>7508</v>
      </c>
      <c r="M33" s="96">
        <v>6663</v>
      </c>
      <c r="N33" s="93">
        <v>722</v>
      </c>
      <c r="O33" s="97">
        <v>0.88745338305807142</v>
      </c>
      <c r="P33" s="93">
        <v>349</v>
      </c>
      <c r="Q33" s="93">
        <v>236</v>
      </c>
      <c r="R33" s="93">
        <v>85</v>
      </c>
      <c r="S33" s="98">
        <v>0.67621776504297992</v>
      </c>
      <c r="T33" s="93">
        <v>89</v>
      </c>
      <c r="U33" s="93">
        <v>65</v>
      </c>
      <c r="V33" s="93">
        <v>20</v>
      </c>
      <c r="W33" s="94">
        <v>0.7303370786516854</v>
      </c>
      <c r="X33" s="93">
        <v>503</v>
      </c>
      <c r="Y33" s="93">
        <v>361</v>
      </c>
      <c r="Z33" s="93">
        <v>123</v>
      </c>
      <c r="AA33" s="94">
        <v>0.71769383697813116</v>
      </c>
      <c r="AB33" s="96">
        <v>286</v>
      </c>
      <c r="AC33" s="96">
        <v>201</v>
      </c>
      <c r="AD33" s="96">
        <v>106</v>
      </c>
      <c r="AE33" s="99">
        <v>0.70279720279720281</v>
      </c>
      <c r="AF33" s="100">
        <v>243</v>
      </c>
      <c r="AG33" s="100">
        <v>186</v>
      </c>
      <c r="AH33" s="100">
        <v>53</v>
      </c>
      <c r="AI33" s="101">
        <v>0.76543209876543206</v>
      </c>
      <c r="AJ33" s="102">
        <f t="shared" si="4"/>
        <v>0</v>
      </c>
      <c r="AK33" s="96">
        <v>1196</v>
      </c>
      <c r="AL33" s="96">
        <v>989</v>
      </c>
      <c r="AM33" s="93">
        <v>192</v>
      </c>
      <c r="AN33" s="97">
        <v>0.82692307692307687</v>
      </c>
    </row>
    <row r="34" spans="2:40" ht="12.75" x14ac:dyDescent="0.2">
      <c r="B34" s="92">
        <v>45321</v>
      </c>
      <c r="C34" s="93">
        <v>300</v>
      </c>
      <c r="D34" s="93">
        <v>253</v>
      </c>
      <c r="E34" s="93">
        <v>66</v>
      </c>
      <c r="F34" s="94">
        <v>0.84333333333333338</v>
      </c>
      <c r="G34" s="93">
        <v>1566</v>
      </c>
      <c r="H34" s="93">
        <v>1173</v>
      </c>
      <c r="I34" s="93">
        <v>326</v>
      </c>
      <c r="J34" s="94">
        <v>0.74904214559386972</v>
      </c>
      <c r="K34" s="95">
        <f t="shared" si="3"/>
        <v>0</v>
      </c>
      <c r="L34" s="96">
        <v>7508</v>
      </c>
      <c r="M34" s="96">
        <v>6692</v>
      </c>
      <c r="N34" s="93">
        <v>692</v>
      </c>
      <c r="O34" s="97">
        <v>0.89131592967501327</v>
      </c>
      <c r="P34" s="93">
        <v>349</v>
      </c>
      <c r="Q34" s="93">
        <v>226</v>
      </c>
      <c r="R34" s="93">
        <v>95</v>
      </c>
      <c r="S34" s="98">
        <v>0.64756446991404015</v>
      </c>
      <c r="T34" s="93">
        <v>89</v>
      </c>
      <c r="U34" s="93">
        <v>64</v>
      </c>
      <c r="V34" s="93">
        <v>21</v>
      </c>
      <c r="W34" s="94">
        <v>0.7191011235955056</v>
      </c>
      <c r="X34" s="93">
        <v>503</v>
      </c>
      <c r="Y34" s="93">
        <v>364</v>
      </c>
      <c r="Z34" s="93">
        <v>123</v>
      </c>
      <c r="AA34" s="94">
        <v>0.72365805168986086</v>
      </c>
      <c r="AB34" s="96">
        <v>286</v>
      </c>
      <c r="AC34" s="96">
        <v>208</v>
      </c>
      <c r="AD34" s="96">
        <v>93</v>
      </c>
      <c r="AE34" s="99">
        <v>0.72727272727272729</v>
      </c>
      <c r="AF34" s="100">
        <v>257</v>
      </c>
      <c r="AG34" s="100">
        <v>185</v>
      </c>
      <c r="AH34" s="100">
        <v>53</v>
      </c>
      <c r="AI34" s="101">
        <v>0.71984435797665369</v>
      </c>
      <c r="AJ34" s="102">
        <f t="shared" si="4"/>
        <v>14</v>
      </c>
      <c r="AK34" s="96">
        <v>1196</v>
      </c>
      <c r="AL34" s="96">
        <v>967</v>
      </c>
      <c r="AM34" s="93">
        <v>214</v>
      </c>
      <c r="AN34" s="97">
        <v>0.80852842809364545</v>
      </c>
    </row>
    <row r="35" spans="2:40" ht="12.75" x14ac:dyDescent="0.2">
      <c r="B35" s="92">
        <v>45322</v>
      </c>
      <c r="C35" s="93">
        <v>300</v>
      </c>
      <c r="D35" s="93">
        <v>247</v>
      </c>
      <c r="E35" s="93">
        <v>69</v>
      </c>
      <c r="F35" s="94">
        <v>0.82333333333333336</v>
      </c>
      <c r="G35" s="93">
        <v>1566</v>
      </c>
      <c r="H35" s="93">
        <v>1227</v>
      </c>
      <c r="I35" s="93">
        <v>274</v>
      </c>
      <c r="J35" s="94">
        <v>0.78352490421455934</v>
      </c>
      <c r="K35" s="95">
        <f t="shared" si="3"/>
        <v>0</v>
      </c>
      <c r="L35" s="96">
        <v>7508</v>
      </c>
      <c r="M35" s="96">
        <v>6735</v>
      </c>
      <c r="N35" s="93">
        <v>641</v>
      </c>
      <c r="O35" s="97">
        <v>0.89704315396909962</v>
      </c>
      <c r="P35" s="93">
        <v>349</v>
      </c>
      <c r="Q35" s="93">
        <v>221</v>
      </c>
      <c r="R35" s="93">
        <v>100</v>
      </c>
      <c r="S35" s="98">
        <v>0.63323782234957016</v>
      </c>
      <c r="T35" s="93">
        <v>89</v>
      </c>
      <c r="U35" s="93">
        <v>60</v>
      </c>
      <c r="V35" s="93">
        <v>25</v>
      </c>
      <c r="W35" s="94">
        <v>0.6741573033707865</v>
      </c>
      <c r="X35" s="93">
        <v>503</v>
      </c>
      <c r="Y35" s="93">
        <v>373</v>
      </c>
      <c r="Z35" s="93">
        <v>117</v>
      </c>
      <c r="AA35" s="94">
        <v>0.74155069582504973</v>
      </c>
      <c r="AB35" s="96">
        <v>286</v>
      </c>
      <c r="AC35" s="96">
        <v>205</v>
      </c>
      <c r="AD35" s="96">
        <v>74</v>
      </c>
      <c r="AE35" s="99">
        <v>0.71678321678321677</v>
      </c>
      <c r="AF35" s="100">
        <v>257</v>
      </c>
      <c r="AG35" s="100">
        <v>182</v>
      </c>
      <c r="AH35" s="100">
        <v>56</v>
      </c>
      <c r="AI35" s="101">
        <v>0.70817120622568097</v>
      </c>
      <c r="AJ35" s="102">
        <f t="shared" si="4"/>
        <v>0</v>
      </c>
      <c r="AK35" s="96">
        <v>1196</v>
      </c>
      <c r="AL35" s="96">
        <v>973</v>
      </c>
      <c r="AM35" s="93">
        <v>208</v>
      </c>
      <c r="AN35" s="97">
        <v>0.8135451505016722</v>
      </c>
    </row>
    <row r="36" spans="2:40" ht="12.75" x14ac:dyDescent="0.2">
      <c r="B36" s="92">
        <v>45323</v>
      </c>
      <c r="C36" s="93">
        <v>300</v>
      </c>
      <c r="D36" s="93">
        <v>245</v>
      </c>
      <c r="E36" s="93">
        <v>61</v>
      </c>
      <c r="F36" s="94">
        <v>0.81666666666666665</v>
      </c>
      <c r="G36" s="93">
        <v>1566</v>
      </c>
      <c r="H36" s="93">
        <v>1243</v>
      </c>
      <c r="I36" s="93">
        <v>246</v>
      </c>
      <c r="J36" s="94">
        <v>0.79374201787994891</v>
      </c>
      <c r="K36" s="95">
        <f t="shared" si="3"/>
        <v>0</v>
      </c>
      <c r="L36" s="96">
        <v>7508</v>
      </c>
      <c r="M36" s="96">
        <v>6713</v>
      </c>
      <c r="N36" s="93">
        <v>637</v>
      </c>
      <c r="O36" s="97">
        <v>0.8941129461907299</v>
      </c>
      <c r="P36" s="93">
        <v>349</v>
      </c>
      <c r="Q36" s="93">
        <v>216</v>
      </c>
      <c r="R36" s="93">
        <v>141</v>
      </c>
      <c r="S36" s="98">
        <v>0.61891117478510027</v>
      </c>
      <c r="T36" s="93">
        <v>89</v>
      </c>
      <c r="U36" s="93">
        <v>63</v>
      </c>
      <c r="V36" s="93">
        <v>22</v>
      </c>
      <c r="W36" s="94">
        <v>0.7078651685393258</v>
      </c>
      <c r="X36" s="93">
        <v>503</v>
      </c>
      <c r="Y36" s="93">
        <v>352</v>
      </c>
      <c r="Z36" s="93">
        <v>139</v>
      </c>
      <c r="AA36" s="94">
        <v>0.6998011928429424</v>
      </c>
      <c r="AB36" s="96">
        <v>286</v>
      </c>
      <c r="AC36" s="96">
        <v>209</v>
      </c>
      <c r="AD36" s="96">
        <v>75</v>
      </c>
      <c r="AE36" s="99">
        <v>0.73076923076923073</v>
      </c>
      <c r="AF36" s="100">
        <v>257</v>
      </c>
      <c r="AG36" s="100">
        <v>180</v>
      </c>
      <c r="AH36" s="100">
        <v>59</v>
      </c>
      <c r="AI36" s="101">
        <v>0.70038910505836571</v>
      </c>
      <c r="AJ36" s="102">
        <f t="shared" si="4"/>
        <v>0</v>
      </c>
      <c r="AK36" s="96">
        <v>1196</v>
      </c>
      <c r="AL36" s="96">
        <v>959</v>
      </c>
      <c r="AM36" s="93">
        <v>215</v>
      </c>
      <c r="AN36" s="97">
        <v>0.80183946488294311</v>
      </c>
    </row>
    <row r="37" spans="2:40" ht="12.75" x14ac:dyDescent="0.2">
      <c r="B37" s="92">
        <v>45324</v>
      </c>
      <c r="C37" s="93">
        <v>300</v>
      </c>
      <c r="D37" s="93">
        <v>236</v>
      </c>
      <c r="E37" s="93">
        <v>84</v>
      </c>
      <c r="F37" s="94">
        <v>0.78666666666666663</v>
      </c>
      <c r="G37" s="93">
        <v>1566</v>
      </c>
      <c r="H37" s="93">
        <v>1168</v>
      </c>
      <c r="I37" s="93">
        <v>329</v>
      </c>
      <c r="J37" s="94">
        <v>0.74584929757343554</v>
      </c>
      <c r="K37" s="95">
        <f t="shared" si="3"/>
        <v>0</v>
      </c>
      <c r="L37" s="96">
        <v>7508</v>
      </c>
      <c r="M37" s="96">
        <v>6543</v>
      </c>
      <c r="N37" s="93">
        <v>757</v>
      </c>
      <c r="O37" s="97">
        <v>0.87147043153969095</v>
      </c>
      <c r="P37" s="93">
        <v>349</v>
      </c>
      <c r="Q37" s="93">
        <v>219</v>
      </c>
      <c r="R37" s="93">
        <v>94</v>
      </c>
      <c r="S37" s="98">
        <v>0.6275071633237822</v>
      </c>
      <c r="T37" s="93">
        <v>89</v>
      </c>
      <c r="U37" s="93">
        <v>62</v>
      </c>
      <c r="V37" s="93">
        <v>23</v>
      </c>
      <c r="W37" s="94">
        <v>0.6966292134831461</v>
      </c>
      <c r="X37" s="93">
        <v>503</v>
      </c>
      <c r="Y37" s="93">
        <v>370</v>
      </c>
      <c r="Z37" s="93">
        <v>117</v>
      </c>
      <c r="AA37" s="94">
        <v>0.73558648111332003</v>
      </c>
      <c r="AB37" s="96">
        <v>286</v>
      </c>
      <c r="AC37" s="96">
        <v>218</v>
      </c>
      <c r="AD37" s="96">
        <v>90</v>
      </c>
      <c r="AE37" s="99">
        <v>0.76223776223776218</v>
      </c>
      <c r="AF37" s="100">
        <v>257</v>
      </c>
      <c r="AG37" s="100">
        <v>184</v>
      </c>
      <c r="AH37" s="100">
        <v>54</v>
      </c>
      <c r="AI37" s="101">
        <v>0.71595330739299612</v>
      </c>
      <c r="AJ37" s="102">
        <f t="shared" si="4"/>
        <v>0</v>
      </c>
      <c r="AK37" s="96">
        <v>1198</v>
      </c>
      <c r="AL37" s="96">
        <v>953</v>
      </c>
      <c r="AM37" s="93">
        <v>218</v>
      </c>
      <c r="AN37" s="97">
        <v>0.79549248747913193</v>
      </c>
    </row>
    <row r="38" spans="2:40" ht="12.75" x14ac:dyDescent="0.2">
      <c r="B38" s="92">
        <v>45325</v>
      </c>
      <c r="C38" s="93">
        <v>300</v>
      </c>
      <c r="D38" s="93">
        <v>231</v>
      </c>
      <c r="E38" s="93">
        <v>56</v>
      </c>
      <c r="F38" s="94">
        <v>0.77</v>
      </c>
      <c r="G38" s="93">
        <v>1566</v>
      </c>
      <c r="H38" s="93">
        <v>1145</v>
      </c>
      <c r="I38" s="93">
        <v>354</v>
      </c>
      <c r="J38" s="94">
        <v>0.73116219667943805</v>
      </c>
      <c r="K38" s="95">
        <f t="shared" si="3"/>
        <v>0</v>
      </c>
      <c r="L38" s="96">
        <v>7508</v>
      </c>
      <c r="M38" s="96">
        <v>6620</v>
      </c>
      <c r="N38" s="93">
        <v>726</v>
      </c>
      <c r="O38" s="97">
        <v>0.88172615876398508</v>
      </c>
      <c r="P38" s="93">
        <v>349</v>
      </c>
      <c r="Q38" s="93">
        <v>234</v>
      </c>
      <c r="R38" s="93">
        <v>105</v>
      </c>
      <c r="S38" s="98">
        <v>0.67048710601719197</v>
      </c>
      <c r="T38" s="93">
        <v>89</v>
      </c>
      <c r="U38" s="93">
        <v>55</v>
      </c>
      <c r="V38" s="93">
        <v>30</v>
      </c>
      <c r="W38" s="94">
        <v>0.6179775280898876</v>
      </c>
      <c r="X38" s="93">
        <v>503</v>
      </c>
      <c r="Y38" s="93">
        <v>357</v>
      </c>
      <c r="Z38" s="93">
        <v>125</v>
      </c>
      <c r="AA38" s="94">
        <v>0.70974155069582501</v>
      </c>
      <c r="AB38" s="96">
        <v>286</v>
      </c>
      <c r="AC38" s="96">
        <v>207</v>
      </c>
      <c r="AD38" s="96">
        <v>71</v>
      </c>
      <c r="AE38" s="99">
        <v>0.72377622377622375</v>
      </c>
      <c r="AF38" s="100">
        <v>257</v>
      </c>
      <c r="AG38" s="100">
        <v>179</v>
      </c>
      <c r="AH38" s="100">
        <v>54</v>
      </c>
      <c r="AI38" s="101">
        <v>0.69649805447470814</v>
      </c>
      <c r="AJ38" s="102">
        <f t="shared" si="4"/>
        <v>0</v>
      </c>
      <c r="AK38" s="96">
        <v>1198</v>
      </c>
      <c r="AL38" s="96">
        <v>942</v>
      </c>
      <c r="AM38" s="93">
        <v>229</v>
      </c>
      <c r="AN38" s="97">
        <v>0.78631051752921532</v>
      </c>
    </row>
    <row r="39" spans="2:40" ht="12.75" x14ac:dyDescent="0.2">
      <c r="B39" s="92">
        <v>45326</v>
      </c>
      <c r="C39" s="93">
        <v>300</v>
      </c>
      <c r="D39" s="93">
        <v>240</v>
      </c>
      <c r="E39" s="93">
        <v>65</v>
      </c>
      <c r="F39" s="94">
        <v>0.8</v>
      </c>
      <c r="G39" s="93">
        <v>1566</v>
      </c>
      <c r="H39" s="93">
        <v>1161</v>
      </c>
      <c r="I39" s="93">
        <v>338</v>
      </c>
      <c r="J39" s="94">
        <v>0.74137931034482762</v>
      </c>
      <c r="K39" s="95">
        <f t="shared" si="3"/>
        <v>0</v>
      </c>
      <c r="L39" s="96">
        <v>7508</v>
      </c>
      <c r="M39" s="96">
        <v>6591</v>
      </c>
      <c r="N39" s="93">
        <v>2635</v>
      </c>
      <c r="O39" s="97">
        <v>0.87786361214704312</v>
      </c>
      <c r="P39" s="93">
        <v>349</v>
      </c>
      <c r="Q39" s="93">
        <v>228</v>
      </c>
      <c r="R39" s="93">
        <v>92</v>
      </c>
      <c r="S39" s="98">
        <v>0.65329512893982811</v>
      </c>
      <c r="T39" s="93">
        <v>89</v>
      </c>
      <c r="U39" s="93">
        <v>63</v>
      </c>
      <c r="V39" s="93">
        <v>22</v>
      </c>
      <c r="W39" s="94">
        <v>0.7078651685393258</v>
      </c>
      <c r="X39" s="93">
        <v>503</v>
      </c>
      <c r="Y39" s="93">
        <v>369</v>
      </c>
      <c r="Z39" s="93">
        <v>112</v>
      </c>
      <c r="AA39" s="94">
        <v>0.73359840954274358</v>
      </c>
      <c r="AB39" s="96">
        <v>286</v>
      </c>
      <c r="AC39" s="96">
        <v>222</v>
      </c>
      <c r="AD39" s="96">
        <v>85</v>
      </c>
      <c r="AE39" s="99">
        <v>0.77622377622377625</v>
      </c>
      <c r="AF39" s="100">
        <v>257</v>
      </c>
      <c r="AG39" s="100">
        <v>177</v>
      </c>
      <c r="AH39" s="100">
        <v>62</v>
      </c>
      <c r="AI39" s="101">
        <v>0.68871595330739299</v>
      </c>
      <c r="AJ39" s="102">
        <f t="shared" si="4"/>
        <v>0</v>
      </c>
      <c r="AK39" s="96">
        <v>1198</v>
      </c>
      <c r="AL39" s="96">
        <v>963</v>
      </c>
      <c r="AM39" s="93">
        <v>208</v>
      </c>
      <c r="AN39" s="97">
        <v>0.80383973288814692</v>
      </c>
    </row>
    <row r="40" spans="2:40" ht="12.75" x14ac:dyDescent="0.2">
      <c r="B40" s="92">
        <v>45327</v>
      </c>
      <c r="C40" s="93">
        <v>300</v>
      </c>
      <c r="D40" s="93">
        <v>233</v>
      </c>
      <c r="E40" s="93">
        <v>69</v>
      </c>
      <c r="F40" s="94">
        <v>0.77666666666666662</v>
      </c>
      <c r="G40" s="93">
        <v>1566</v>
      </c>
      <c r="H40" s="93">
        <v>1144</v>
      </c>
      <c r="I40" s="93">
        <v>349</v>
      </c>
      <c r="J40" s="94">
        <v>0.73052362707535123</v>
      </c>
      <c r="K40" s="95">
        <f t="shared" si="3"/>
        <v>0</v>
      </c>
      <c r="L40" s="96">
        <v>7508</v>
      </c>
      <c r="M40" s="96">
        <v>6607</v>
      </c>
      <c r="N40" s="93">
        <v>736</v>
      </c>
      <c r="O40" s="97">
        <v>0.87999467234949391</v>
      </c>
      <c r="P40" s="93">
        <v>349</v>
      </c>
      <c r="Q40" s="93">
        <v>238</v>
      </c>
      <c r="R40" s="93">
        <v>103</v>
      </c>
      <c r="S40" s="98">
        <v>0.68194842406876788</v>
      </c>
      <c r="T40" s="93">
        <v>89</v>
      </c>
      <c r="U40" s="93">
        <v>61</v>
      </c>
      <c r="V40" s="93">
        <v>24</v>
      </c>
      <c r="W40" s="94">
        <v>0.6853932584269663</v>
      </c>
      <c r="X40" s="93">
        <v>503</v>
      </c>
      <c r="Y40" s="93">
        <v>362</v>
      </c>
      <c r="Z40" s="93">
        <v>134</v>
      </c>
      <c r="AA40" s="94">
        <v>0.71968190854870773</v>
      </c>
      <c r="AB40" s="96">
        <v>286</v>
      </c>
      <c r="AC40" s="96">
        <v>200</v>
      </c>
      <c r="AD40" s="96">
        <v>88</v>
      </c>
      <c r="AE40" s="99">
        <v>0.69930069930069927</v>
      </c>
      <c r="AF40" s="100">
        <v>257</v>
      </c>
      <c r="AG40" s="100">
        <v>164</v>
      </c>
      <c r="AH40" s="100">
        <v>75</v>
      </c>
      <c r="AI40" s="101">
        <v>0.63813229571984431</v>
      </c>
      <c r="AJ40" s="102">
        <f t="shared" si="4"/>
        <v>0</v>
      </c>
      <c r="AK40" s="96">
        <v>1198</v>
      </c>
      <c r="AL40" s="96">
        <v>980</v>
      </c>
      <c r="AM40" s="93">
        <v>191</v>
      </c>
      <c r="AN40" s="97">
        <v>0.8180300500834724</v>
      </c>
    </row>
    <row r="41" spans="2:40" ht="12.75" x14ac:dyDescent="0.2">
      <c r="B41" s="92">
        <v>45328</v>
      </c>
      <c r="C41" s="93">
        <v>300</v>
      </c>
      <c r="D41" s="93">
        <v>241</v>
      </c>
      <c r="E41" s="93">
        <v>64</v>
      </c>
      <c r="F41" s="94">
        <v>0.80333333333333334</v>
      </c>
      <c r="G41" s="93">
        <v>1566</v>
      </c>
      <c r="H41" s="93">
        <v>1181</v>
      </c>
      <c r="I41" s="93">
        <v>328</v>
      </c>
      <c r="J41" s="94">
        <v>0.75415070242656446</v>
      </c>
      <c r="K41" s="95">
        <f t="shared" si="3"/>
        <v>0</v>
      </c>
      <c r="L41" s="96">
        <v>7508</v>
      </c>
      <c r="M41" s="96">
        <v>6701</v>
      </c>
      <c r="N41" s="93">
        <v>659</v>
      </c>
      <c r="O41" s="97">
        <v>0.89251465103889183</v>
      </c>
      <c r="P41" s="93">
        <v>349</v>
      </c>
      <c r="Q41" s="93">
        <v>227</v>
      </c>
      <c r="R41" s="93">
        <v>123</v>
      </c>
      <c r="S41" s="98">
        <v>0.65042979942693413</v>
      </c>
      <c r="T41" s="93">
        <v>89</v>
      </c>
      <c r="U41" s="93">
        <v>68</v>
      </c>
      <c r="V41" s="93">
        <v>16</v>
      </c>
      <c r="W41" s="94">
        <v>0.7640449438202247</v>
      </c>
      <c r="X41" s="93">
        <v>503</v>
      </c>
      <c r="Y41" s="93">
        <v>367</v>
      </c>
      <c r="Z41" s="93">
        <v>118</v>
      </c>
      <c r="AA41" s="94">
        <v>0.72962226640159045</v>
      </c>
      <c r="AB41" s="96">
        <v>286</v>
      </c>
      <c r="AC41" s="96">
        <v>206</v>
      </c>
      <c r="AD41" s="96">
        <v>83</v>
      </c>
      <c r="AE41" s="99">
        <v>0.72027972027972031</v>
      </c>
      <c r="AF41" s="100">
        <v>257</v>
      </c>
      <c r="AG41" s="100">
        <v>178</v>
      </c>
      <c r="AH41" s="100">
        <v>60</v>
      </c>
      <c r="AI41" s="101">
        <v>0.69260700389105057</v>
      </c>
      <c r="AJ41" s="102">
        <f t="shared" si="4"/>
        <v>0</v>
      </c>
      <c r="AK41" s="96">
        <v>1198</v>
      </c>
      <c r="AL41" s="96">
        <v>990</v>
      </c>
      <c r="AM41" s="93">
        <v>181</v>
      </c>
      <c r="AN41" s="97">
        <v>0.82637729549248751</v>
      </c>
    </row>
    <row r="42" spans="2:40" ht="12.75" x14ac:dyDescent="0.2">
      <c r="B42" s="92">
        <v>45329</v>
      </c>
      <c r="C42" s="93">
        <v>300</v>
      </c>
      <c r="D42" s="93">
        <v>223</v>
      </c>
      <c r="E42" s="93">
        <v>82</v>
      </c>
      <c r="F42" s="94">
        <v>0.74333333333333329</v>
      </c>
      <c r="G42" s="93">
        <v>1566</v>
      </c>
      <c r="H42" s="93">
        <v>1178</v>
      </c>
      <c r="I42" s="93">
        <v>330</v>
      </c>
      <c r="J42" s="94">
        <v>0.7522349936143039</v>
      </c>
      <c r="K42" s="95">
        <f t="shared" si="3"/>
        <v>0</v>
      </c>
      <c r="L42" s="96">
        <v>7508</v>
      </c>
      <c r="M42" s="96">
        <v>6713</v>
      </c>
      <c r="N42" s="93">
        <v>658</v>
      </c>
      <c r="O42" s="97">
        <v>0.8941129461907299</v>
      </c>
      <c r="P42" s="93">
        <v>349</v>
      </c>
      <c r="Q42" s="93">
        <v>202</v>
      </c>
      <c r="R42" s="93">
        <v>153</v>
      </c>
      <c r="S42" s="98">
        <v>0.57879656160458448</v>
      </c>
      <c r="T42" s="93">
        <v>89</v>
      </c>
      <c r="U42" s="93">
        <v>69</v>
      </c>
      <c r="V42" s="93">
        <v>16</v>
      </c>
      <c r="W42" s="94">
        <v>0.7752808988764045</v>
      </c>
      <c r="X42" s="93">
        <v>503</v>
      </c>
      <c r="Y42" s="93">
        <v>364</v>
      </c>
      <c r="Z42" s="93">
        <v>130</v>
      </c>
      <c r="AA42" s="94">
        <v>0.72365805168986086</v>
      </c>
      <c r="AB42" s="96">
        <v>286</v>
      </c>
      <c r="AC42" s="96">
        <v>222</v>
      </c>
      <c r="AD42" s="96">
        <v>67</v>
      </c>
      <c r="AE42" s="99">
        <v>0.77622377622377625</v>
      </c>
      <c r="AF42" s="100">
        <v>257</v>
      </c>
      <c r="AG42" s="100">
        <v>164</v>
      </c>
      <c r="AH42" s="100">
        <v>75</v>
      </c>
      <c r="AI42" s="101">
        <v>0.63813229571984431</v>
      </c>
      <c r="AJ42" s="102">
        <f t="shared" si="4"/>
        <v>0</v>
      </c>
      <c r="AK42" s="96">
        <v>1198</v>
      </c>
      <c r="AL42" s="96">
        <v>1002</v>
      </c>
      <c r="AM42" s="93">
        <v>169</v>
      </c>
      <c r="AN42" s="97">
        <v>0.8363939899833055</v>
      </c>
    </row>
    <row r="43" spans="2:40" ht="12.75" x14ac:dyDescent="0.2">
      <c r="B43" s="92">
        <v>45330</v>
      </c>
      <c r="C43" s="93">
        <v>300</v>
      </c>
      <c r="D43" s="93">
        <v>201</v>
      </c>
      <c r="E43" s="93">
        <v>111</v>
      </c>
      <c r="F43" s="94">
        <v>0.67</v>
      </c>
      <c r="G43" s="93">
        <v>1566</v>
      </c>
      <c r="H43" s="93">
        <v>1159</v>
      </c>
      <c r="I43" s="93">
        <v>350</v>
      </c>
      <c r="J43" s="94">
        <v>0.74010217113665389</v>
      </c>
      <c r="K43" s="95">
        <f t="shared" si="3"/>
        <v>0</v>
      </c>
      <c r="L43" s="96">
        <v>7508</v>
      </c>
      <c r="M43" s="96">
        <v>6654</v>
      </c>
      <c r="N43" s="93">
        <v>692</v>
      </c>
      <c r="O43" s="97">
        <v>0.88625466169419287</v>
      </c>
      <c r="P43" s="93">
        <v>349</v>
      </c>
      <c r="Q43" s="93">
        <v>211</v>
      </c>
      <c r="R43" s="93">
        <v>121</v>
      </c>
      <c r="S43" s="98">
        <v>0.60458452722063039</v>
      </c>
      <c r="T43" s="93">
        <v>89</v>
      </c>
      <c r="U43" s="93">
        <v>67</v>
      </c>
      <c r="V43" s="93">
        <v>18</v>
      </c>
      <c r="W43" s="94">
        <v>0.7528089887640449</v>
      </c>
      <c r="X43" s="93">
        <v>503</v>
      </c>
      <c r="Y43" s="93">
        <v>366</v>
      </c>
      <c r="Z43" s="93">
        <v>121</v>
      </c>
      <c r="AA43" s="94">
        <v>0.72763419483101388</v>
      </c>
      <c r="AB43" s="96">
        <v>286</v>
      </c>
      <c r="AC43" s="96">
        <v>217</v>
      </c>
      <c r="AD43" s="96">
        <v>90</v>
      </c>
      <c r="AE43" s="99">
        <v>0.75874125874125875</v>
      </c>
      <c r="AF43" s="100">
        <v>257</v>
      </c>
      <c r="AG43" s="100">
        <v>180</v>
      </c>
      <c r="AH43" s="100">
        <v>59</v>
      </c>
      <c r="AI43" s="101">
        <v>0.70038910505836571</v>
      </c>
      <c r="AJ43" s="102">
        <f t="shared" si="4"/>
        <v>0</v>
      </c>
      <c r="AK43" s="96">
        <v>1198</v>
      </c>
      <c r="AL43" s="96">
        <v>1001</v>
      </c>
      <c r="AM43" s="93">
        <v>168</v>
      </c>
      <c r="AN43" s="97">
        <v>0.835559265442404</v>
      </c>
    </row>
    <row r="44" spans="2:40" ht="12.75" x14ac:dyDescent="0.2">
      <c r="B44" s="92">
        <v>45331</v>
      </c>
      <c r="C44" s="93">
        <v>300</v>
      </c>
      <c r="D44" s="93">
        <v>213</v>
      </c>
      <c r="E44" s="93">
        <v>91</v>
      </c>
      <c r="F44" s="94">
        <v>0.71</v>
      </c>
      <c r="G44" s="93">
        <v>1566</v>
      </c>
      <c r="H44" s="93">
        <v>1176</v>
      </c>
      <c r="I44" s="93">
        <v>333</v>
      </c>
      <c r="J44" s="94">
        <v>0.75095785440613028</v>
      </c>
      <c r="K44" s="95">
        <f t="shared" si="3"/>
        <v>0</v>
      </c>
      <c r="L44" s="96">
        <v>7508</v>
      </c>
      <c r="M44" s="96">
        <v>6754</v>
      </c>
      <c r="N44" s="93">
        <v>623</v>
      </c>
      <c r="O44" s="97">
        <v>0.89957378795950982</v>
      </c>
      <c r="P44" s="93">
        <v>349</v>
      </c>
      <c r="Q44" s="93">
        <v>205</v>
      </c>
      <c r="R44" s="93">
        <v>122</v>
      </c>
      <c r="S44" s="98">
        <v>0.58739255014326652</v>
      </c>
      <c r="T44" s="93">
        <v>89</v>
      </c>
      <c r="U44" s="93">
        <v>66</v>
      </c>
      <c r="V44" s="93">
        <v>19</v>
      </c>
      <c r="W44" s="94">
        <v>0.7415730337078652</v>
      </c>
      <c r="X44" s="93">
        <v>503</v>
      </c>
      <c r="Y44" s="93">
        <v>370</v>
      </c>
      <c r="Z44" s="93">
        <v>121</v>
      </c>
      <c r="AA44" s="94">
        <v>0.73558648111332003</v>
      </c>
      <c r="AB44" s="96">
        <v>286</v>
      </c>
      <c r="AC44" s="96">
        <v>222</v>
      </c>
      <c r="AD44" s="96">
        <v>87</v>
      </c>
      <c r="AE44" s="99">
        <v>0.77622377622377625</v>
      </c>
      <c r="AF44" s="100">
        <v>257</v>
      </c>
      <c r="AG44" s="100">
        <v>179</v>
      </c>
      <c r="AH44" s="100">
        <v>60</v>
      </c>
      <c r="AI44" s="101">
        <v>0.69649805447470814</v>
      </c>
      <c r="AJ44" s="102">
        <f t="shared" si="4"/>
        <v>0</v>
      </c>
      <c r="AK44" s="96">
        <v>1198</v>
      </c>
      <c r="AL44" s="96">
        <v>986</v>
      </c>
      <c r="AM44" s="93">
        <v>185</v>
      </c>
      <c r="AN44" s="97">
        <v>0.82303839732888151</v>
      </c>
    </row>
    <row r="45" spans="2:40" x14ac:dyDescent="0.2">
      <c r="B45" s="92">
        <v>45332</v>
      </c>
      <c r="C45" s="103">
        <v>300</v>
      </c>
      <c r="D45" s="103">
        <v>209</v>
      </c>
      <c r="E45" s="103">
        <v>92</v>
      </c>
      <c r="F45" s="104">
        <v>0.69666666666666666</v>
      </c>
      <c r="G45" s="103">
        <v>1566</v>
      </c>
      <c r="H45" s="103">
        <v>1193</v>
      </c>
      <c r="I45" s="103">
        <v>338</v>
      </c>
      <c r="J45" s="104">
        <v>0.76181353767560667</v>
      </c>
      <c r="K45" s="95">
        <f t="shared" si="3"/>
        <v>0</v>
      </c>
      <c r="L45" s="105">
        <v>7504</v>
      </c>
      <c r="M45" s="103">
        <v>6742</v>
      </c>
      <c r="N45" s="103">
        <v>583</v>
      </c>
      <c r="O45" s="104">
        <v>0.89845415778251603</v>
      </c>
      <c r="P45" s="103">
        <v>349</v>
      </c>
      <c r="Q45" s="103">
        <v>203</v>
      </c>
      <c r="R45" s="103">
        <v>124</v>
      </c>
      <c r="S45" s="104">
        <v>0.58166189111747846</v>
      </c>
      <c r="T45" s="103">
        <v>89</v>
      </c>
      <c r="U45" s="103">
        <v>68</v>
      </c>
      <c r="V45" s="103">
        <v>18</v>
      </c>
      <c r="W45" s="104">
        <v>0.7640449438202247</v>
      </c>
      <c r="X45" s="103">
        <v>503</v>
      </c>
      <c r="Y45" s="103">
        <v>360</v>
      </c>
      <c r="Z45" s="103">
        <v>135</v>
      </c>
      <c r="AA45" s="104">
        <v>0.71570576540755471</v>
      </c>
      <c r="AB45" s="103">
        <v>286</v>
      </c>
      <c r="AC45" s="103">
        <v>230</v>
      </c>
      <c r="AD45" s="103">
        <v>82</v>
      </c>
      <c r="AE45" s="104">
        <v>0.80419580419580416</v>
      </c>
      <c r="AF45" s="103">
        <v>257</v>
      </c>
      <c r="AG45" s="103">
        <v>165</v>
      </c>
      <c r="AH45" s="103">
        <v>68</v>
      </c>
      <c r="AI45" s="104">
        <v>0.642023346303502</v>
      </c>
      <c r="AJ45" s="102">
        <f t="shared" si="4"/>
        <v>0</v>
      </c>
      <c r="AK45" s="103">
        <v>1198</v>
      </c>
      <c r="AL45" s="103">
        <v>991</v>
      </c>
      <c r="AM45" s="103">
        <v>182</v>
      </c>
      <c r="AN45" s="104">
        <v>0.82721202003338901</v>
      </c>
    </row>
    <row r="46" spans="2:40" x14ac:dyDescent="0.2">
      <c r="B46" s="92">
        <v>45333</v>
      </c>
      <c r="C46" s="103">
        <v>300</v>
      </c>
      <c r="D46" s="103">
        <v>207</v>
      </c>
      <c r="E46" s="103">
        <v>95</v>
      </c>
      <c r="F46" s="104">
        <v>0.69</v>
      </c>
      <c r="G46" s="103">
        <v>1566</v>
      </c>
      <c r="H46" s="103">
        <v>1220</v>
      </c>
      <c r="I46" s="103">
        <v>313</v>
      </c>
      <c r="J46" s="104">
        <v>0.77905491698595142</v>
      </c>
      <c r="K46" s="95">
        <f t="shared" si="3"/>
        <v>0</v>
      </c>
      <c r="L46" s="105">
        <v>7504</v>
      </c>
      <c r="M46" s="103">
        <v>6710</v>
      </c>
      <c r="N46" s="103">
        <v>636</v>
      </c>
      <c r="O46" s="104">
        <v>0.89418976545842221</v>
      </c>
      <c r="P46" s="103">
        <v>349</v>
      </c>
      <c r="Q46" s="103">
        <v>213</v>
      </c>
      <c r="R46" s="103">
        <v>115</v>
      </c>
      <c r="S46" s="104">
        <v>0.61031518624641834</v>
      </c>
      <c r="T46" s="103">
        <v>89</v>
      </c>
      <c r="U46" s="103">
        <v>67</v>
      </c>
      <c r="V46" s="103">
        <v>19</v>
      </c>
      <c r="W46" s="104">
        <v>0.7528089887640449</v>
      </c>
      <c r="X46" s="103">
        <v>503</v>
      </c>
      <c r="Y46" s="103">
        <v>374</v>
      </c>
      <c r="Z46" s="103">
        <v>120</v>
      </c>
      <c r="AA46" s="104">
        <v>0.74353876739562619</v>
      </c>
      <c r="AB46" s="103">
        <v>286</v>
      </c>
      <c r="AC46" s="103">
        <v>239</v>
      </c>
      <c r="AD46" s="103">
        <v>74</v>
      </c>
      <c r="AE46" s="104">
        <v>0.83566433566433562</v>
      </c>
      <c r="AF46" s="103">
        <v>257</v>
      </c>
      <c r="AG46" s="103">
        <v>163</v>
      </c>
      <c r="AH46" s="103">
        <v>76</v>
      </c>
      <c r="AI46" s="104">
        <v>0.63424124513618674</v>
      </c>
      <c r="AJ46" s="102">
        <f t="shared" si="4"/>
        <v>0</v>
      </c>
      <c r="AK46" s="103">
        <v>1198</v>
      </c>
      <c r="AL46" s="103">
        <v>979</v>
      </c>
      <c r="AM46" s="103">
        <v>194</v>
      </c>
      <c r="AN46" s="104">
        <v>0.81719532554257091</v>
      </c>
    </row>
    <row r="47" spans="2:40" x14ac:dyDescent="0.2">
      <c r="B47" s="92">
        <v>45334</v>
      </c>
      <c r="C47" s="103">
        <v>300</v>
      </c>
      <c r="D47" s="103">
        <v>231</v>
      </c>
      <c r="E47" s="103">
        <v>82</v>
      </c>
      <c r="F47" s="104">
        <v>0.77</v>
      </c>
      <c r="G47" s="103">
        <v>1566</v>
      </c>
      <c r="H47" s="103">
        <v>1199</v>
      </c>
      <c r="I47" s="103">
        <v>305</v>
      </c>
      <c r="J47" s="104">
        <v>0.76564495530012766</v>
      </c>
      <c r="K47" s="95">
        <f t="shared" si="3"/>
        <v>0</v>
      </c>
      <c r="L47" s="105">
        <v>7503</v>
      </c>
      <c r="M47" s="103">
        <v>6707</v>
      </c>
      <c r="N47" s="103">
        <v>657</v>
      </c>
      <c r="O47" s="104">
        <v>0.89390910302545645</v>
      </c>
      <c r="P47" s="103">
        <v>349</v>
      </c>
      <c r="Q47" s="103">
        <v>201</v>
      </c>
      <c r="R47" s="103">
        <v>124</v>
      </c>
      <c r="S47" s="104">
        <v>0.5759312320916905</v>
      </c>
      <c r="T47" s="103">
        <v>89</v>
      </c>
      <c r="U47" s="103">
        <v>66</v>
      </c>
      <c r="V47" s="103">
        <v>20</v>
      </c>
      <c r="W47" s="104">
        <v>0.7415730337078652</v>
      </c>
      <c r="X47" s="103">
        <v>510</v>
      </c>
      <c r="Y47" s="103">
        <v>360</v>
      </c>
      <c r="Z47" s="103">
        <v>127</v>
      </c>
      <c r="AA47" s="104">
        <v>0.70588235294117652</v>
      </c>
      <c r="AB47" s="103">
        <v>286</v>
      </c>
      <c r="AC47" s="103">
        <v>235</v>
      </c>
      <c r="AD47" s="103">
        <v>79</v>
      </c>
      <c r="AE47" s="104">
        <v>0.82167832167832167</v>
      </c>
      <c r="AF47" s="103">
        <v>257</v>
      </c>
      <c r="AG47" s="103">
        <v>166</v>
      </c>
      <c r="AH47" s="103">
        <v>65</v>
      </c>
      <c r="AI47" s="104">
        <v>0.64591439688715957</v>
      </c>
      <c r="AJ47" s="102">
        <f t="shared" si="4"/>
        <v>0</v>
      </c>
      <c r="AK47" s="103">
        <v>1204</v>
      </c>
      <c r="AL47" s="103">
        <v>980</v>
      </c>
      <c r="AM47" s="103">
        <v>198</v>
      </c>
      <c r="AN47" s="104">
        <v>0.81395348837209303</v>
      </c>
    </row>
    <row r="48" spans="2:40" ht="12.75" x14ac:dyDescent="0.2">
      <c r="B48" s="92">
        <v>45335</v>
      </c>
      <c r="C48" s="103">
        <v>300</v>
      </c>
      <c r="D48" s="103">
        <v>233</v>
      </c>
      <c r="E48" s="103">
        <v>72</v>
      </c>
      <c r="F48" s="104">
        <v>0.77666666666666662</v>
      </c>
      <c r="G48" s="103">
        <v>1566</v>
      </c>
      <c r="H48" s="103">
        <v>1272</v>
      </c>
      <c r="I48" s="103">
        <v>232</v>
      </c>
      <c r="J48" s="104">
        <v>0.8122605363984674</v>
      </c>
      <c r="K48" s="95">
        <f t="shared" si="3"/>
        <v>0</v>
      </c>
      <c r="L48" s="105">
        <v>7503</v>
      </c>
      <c r="M48" s="103">
        <v>6808</v>
      </c>
      <c r="N48" s="103">
        <v>564</v>
      </c>
      <c r="O48" s="104">
        <v>0.90737038517926161</v>
      </c>
      <c r="P48" s="103">
        <v>349</v>
      </c>
      <c r="Q48" s="103">
        <v>212</v>
      </c>
      <c r="R48" s="103">
        <v>109</v>
      </c>
      <c r="S48" s="104">
        <v>0.60744985673352436</v>
      </c>
      <c r="T48" s="103">
        <v>89</v>
      </c>
      <c r="U48" s="103">
        <v>66</v>
      </c>
      <c r="V48" s="103">
        <v>20</v>
      </c>
      <c r="W48" s="104">
        <v>0.7415730337078652</v>
      </c>
      <c r="X48" s="103">
        <v>520</v>
      </c>
      <c r="Y48" s="103">
        <v>370</v>
      </c>
      <c r="Z48" s="103">
        <v>136</v>
      </c>
      <c r="AA48" s="104">
        <v>0.71153846153846156</v>
      </c>
      <c r="AB48" s="103">
        <v>286</v>
      </c>
      <c r="AC48" s="103">
        <v>240</v>
      </c>
      <c r="AD48" s="103">
        <v>73</v>
      </c>
      <c r="AE48" s="104">
        <v>0.83916083916083917</v>
      </c>
      <c r="AF48" s="100">
        <v>257</v>
      </c>
      <c r="AG48" s="100">
        <v>193</v>
      </c>
      <c r="AH48" s="100">
        <v>52</v>
      </c>
      <c r="AI48" s="106">
        <v>0.75097276264591439</v>
      </c>
      <c r="AJ48" s="102">
        <f t="shared" si="4"/>
        <v>0</v>
      </c>
      <c r="AK48" s="103">
        <v>1194</v>
      </c>
      <c r="AL48" s="103">
        <v>965</v>
      </c>
      <c r="AM48" s="103">
        <v>203</v>
      </c>
      <c r="AN48" s="104">
        <v>0.80820770519262985</v>
      </c>
    </row>
    <row r="49" spans="2:40" x14ac:dyDescent="0.2">
      <c r="B49" s="92">
        <v>45336</v>
      </c>
      <c r="C49" s="103">
        <v>300</v>
      </c>
      <c r="D49" s="103">
        <v>241</v>
      </c>
      <c r="E49" s="103">
        <v>66</v>
      </c>
      <c r="F49" s="104">
        <v>0.80333333333333334</v>
      </c>
      <c r="G49" s="103">
        <v>1566</v>
      </c>
      <c r="H49" s="103">
        <v>1232</v>
      </c>
      <c r="I49" s="103">
        <v>271</v>
      </c>
      <c r="J49" s="104">
        <v>0.78671775223499363</v>
      </c>
      <c r="K49" s="95">
        <f t="shared" si="3"/>
        <v>0</v>
      </c>
      <c r="L49" s="105">
        <v>7503</v>
      </c>
      <c r="M49" s="103">
        <v>6754</v>
      </c>
      <c r="N49" s="103">
        <v>612</v>
      </c>
      <c r="O49" s="104">
        <v>0.90017326402772224</v>
      </c>
      <c r="P49" s="103">
        <v>349</v>
      </c>
      <c r="Q49" s="103">
        <v>202</v>
      </c>
      <c r="R49" s="103">
        <v>117</v>
      </c>
      <c r="S49" s="104">
        <v>0.57879656160458448</v>
      </c>
      <c r="T49" s="103">
        <v>89</v>
      </c>
      <c r="U49" s="103">
        <v>58</v>
      </c>
      <c r="V49" s="103">
        <v>24</v>
      </c>
      <c r="W49" s="104">
        <v>0.651685393258427</v>
      </c>
      <c r="X49" s="103">
        <v>520</v>
      </c>
      <c r="Y49" s="103">
        <v>385</v>
      </c>
      <c r="Z49" s="103">
        <v>108</v>
      </c>
      <c r="AA49" s="104">
        <v>0.74038461538461542</v>
      </c>
      <c r="AB49" s="103">
        <v>286</v>
      </c>
      <c r="AC49" s="103">
        <v>242</v>
      </c>
      <c r="AD49" s="103">
        <v>72</v>
      </c>
      <c r="AE49" s="104">
        <v>0.84615384615384615</v>
      </c>
      <c r="AF49" s="103">
        <v>257</v>
      </c>
      <c r="AG49" s="103">
        <v>199</v>
      </c>
      <c r="AH49" s="103">
        <v>44</v>
      </c>
      <c r="AI49" s="104">
        <v>0.77431906614785995</v>
      </c>
      <c r="AJ49" s="102">
        <f t="shared" si="4"/>
        <v>0</v>
      </c>
      <c r="AK49" s="103">
        <v>1194</v>
      </c>
      <c r="AL49" s="103">
        <v>959</v>
      </c>
      <c r="AM49" s="103">
        <v>209</v>
      </c>
      <c r="AN49" s="104">
        <v>0.80318257956448913</v>
      </c>
    </row>
    <row r="50" spans="2:40" x14ac:dyDescent="0.2">
      <c r="B50" s="92">
        <v>45337</v>
      </c>
      <c r="C50" s="103">
        <v>300</v>
      </c>
      <c r="D50" s="103">
        <v>249</v>
      </c>
      <c r="E50" s="103">
        <v>57</v>
      </c>
      <c r="F50" s="104">
        <v>0.83</v>
      </c>
      <c r="G50" s="103">
        <v>1566</v>
      </c>
      <c r="H50" s="103">
        <v>1200</v>
      </c>
      <c r="I50" s="103">
        <v>226</v>
      </c>
      <c r="J50" s="104">
        <v>0.76628352490421459</v>
      </c>
      <c r="K50" s="95">
        <f t="shared" si="3"/>
        <v>0</v>
      </c>
      <c r="L50" s="105">
        <v>7503</v>
      </c>
      <c r="M50" s="103">
        <v>6669</v>
      </c>
      <c r="N50" s="103">
        <v>703</v>
      </c>
      <c r="O50" s="104">
        <v>0.88884446221511393</v>
      </c>
      <c r="P50" s="103">
        <v>349</v>
      </c>
      <c r="Q50" s="103">
        <v>210</v>
      </c>
      <c r="R50" s="103">
        <v>109</v>
      </c>
      <c r="S50" s="104">
        <v>0.60171919770773641</v>
      </c>
      <c r="T50" s="103">
        <v>89</v>
      </c>
      <c r="U50" s="103">
        <v>63</v>
      </c>
      <c r="V50" s="103">
        <v>23</v>
      </c>
      <c r="W50" s="104">
        <v>0.7078651685393258</v>
      </c>
      <c r="X50" s="103">
        <v>520</v>
      </c>
      <c r="Y50" s="103">
        <v>385</v>
      </c>
      <c r="Z50" s="103">
        <v>121</v>
      </c>
      <c r="AA50" s="104">
        <v>0.74038461538461542</v>
      </c>
      <c r="AB50" s="103">
        <v>286</v>
      </c>
      <c r="AC50" s="103">
        <v>227</v>
      </c>
      <c r="AD50" s="103">
        <v>84</v>
      </c>
      <c r="AE50" s="104">
        <v>0.79370629370629375</v>
      </c>
      <c r="AF50" s="103">
        <v>257</v>
      </c>
      <c r="AG50" s="103">
        <v>185</v>
      </c>
      <c r="AH50" s="103">
        <v>69</v>
      </c>
      <c r="AI50" s="104">
        <v>0.71984435797665369</v>
      </c>
      <c r="AJ50" s="102">
        <f t="shared" si="4"/>
        <v>0</v>
      </c>
      <c r="AK50" s="103">
        <v>1194</v>
      </c>
      <c r="AL50" s="103">
        <v>979</v>
      </c>
      <c r="AM50" s="103">
        <v>189</v>
      </c>
      <c r="AN50" s="104">
        <v>0.81993299832495814</v>
      </c>
    </row>
    <row r="51" spans="2:40" x14ac:dyDescent="0.2">
      <c r="B51" s="92">
        <v>45338</v>
      </c>
      <c r="C51" s="103">
        <v>300</v>
      </c>
      <c r="D51" s="103">
        <v>251</v>
      </c>
      <c r="E51" s="103">
        <v>57</v>
      </c>
      <c r="F51" s="104">
        <v>0.83666666666666667</v>
      </c>
      <c r="G51" s="103">
        <v>1566</v>
      </c>
      <c r="H51" s="103">
        <v>1218</v>
      </c>
      <c r="I51" s="103">
        <v>311</v>
      </c>
      <c r="J51" s="104">
        <v>0.77777777777777779</v>
      </c>
      <c r="K51" s="95">
        <f t="shared" si="3"/>
        <v>0</v>
      </c>
      <c r="L51" s="105">
        <v>7502</v>
      </c>
      <c r="M51" s="103">
        <v>6791</v>
      </c>
      <c r="N51" s="103">
        <v>549</v>
      </c>
      <c r="O51" s="104">
        <v>0.90522527326046387</v>
      </c>
      <c r="P51" s="103">
        <v>349</v>
      </c>
      <c r="Q51" s="103">
        <v>222</v>
      </c>
      <c r="R51" s="103">
        <v>98</v>
      </c>
      <c r="S51" s="104">
        <v>0.63610315186246413</v>
      </c>
      <c r="T51" s="103">
        <v>89</v>
      </c>
      <c r="U51" s="103">
        <v>62</v>
      </c>
      <c r="V51" s="103">
        <v>24</v>
      </c>
      <c r="W51" s="104">
        <v>0.6966292134831461</v>
      </c>
      <c r="X51" s="103">
        <v>520</v>
      </c>
      <c r="Y51" s="103">
        <v>384</v>
      </c>
      <c r="Z51" s="103">
        <v>120</v>
      </c>
      <c r="AA51" s="104">
        <v>0.7384615384615385</v>
      </c>
      <c r="AB51" s="103">
        <v>286</v>
      </c>
      <c r="AC51" s="103">
        <v>241</v>
      </c>
      <c r="AD51" s="103">
        <v>72</v>
      </c>
      <c r="AE51" s="104">
        <v>0.84265734265734271</v>
      </c>
      <c r="AF51" s="103">
        <v>257</v>
      </c>
      <c r="AG51" s="103">
        <v>193</v>
      </c>
      <c r="AH51" s="103">
        <v>69</v>
      </c>
      <c r="AI51" s="104">
        <v>0.75097276264591439</v>
      </c>
      <c r="AJ51" s="102">
        <f t="shared" si="4"/>
        <v>0</v>
      </c>
      <c r="AK51" s="103">
        <v>1194</v>
      </c>
      <c r="AL51" s="103">
        <v>975</v>
      </c>
      <c r="AM51" s="103">
        <v>334</v>
      </c>
      <c r="AN51" s="104">
        <v>0.81658291457286436</v>
      </c>
    </row>
    <row r="52" spans="2:40" x14ac:dyDescent="0.2">
      <c r="B52" s="92">
        <v>45339</v>
      </c>
      <c r="C52" s="103">
        <v>300</v>
      </c>
      <c r="D52" s="103">
        <v>242</v>
      </c>
      <c r="E52" s="103">
        <v>66</v>
      </c>
      <c r="F52" s="104">
        <v>0.80666666666666664</v>
      </c>
      <c r="G52" s="103">
        <v>1566</v>
      </c>
      <c r="H52" s="103">
        <v>1231</v>
      </c>
      <c r="I52" s="103">
        <v>268</v>
      </c>
      <c r="J52" s="104">
        <v>0.78607918263090681</v>
      </c>
      <c r="K52" s="95">
        <f t="shared" si="3"/>
        <v>0</v>
      </c>
      <c r="L52" s="105">
        <v>7502</v>
      </c>
      <c r="M52" s="103">
        <v>6769</v>
      </c>
      <c r="N52" s="103">
        <v>607</v>
      </c>
      <c r="O52" s="104">
        <v>0.90229272194081578</v>
      </c>
      <c r="P52" s="103">
        <v>349</v>
      </c>
      <c r="Q52" s="103">
        <v>227</v>
      </c>
      <c r="R52" s="103">
        <v>96</v>
      </c>
      <c r="S52" s="104">
        <v>0.65042979942693413</v>
      </c>
      <c r="T52" s="103">
        <v>89</v>
      </c>
      <c r="U52" s="103">
        <v>62</v>
      </c>
      <c r="V52" s="103">
        <v>24</v>
      </c>
      <c r="W52" s="104">
        <v>0.6966292134831461</v>
      </c>
      <c r="X52" s="103">
        <v>520</v>
      </c>
      <c r="Y52" s="103">
        <v>381</v>
      </c>
      <c r="Z52" s="103">
        <v>105</v>
      </c>
      <c r="AA52" s="104">
        <v>0.73269230769230764</v>
      </c>
      <c r="AB52" s="103">
        <v>286</v>
      </c>
      <c r="AC52" s="103">
        <v>252</v>
      </c>
      <c r="AD52" s="103">
        <v>60</v>
      </c>
      <c r="AE52" s="104">
        <v>0.88111888111888115</v>
      </c>
      <c r="AF52" s="103">
        <v>257</v>
      </c>
      <c r="AG52" s="103">
        <v>192</v>
      </c>
      <c r="AH52" s="103">
        <v>62</v>
      </c>
      <c r="AI52" s="104">
        <v>0.74708171206225682</v>
      </c>
      <c r="AJ52" s="102">
        <f t="shared" si="4"/>
        <v>0</v>
      </c>
      <c r="AK52" s="103">
        <v>1194</v>
      </c>
      <c r="AL52" s="103">
        <v>980</v>
      </c>
      <c r="AM52" s="103">
        <v>191</v>
      </c>
      <c r="AN52" s="104">
        <v>0.82077051926298161</v>
      </c>
    </row>
    <row r="53" spans="2:40" x14ac:dyDescent="0.2">
      <c r="B53" s="92">
        <v>45340</v>
      </c>
      <c r="C53" s="103">
        <v>300</v>
      </c>
      <c r="D53" s="103">
        <v>233</v>
      </c>
      <c r="E53" s="103">
        <v>72</v>
      </c>
      <c r="F53" s="104">
        <v>0.77666666666666662</v>
      </c>
      <c r="G53" s="103">
        <v>1566</v>
      </c>
      <c r="H53" s="103">
        <v>1276</v>
      </c>
      <c r="I53" s="103">
        <v>228</v>
      </c>
      <c r="J53" s="104">
        <v>0.81481481481481477</v>
      </c>
      <c r="K53" s="95">
        <f t="shared" si="3"/>
        <v>0</v>
      </c>
      <c r="L53" s="105">
        <v>7502</v>
      </c>
      <c r="M53" s="103">
        <v>6813</v>
      </c>
      <c r="N53" s="103">
        <v>559</v>
      </c>
      <c r="O53" s="104">
        <v>0.90815782458011196</v>
      </c>
      <c r="P53" s="103">
        <v>349</v>
      </c>
      <c r="Q53" s="103">
        <v>212</v>
      </c>
      <c r="R53" s="103">
        <v>109</v>
      </c>
      <c r="S53" s="104">
        <v>0.60744985673352436</v>
      </c>
      <c r="T53" s="103">
        <v>89</v>
      </c>
      <c r="U53" s="103">
        <v>65</v>
      </c>
      <c r="V53" s="103">
        <v>21</v>
      </c>
      <c r="W53" s="104">
        <v>0.7303370786516854</v>
      </c>
      <c r="X53" s="103">
        <v>520</v>
      </c>
      <c r="Y53" s="103">
        <v>364</v>
      </c>
      <c r="Z53" s="103">
        <v>132</v>
      </c>
      <c r="AA53" s="104">
        <v>0.7</v>
      </c>
      <c r="AB53" s="103">
        <v>286</v>
      </c>
      <c r="AC53" s="103">
        <v>240</v>
      </c>
      <c r="AD53" s="103">
        <v>73</v>
      </c>
      <c r="AE53" s="104">
        <v>0.83916083916083917</v>
      </c>
      <c r="AF53" s="103">
        <v>257</v>
      </c>
      <c r="AG53" s="103">
        <v>192</v>
      </c>
      <c r="AH53" s="103">
        <v>53</v>
      </c>
      <c r="AI53" s="104">
        <v>0.74708171206225682</v>
      </c>
      <c r="AJ53" s="102">
        <f t="shared" si="4"/>
        <v>0</v>
      </c>
      <c r="AK53" s="103">
        <v>1194</v>
      </c>
      <c r="AL53" s="103">
        <v>965</v>
      </c>
      <c r="AM53" s="103">
        <v>203</v>
      </c>
      <c r="AN53" s="104">
        <v>0.80820770519262985</v>
      </c>
    </row>
    <row r="54" spans="2:40" ht="12.75" x14ac:dyDescent="0.2">
      <c r="B54" s="92">
        <v>45341</v>
      </c>
      <c r="C54" s="103">
        <v>300</v>
      </c>
      <c r="D54" s="103">
        <v>248</v>
      </c>
      <c r="E54" s="103">
        <v>60</v>
      </c>
      <c r="F54" s="104">
        <v>0.82666666666666666</v>
      </c>
      <c r="G54" s="103">
        <v>1566</v>
      </c>
      <c r="H54" s="103">
        <v>1243</v>
      </c>
      <c r="I54" s="103">
        <v>253</v>
      </c>
      <c r="J54" s="104">
        <v>0.79374201787994891</v>
      </c>
      <c r="K54" s="95">
        <f t="shared" si="3"/>
        <v>0</v>
      </c>
      <c r="L54" s="105">
        <v>7502</v>
      </c>
      <c r="M54" s="103">
        <v>6781</v>
      </c>
      <c r="N54" s="103">
        <v>578</v>
      </c>
      <c r="O54" s="104">
        <v>0.90389229538789662</v>
      </c>
      <c r="P54" s="103">
        <v>349</v>
      </c>
      <c r="Q54" s="103">
        <v>234</v>
      </c>
      <c r="R54" s="103">
        <v>89</v>
      </c>
      <c r="S54" s="104">
        <v>0.67048710601719197</v>
      </c>
      <c r="T54" s="103">
        <v>89</v>
      </c>
      <c r="U54" s="103">
        <v>66</v>
      </c>
      <c r="V54" s="103">
        <v>20</v>
      </c>
      <c r="W54" s="104">
        <v>0.7415730337078652</v>
      </c>
      <c r="X54" s="103">
        <v>520</v>
      </c>
      <c r="Y54" s="103">
        <v>396</v>
      </c>
      <c r="Z54" s="103">
        <v>89</v>
      </c>
      <c r="AA54" s="104">
        <v>0.7615384615384615</v>
      </c>
      <c r="AB54" s="103">
        <v>286</v>
      </c>
      <c r="AC54" s="103">
        <v>244</v>
      </c>
      <c r="AD54" s="103">
        <v>61</v>
      </c>
      <c r="AE54" s="104">
        <v>0.85314685314685312</v>
      </c>
      <c r="AF54" s="100">
        <v>257</v>
      </c>
      <c r="AG54" s="100">
        <v>195</v>
      </c>
      <c r="AH54" s="100">
        <v>59</v>
      </c>
      <c r="AI54" s="106">
        <v>0.75875486381322954</v>
      </c>
      <c r="AJ54" s="102">
        <f t="shared" si="4"/>
        <v>0</v>
      </c>
      <c r="AK54" s="103">
        <v>1194</v>
      </c>
      <c r="AL54" s="103">
        <v>983</v>
      </c>
      <c r="AM54" s="103">
        <v>188</v>
      </c>
      <c r="AN54" s="104">
        <v>0.82328308207705192</v>
      </c>
    </row>
    <row r="55" spans="2:40" x14ac:dyDescent="0.2">
      <c r="B55" s="92">
        <v>45342</v>
      </c>
      <c r="C55" s="103">
        <v>300</v>
      </c>
      <c r="D55" s="103">
        <v>237</v>
      </c>
      <c r="E55" s="103">
        <v>69</v>
      </c>
      <c r="F55" s="104">
        <v>0.79</v>
      </c>
      <c r="G55" s="103">
        <v>1566</v>
      </c>
      <c r="H55" s="103">
        <v>1248</v>
      </c>
      <c r="I55" s="103">
        <v>250</v>
      </c>
      <c r="J55" s="104">
        <v>0.79693486590038309</v>
      </c>
      <c r="K55" s="95">
        <f t="shared" si="3"/>
        <v>0</v>
      </c>
      <c r="L55" s="105">
        <v>7502</v>
      </c>
      <c r="M55" s="103">
        <v>6842</v>
      </c>
      <c r="N55" s="103">
        <v>528</v>
      </c>
      <c r="O55" s="104">
        <v>0.91202346041055715</v>
      </c>
      <c r="P55" s="103">
        <v>349</v>
      </c>
      <c r="Q55" s="103">
        <v>218</v>
      </c>
      <c r="R55" s="103">
        <v>102</v>
      </c>
      <c r="S55" s="104">
        <v>0.62464183381088823</v>
      </c>
      <c r="T55" s="103">
        <v>89</v>
      </c>
      <c r="U55" s="103">
        <v>70</v>
      </c>
      <c r="V55" s="103">
        <v>16</v>
      </c>
      <c r="W55" s="104">
        <v>0.7865168539325843</v>
      </c>
      <c r="X55" s="103">
        <v>520</v>
      </c>
      <c r="Y55" s="103">
        <v>368</v>
      </c>
      <c r="Z55" s="103">
        <v>136</v>
      </c>
      <c r="AA55" s="104">
        <v>0.70769230769230773</v>
      </c>
      <c r="AB55" s="103">
        <v>286</v>
      </c>
      <c r="AC55" s="103">
        <v>211</v>
      </c>
      <c r="AD55" s="103">
        <v>103</v>
      </c>
      <c r="AE55" s="104">
        <v>0.73776223776223782</v>
      </c>
      <c r="AF55" s="103">
        <v>257</v>
      </c>
      <c r="AG55" s="103">
        <v>197</v>
      </c>
      <c r="AH55" s="103">
        <v>57</v>
      </c>
      <c r="AI55" s="104">
        <v>0.7665369649805448</v>
      </c>
      <c r="AJ55" s="102">
        <f t="shared" si="4"/>
        <v>0</v>
      </c>
      <c r="AK55" s="103">
        <v>1194</v>
      </c>
      <c r="AL55" s="103">
        <v>982</v>
      </c>
      <c r="AM55" s="103">
        <v>192</v>
      </c>
      <c r="AN55" s="104">
        <v>0.82244556113902845</v>
      </c>
    </row>
    <row r="56" spans="2:40" x14ac:dyDescent="0.2">
      <c r="B56" s="92">
        <v>45343</v>
      </c>
      <c r="C56" s="103">
        <v>300</v>
      </c>
      <c r="D56" s="103">
        <v>236</v>
      </c>
      <c r="E56" s="103">
        <v>72</v>
      </c>
      <c r="F56" s="104">
        <v>0.78666666666666663</v>
      </c>
      <c r="G56" s="103">
        <v>1566</v>
      </c>
      <c r="H56" s="103">
        <v>1296</v>
      </c>
      <c r="I56" s="103">
        <v>202</v>
      </c>
      <c r="J56" s="104">
        <v>0.82758620689655171</v>
      </c>
      <c r="K56" s="95">
        <f t="shared" si="3"/>
        <v>0</v>
      </c>
      <c r="L56" s="105">
        <v>7502</v>
      </c>
      <c r="M56" s="103">
        <v>6790</v>
      </c>
      <c r="N56" s="103">
        <v>585</v>
      </c>
      <c r="O56" s="104">
        <v>0.90509197547320719</v>
      </c>
      <c r="P56" s="103">
        <v>349</v>
      </c>
      <c r="Q56" s="103">
        <v>213</v>
      </c>
      <c r="R56" s="103">
        <v>88</v>
      </c>
      <c r="S56" s="104">
        <v>0.61031518624641834</v>
      </c>
      <c r="T56" s="103">
        <v>89</v>
      </c>
      <c r="U56" s="103">
        <v>67</v>
      </c>
      <c r="V56" s="103">
        <v>19</v>
      </c>
      <c r="W56" s="104">
        <v>0.7528089887640449</v>
      </c>
      <c r="X56" s="103">
        <v>520</v>
      </c>
      <c r="Y56" s="103">
        <v>377</v>
      </c>
      <c r="Z56" s="103">
        <v>136</v>
      </c>
      <c r="AA56" s="104">
        <v>0.72499999999999998</v>
      </c>
      <c r="AB56" s="103">
        <v>286</v>
      </c>
      <c r="AC56" s="103">
        <v>212</v>
      </c>
      <c r="AD56" s="103">
        <v>85</v>
      </c>
      <c r="AE56" s="104">
        <v>0.74125874125874125</v>
      </c>
      <c r="AF56" s="103">
        <v>257</v>
      </c>
      <c r="AG56" s="103">
        <v>199</v>
      </c>
      <c r="AH56" s="103">
        <v>54</v>
      </c>
      <c r="AI56" s="104">
        <v>0.77431906614785995</v>
      </c>
      <c r="AJ56" s="102">
        <f t="shared" si="4"/>
        <v>0</v>
      </c>
      <c r="AK56" s="103">
        <v>1194</v>
      </c>
      <c r="AL56" s="103">
        <v>967</v>
      </c>
      <c r="AM56" s="103">
        <v>207</v>
      </c>
      <c r="AN56" s="104">
        <v>0.80988274706867669</v>
      </c>
    </row>
    <row r="57" spans="2:40" x14ac:dyDescent="0.2">
      <c r="B57" s="92">
        <v>45344</v>
      </c>
      <c r="C57" s="103">
        <v>300</v>
      </c>
      <c r="D57" s="103">
        <v>229</v>
      </c>
      <c r="E57" s="103">
        <v>82</v>
      </c>
      <c r="F57" s="104">
        <v>0.76333333333333331</v>
      </c>
      <c r="G57" s="103">
        <v>1566</v>
      </c>
      <c r="H57" s="103">
        <v>1253</v>
      </c>
      <c r="I57" s="103">
        <v>256</v>
      </c>
      <c r="J57" s="104">
        <v>0.80012771392081738</v>
      </c>
      <c r="K57" s="95">
        <f t="shared" si="3"/>
        <v>0</v>
      </c>
      <c r="L57" s="105">
        <v>7502</v>
      </c>
      <c r="M57" s="103">
        <v>6839</v>
      </c>
      <c r="N57" s="103">
        <v>528</v>
      </c>
      <c r="O57" s="104">
        <v>0.911623567048787</v>
      </c>
      <c r="P57" s="103">
        <v>349</v>
      </c>
      <c r="Q57" s="103">
        <v>230</v>
      </c>
      <c r="R57" s="103">
        <v>83</v>
      </c>
      <c r="S57" s="104">
        <v>0.65902578796561606</v>
      </c>
      <c r="T57" s="103">
        <v>89</v>
      </c>
      <c r="U57" s="103">
        <v>72</v>
      </c>
      <c r="V57" s="103">
        <v>13</v>
      </c>
      <c r="W57" s="104">
        <v>0.8089887640449438</v>
      </c>
      <c r="X57" s="103">
        <v>520</v>
      </c>
      <c r="Y57" s="103">
        <v>359</v>
      </c>
      <c r="Z57" s="103">
        <v>145</v>
      </c>
      <c r="AA57" s="104">
        <v>0.69038461538461537</v>
      </c>
      <c r="AB57" s="103">
        <v>286</v>
      </c>
      <c r="AC57" s="103">
        <v>239</v>
      </c>
      <c r="AD57" s="103">
        <v>59</v>
      </c>
      <c r="AE57" s="104">
        <v>0.83566433566433562</v>
      </c>
      <c r="AF57" s="103">
        <v>257</v>
      </c>
      <c r="AG57" s="103">
        <v>207</v>
      </c>
      <c r="AH57" s="103">
        <v>47</v>
      </c>
      <c r="AI57" s="104">
        <v>0.80544747081712065</v>
      </c>
      <c r="AJ57" s="102">
        <f t="shared" si="4"/>
        <v>0</v>
      </c>
      <c r="AK57" s="103">
        <v>1194</v>
      </c>
      <c r="AL57" s="103">
        <v>992</v>
      </c>
      <c r="AM57" s="103">
        <v>164</v>
      </c>
      <c r="AN57" s="104">
        <v>0.83082077051926295</v>
      </c>
    </row>
    <row r="58" spans="2:40" x14ac:dyDescent="0.2">
      <c r="B58" s="92">
        <v>45345</v>
      </c>
      <c r="C58" s="103">
        <v>300</v>
      </c>
      <c r="D58" s="103">
        <v>238</v>
      </c>
      <c r="E58" s="103">
        <v>77</v>
      </c>
      <c r="F58" s="104">
        <v>0.79333333333333333</v>
      </c>
      <c r="G58" s="103">
        <v>1566</v>
      </c>
      <c r="H58" s="103">
        <v>1267</v>
      </c>
      <c r="I58" s="103">
        <v>231</v>
      </c>
      <c r="J58" s="104">
        <v>0.80906768837803322</v>
      </c>
      <c r="K58" s="95">
        <f t="shared" si="3"/>
        <v>0</v>
      </c>
      <c r="L58" s="105">
        <v>7502</v>
      </c>
      <c r="M58" s="103">
        <v>6802</v>
      </c>
      <c r="N58" s="103">
        <v>569</v>
      </c>
      <c r="O58" s="104">
        <v>0.90669154892028792</v>
      </c>
      <c r="P58" s="103">
        <v>349</v>
      </c>
      <c r="Q58" s="103">
        <v>221</v>
      </c>
      <c r="R58" s="103">
        <v>83</v>
      </c>
      <c r="S58" s="104">
        <v>0.63323782234957016</v>
      </c>
      <c r="T58" s="103">
        <v>89</v>
      </c>
      <c r="U58" s="103">
        <v>69</v>
      </c>
      <c r="V58" s="103">
        <v>17</v>
      </c>
      <c r="W58" s="104">
        <v>0.7752808988764045</v>
      </c>
      <c r="X58" s="103">
        <v>520</v>
      </c>
      <c r="Y58" s="103">
        <v>342</v>
      </c>
      <c r="Z58" s="103">
        <v>152</v>
      </c>
      <c r="AA58" s="104">
        <v>0.65769230769230769</v>
      </c>
      <c r="AB58" s="103">
        <v>286</v>
      </c>
      <c r="AC58" s="103">
        <v>216</v>
      </c>
      <c r="AD58" s="103">
        <v>82</v>
      </c>
      <c r="AE58" s="104">
        <v>0.75524475524475521</v>
      </c>
      <c r="AF58" s="103">
        <v>257</v>
      </c>
      <c r="AG58" s="103">
        <v>199</v>
      </c>
      <c r="AH58" s="103">
        <v>50</v>
      </c>
      <c r="AI58" s="104">
        <v>0.77431906614785995</v>
      </c>
      <c r="AJ58" s="102">
        <f t="shared" si="4"/>
        <v>0</v>
      </c>
      <c r="AK58" s="103">
        <v>1194</v>
      </c>
      <c r="AL58" s="103">
        <v>969</v>
      </c>
      <c r="AM58" s="103">
        <v>202</v>
      </c>
      <c r="AN58" s="104">
        <v>0.81155778894472363</v>
      </c>
    </row>
    <row r="59" spans="2:40" ht="12.75" x14ac:dyDescent="0.2">
      <c r="B59" s="92">
        <v>45346</v>
      </c>
      <c r="C59" s="103">
        <v>300</v>
      </c>
      <c r="D59" s="103">
        <v>237</v>
      </c>
      <c r="E59" s="103">
        <v>65</v>
      </c>
      <c r="F59" s="104">
        <v>0.79</v>
      </c>
      <c r="G59" s="103">
        <v>1566</v>
      </c>
      <c r="H59" s="103">
        <v>1251</v>
      </c>
      <c r="I59" s="103">
        <v>279</v>
      </c>
      <c r="J59" s="104">
        <v>0.79885057471264365</v>
      </c>
      <c r="K59" s="95">
        <f t="shared" si="3"/>
        <v>0</v>
      </c>
      <c r="L59" s="105">
        <v>7502</v>
      </c>
      <c r="M59" s="103">
        <v>6799</v>
      </c>
      <c r="N59" s="103">
        <v>530</v>
      </c>
      <c r="O59" s="104">
        <v>0.90629165555851776</v>
      </c>
      <c r="P59" s="103">
        <v>349</v>
      </c>
      <c r="Q59" s="103">
        <v>257</v>
      </c>
      <c r="R59" s="103">
        <v>61</v>
      </c>
      <c r="S59" s="104">
        <v>0.73638968481375355</v>
      </c>
      <c r="T59" s="103">
        <v>89</v>
      </c>
      <c r="U59" s="103">
        <v>76</v>
      </c>
      <c r="V59" s="103">
        <v>10</v>
      </c>
      <c r="W59" s="104">
        <v>0.8539325842696629</v>
      </c>
      <c r="X59" s="103">
        <v>520</v>
      </c>
      <c r="Y59" s="103">
        <v>349</v>
      </c>
      <c r="Z59" s="103">
        <v>163</v>
      </c>
      <c r="AA59" s="104">
        <v>0.6711538461538461</v>
      </c>
      <c r="AB59" s="103">
        <v>286</v>
      </c>
      <c r="AC59" s="103">
        <v>204</v>
      </c>
      <c r="AD59" s="103">
        <v>94</v>
      </c>
      <c r="AE59" s="104">
        <v>0.71328671328671334</v>
      </c>
      <c r="AF59" s="100">
        <v>257</v>
      </c>
      <c r="AG59" s="100">
        <v>191</v>
      </c>
      <c r="AH59" s="100">
        <v>63</v>
      </c>
      <c r="AI59" s="106">
        <v>0.74319066147859925</v>
      </c>
      <c r="AJ59" s="102">
        <f t="shared" si="4"/>
        <v>0</v>
      </c>
      <c r="AK59" s="103">
        <v>1194</v>
      </c>
      <c r="AL59" s="103">
        <v>966</v>
      </c>
      <c r="AM59" s="103">
        <v>205</v>
      </c>
      <c r="AN59" s="104">
        <v>0.80904522613065322</v>
      </c>
    </row>
    <row r="60" spans="2:40" x14ac:dyDescent="0.2">
      <c r="B60" s="92">
        <v>45347</v>
      </c>
      <c r="C60" s="103">
        <v>300</v>
      </c>
      <c r="D60" s="103">
        <v>216</v>
      </c>
      <c r="E60" s="103">
        <v>86</v>
      </c>
      <c r="F60" s="104">
        <v>0.72</v>
      </c>
      <c r="G60" s="103">
        <v>1566</v>
      </c>
      <c r="H60" s="103">
        <v>1266</v>
      </c>
      <c r="I60" s="103">
        <v>264</v>
      </c>
      <c r="J60" s="104">
        <v>0.80842911877394641</v>
      </c>
      <c r="K60" s="95">
        <f t="shared" si="3"/>
        <v>0</v>
      </c>
      <c r="L60" s="105">
        <v>7502</v>
      </c>
      <c r="M60" s="103">
        <v>6687</v>
      </c>
      <c r="N60" s="103">
        <v>662</v>
      </c>
      <c r="O60" s="104">
        <v>0.89136230338576383</v>
      </c>
      <c r="P60" s="103">
        <v>349</v>
      </c>
      <c r="Q60" s="103">
        <v>217</v>
      </c>
      <c r="R60" s="103">
        <v>96</v>
      </c>
      <c r="S60" s="104">
        <v>0.62177650429799425</v>
      </c>
      <c r="T60" s="103">
        <v>89</v>
      </c>
      <c r="U60" s="103">
        <v>68</v>
      </c>
      <c r="V60" s="103">
        <v>18</v>
      </c>
      <c r="W60" s="104">
        <v>0.7640449438202247</v>
      </c>
      <c r="X60" s="103">
        <v>520</v>
      </c>
      <c r="Y60" s="103">
        <v>362</v>
      </c>
      <c r="Z60" s="103">
        <v>151</v>
      </c>
      <c r="AA60" s="104">
        <v>0.69615384615384612</v>
      </c>
      <c r="AB60" s="103">
        <v>286</v>
      </c>
      <c r="AC60" s="103">
        <v>215</v>
      </c>
      <c r="AD60" s="103">
        <v>83</v>
      </c>
      <c r="AE60" s="104">
        <v>0.75174825174825177</v>
      </c>
      <c r="AF60" s="103">
        <v>257</v>
      </c>
      <c r="AG60" s="103">
        <v>189</v>
      </c>
      <c r="AH60" s="103">
        <v>65</v>
      </c>
      <c r="AI60" s="104">
        <v>0.7354085603112841</v>
      </c>
      <c r="AJ60" s="102">
        <f t="shared" si="4"/>
        <v>0</v>
      </c>
      <c r="AK60" s="103">
        <v>1194</v>
      </c>
      <c r="AL60" s="103">
        <v>962</v>
      </c>
      <c r="AM60" s="103">
        <v>210</v>
      </c>
      <c r="AN60" s="104">
        <v>0.80569514237855944</v>
      </c>
    </row>
    <row r="61" spans="2:40" x14ac:dyDescent="0.2">
      <c r="B61" s="92">
        <v>45348</v>
      </c>
      <c r="C61" s="103">
        <v>300</v>
      </c>
      <c r="D61" s="103">
        <v>233</v>
      </c>
      <c r="E61" s="103">
        <v>74</v>
      </c>
      <c r="F61" s="104">
        <v>0.77666666666666662</v>
      </c>
      <c r="G61" s="103">
        <v>1566</v>
      </c>
      <c r="H61" s="103">
        <v>1279</v>
      </c>
      <c r="I61" s="103">
        <v>229</v>
      </c>
      <c r="J61" s="104">
        <v>0.81673052362707532</v>
      </c>
      <c r="K61" s="95">
        <f t="shared" si="3"/>
        <v>0</v>
      </c>
      <c r="L61" s="105">
        <v>7502</v>
      </c>
      <c r="M61" s="103">
        <v>6698</v>
      </c>
      <c r="N61" s="103">
        <v>640</v>
      </c>
      <c r="O61" s="104">
        <v>0.89282857904558788</v>
      </c>
      <c r="P61" s="103">
        <v>349</v>
      </c>
      <c r="Q61" s="103">
        <v>232</v>
      </c>
      <c r="R61" s="103">
        <v>91</v>
      </c>
      <c r="S61" s="104">
        <v>0.66475644699140402</v>
      </c>
      <c r="T61" s="103">
        <v>89</v>
      </c>
      <c r="U61" s="103">
        <v>72</v>
      </c>
      <c r="V61" s="103">
        <v>13</v>
      </c>
      <c r="W61" s="104">
        <v>0.8089887640449438</v>
      </c>
      <c r="X61" s="103">
        <v>520</v>
      </c>
      <c r="Y61" s="103">
        <v>384</v>
      </c>
      <c r="Z61" s="103">
        <v>116</v>
      </c>
      <c r="AA61" s="104">
        <v>0.7384615384615385</v>
      </c>
      <c r="AB61" s="103">
        <v>286</v>
      </c>
      <c r="AC61" s="103">
        <v>218</v>
      </c>
      <c r="AD61" s="103">
        <v>91</v>
      </c>
      <c r="AE61" s="104">
        <v>0.76223776223776218</v>
      </c>
      <c r="AF61" s="103">
        <v>257</v>
      </c>
      <c r="AG61" s="103">
        <v>194</v>
      </c>
      <c r="AH61" s="103">
        <v>52</v>
      </c>
      <c r="AI61" s="104">
        <v>0.75486381322957197</v>
      </c>
      <c r="AJ61" s="102">
        <f t="shared" si="4"/>
        <v>0</v>
      </c>
      <c r="AK61" s="103">
        <v>1194</v>
      </c>
      <c r="AL61" s="103">
        <v>974</v>
      </c>
      <c r="AM61" s="103">
        <v>197</v>
      </c>
      <c r="AN61" s="104">
        <v>0.81574539363484089</v>
      </c>
    </row>
    <row r="62" spans="2:40" ht="12.75" x14ac:dyDescent="0.2">
      <c r="B62" s="92">
        <v>45349</v>
      </c>
      <c r="C62" s="103">
        <v>300</v>
      </c>
      <c r="D62" s="103">
        <v>220</v>
      </c>
      <c r="E62" s="103">
        <v>89</v>
      </c>
      <c r="F62" s="104">
        <v>0.73333333333333328</v>
      </c>
      <c r="G62" s="103">
        <v>1566</v>
      </c>
      <c r="H62" s="103">
        <v>1239</v>
      </c>
      <c r="I62" s="103">
        <v>267</v>
      </c>
      <c r="J62" s="104">
        <v>0.79118773946360155</v>
      </c>
      <c r="K62" s="95">
        <f t="shared" si="3"/>
        <v>0</v>
      </c>
      <c r="L62" s="105">
        <v>7502</v>
      </c>
      <c r="M62" s="103">
        <v>6780</v>
      </c>
      <c r="N62" s="103">
        <v>592</v>
      </c>
      <c r="O62" s="104">
        <v>0.90375899760063982</v>
      </c>
      <c r="P62" s="103">
        <v>349</v>
      </c>
      <c r="Q62" s="103">
        <v>209</v>
      </c>
      <c r="R62" s="103">
        <v>116</v>
      </c>
      <c r="S62" s="104">
        <v>0.59885386819484243</v>
      </c>
      <c r="T62" s="103">
        <v>89</v>
      </c>
      <c r="U62" s="103">
        <v>71</v>
      </c>
      <c r="V62" s="103">
        <v>15</v>
      </c>
      <c r="W62" s="104">
        <v>0.797752808988764</v>
      </c>
      <c r="X62" s="103">
        <v>520</v>
      </c>
      <c r="Y62" s="103">
        <v>403</v>
      </c>
      <c r="Z62" s="103">
        <v>108</v>
      </c>
      <c r="AA62" s="104">
        <v>0.77500000000000002</v>
      </c>
      <c r="AB62" s="103">
        <v>286</v>
      </c>
      <c r="AC62" s="103">
        <v>232</v>
      </c>
      <c r="AD62" s="103">
        <v>78</v>
      </c>
      <c r="AE62" s="104">
        <v>0.81118881118881114</v>
      </c>
      <c r="AF62" s="100">
        <v>257</v>
      </c>
      <c r="AG62" s="100">
        <v>200</v>
      </c>
      <c r="AH62" s="100">
        <v>54</v>
      </c>
      <c r="AI62" s="106">
        <v>0.77821011673151752</v>
      </c>
      <c r="AJ62" s="102">
        <f t="shared" si="4"/>
        <v>0</v>
      </c>
      <c r="AK62" s="103">
        <v>1194</v>
      </c>
      <c r="AL62" s="103">
        <v>983</v>
      </c>
      <c r="AM62" s="103">
        <v>191</v>
      </c>
      <c r="AN62" s="104">
        <v>0.82328308207705192</v>
      </c>
    </row>
    <row r="63" spans="2:40" x14ac:dyDescent="0.2">
      <c r="B63" s="92">
        <v>45350</v>
      </c>
      <c r="C63" s="103">
        <v>300</v>
      </c>
      <c r="D63" s="103">
        <v>226</v>
      </c>
      <c r="E63" s="103">
        <v>81</v>
      </c>
      <c r="F63" s="104">
        <v>0.7533333333333333</v>
      </c>
      <c r="G63" s="103">
        <v>1566</v>
      </c>
      <c r="H63" s="103">
        <v>1314</v>
      </c>
      <c r="I63" s="103">
        <v>216</v>
      </c>
      <c r="J63" s="104">
        <v>0.83908045977011492</v>
      </c>
      <c r="K63" s="95">
        <f t="shared" si="3"/>
        <v>0</v>
      </c>
      <c r="L63" s="105">
        <v>7502</v>
      </c>
      <c r="M63" s="103">
        <v>6812</v>
      </c>
      <c r="N63" s="103">
        <v>538</v>
      </c>
      <c r="O63" s="104">
        <v>0.90802452679285528</v>
      </c>
      <c r="P63" s="103">
        <v>349</v>
      </c>
      <c r="Q63" s="103">
        <v>238</v>
      </c>
      <c r="R63" s="103">
        <v>84</v>
      </c>
      <c r="S63" s="104">
        <v>0.68194842406876788</v>
      </c>
      <c r="T63" s="103">
        <v>89</v>
      </c>
      <c r="U63" s="103">
        <v>70</v>
      </c>
      <c r="V63" s="103">
        <v>16</v>
      </c>
      <c r="W63" s="104">
        <v>0.7865168539325843</v>
      </c>
      <c r="X63" s="103">
        <v>520</v>
      </c>
      <c r="Y63" s="103">
        <v>397</v>
      </c>
      <c r="Z63" s="103">
        <v>107</v>
      </c>
      <c r="AA63" s="104">
        <v>0.76346153846153841</v>
      </c>
      <c r="AB63" s="103">
        <v>286</v>
      </c>
      <c r="AC63" s="103">
        <v>220</v>
      </c>
      <c r="AD63" s="103">
        <v>92</v>
      </c>
      <c r="AE63" s="104">
        <v>0.76923076923076927</v>
      </c>
      <c r="AF63" s="103">
        <v>257</v>
      </c>
      <c r="AG63" s="103">
        <v>188</v>
      </c>
      <c r="AH63" s="103">
        <v>66</v>
      </c>
      <c r="AI63" s="104">
        <v>0.73151750972762641</v>
      </c>
      <c r="AJ63" s="102">
        <f t="shared" si="4"/>
        <v>0</v>
      </c>
      <c r="AK63" s="103">
        <v>1194</v>
      </c>
      <c r="AL63" s="103">
        <v>1009</v>
      </c>
      <c r="AM63" s="103">
        <v>165</v>
      </c>
      <c r="AN63" s="104">
        <v>0.84505862646566166</v>
      </c>
    </row>
    <row r="64" spans="2:40" x14ac:dyDescent="0.2">
      <c r="B64" s="92">
        <v>45351</v>
      </c>
      <c r="C64" s="103">
        <v>300</v>
      </c>
      <c r="D64" s="103">
        <v>210</v>
      </c>
      <c r="E64" s="103">
        <v>96</v>
      </c>
      <c r="F64" s="104">
        <v>0.7</v>
      </c>
      <c r="G64" s="103">
        <v>1566</v>
      </c>
      <c r="H64" s="103">
        <v>1299</v>
      </c>
      <c r="I64" s="103">
        <v>195</v>
      </c>
      <c r="J64" s="104">
        <v>0.82950191570881227</v>
      </c>
      <c r="K64" s="95">
        <f t="shared" si="3"/>
        <v>0</v>
      </c>
      <c r="L64" s="105">
        <v>7501</v>
      </c>
      <c r="M64" s="103">
        <v>6662</v>
      </c>
      <c r="N64" s="103">
        <v>703</v>
      </c>
      <c r="O64" s="104">
        <v>0.88814824690041327</v>
      </c>
      <c r="P64" s="103">
        <v>349</v>
      </c>
      <c r="Q64" s="103">
        <v>226</v>
      </c>
      <c r="R64" s="103">
        <v>99</v>
      </c>
      <c r="S64" s="104">
        <v>0.64756446991404015</v>
      </c>
      <c r="T64" s="103">
        <v>89</v>
      </c>
      <c r="U64" s="103">
        <v>75</v>
      </c>
      <c r="V64" s="103">
        <v>11</v>
      </c>
      <c r="W64" s="104">
        <v>0.84269662921348309</v>
      </c>
      <c r="X64" s="103">
        <v>520</v>
      </c>
      <c r="Y64" s="103">
        <v>367</v>
      </c>
      <c r="Z64" s="103">
        <v>146</v>
      </c>
      <c r="AA64" s="104">
        <v>0.70576923076923082</v>
      </c>
      <c r="AB64" s="103">
        <v>286</v>
      </c>
      <c r="AC64" s="103">
        <v>222</v>
      </c>
      <c r="AD64" s="103">
        <v>90</v>
      </c>
      <c r="AE64" s="104">
        <v>0.77622377622377625</v>
      </c>
      <c r="AF64" s="103">
        <v>257</v>
      </c>
      <c r="AG64" s="103">
        <v>203</v>
      </c>
      <c r="AH64" s="103">
        <v>50</v>
      </c>
      <c r="AI64" s="104">
        <v>0.78988326848249024</v>
      </c>
      <c r="AJ64" s="102">
        <f t="shared" si="4"/>
        <v>0</v>
      </c>
      <c r="AK64" s="103">
        <v>1194</v>
      </c>
      <c r="AL64" s="103">
        <v>1003</v>
      </c>
      <c r="AM64" s="103">
        <v>171</v>
      </c>
      <c r="AN64" s="104">
        <v>0.84003350083752093</v>
      </c>
    </row>
    <row r="65" spans="2:40" ht="12.75" x14ac:dyDescent="0.2">
      <c r="B65" s="92">
        <v>45352</v>
      </c>
      <c r="C65" s="103">
        <v>300</v>
      </c>
      <c r="D65" s="103">
        <v>208</v>
      </c>
      <c r="E65" s="103">
        <v>102</v>
      </c>
      <c r="F65" s="104">
        <v>0.69333333333333336</v>
      </c>
      <c r="G65" s="103">
        <v>1566</v>
      </c>
      <c r="H65" s="103">
        <v>1265</v>
      </c>
      <c r="I65" s="103">
        <v>244</v>
      </c>
      <c r="J65" s="104">
        <v>0.80779054916985948</v>
      </c>
      <c r="K65" s="95">
        <f t="shared" si="3"/>
        <v>0</v>
      </c>
      <c r="L65" s="105">
        <v>7501</v>
      </c>
      <c r="M65" s="103">
        <v>6707</v>
      </c>
      <c r="N65" s="103">
        <v>654</v>
      </c>
      <c r="O65" s="104">
        <v>0.89414744700706572</v>
      </c>
      <c r="P65" s="103">
        <v>349</v>
      </c>
      <c r="Q65" s="103">
        <v>230</v>
      </c>
      <c r="R65" s="103">
        <v>95</v>
      </c>
      <c r="S65" s="104">
        <v>0.65902578796561606</v>
      </c>
      <c r="T65" s="103">
        <v>89</v>
      </c>
      <c r="U65" s="103">
        <v>68</v>
      </c>
      <c r="V65" s="103">
        <v>18</v>
      </c>
      <c r="W65" s="104">
        <v>0.7640449438202247</v>
      </c>
      <c r="X65" s="103">
        <v>520</v>
      </c>
      <c r="Y65" s="103">
        <v>351</v>
      </c>
      <c r="Z65" s="103">
        <v>148</v>
      </c>
      <c r="AA65" s="104">
        <v>0.67500000000000004</v>
      </c>
      <c r="AB65" s="103">
        <v>286</v>
      </c>
      <c r="AC65" s="103">
        <v>213</v>
      </c>
      <c r="AD65" s="103">
        <v>83</v>
      </c>
      <c r="AE65" s="104">
        <v>0.74475524475524479</v>
      </c>
      <c r="AF65" s="100">
        <v>257</v>
      </c>
      <c r="AG65" s="100">
        <v>200</v>
      </c>
      <c r="AH65" s="100">
        <v>54</v>
      </c>
      <c r="AI65" s="106">
        <v>0.77821011673151752</v>
      </c>
      <c r="AJ65" s="102">
        <f t="shared" si="4"/>
        <v>0</v>
      </c>
      <c r="AK65" s="103">
        <v>1194</v>
      </c>
      <c r="AL65" s="103">
        <v>1003</v>
      </c>
      <c r="AM65" s="103">
        <v>168</v>
      </c>
      <c r="AN65" s="104">
        <v>0.84003350083752093</v>
      </c>
    </row>
    <row r="66" spans="2:40" x14ac:dyDescent="0.2">
      <c r="B66" s="92">
        <v>45353</v>
      </c>
      <c r="C66" s="103">
        <v>300</v>
      </c>
      <c r="D66" s="103">
        <v>216</v>
      </c>
      <c r="E66" s="103">
        <v>76</v>
      </c>
      <c r="F66" s="104">
        <v>0.72</v>
      </c>
      <c r="G66" s="103">
        <v>1566</v>
      </c>
      <c r="H66" s="103">
        <v>1273</v>
      </c>
      <c r="I66" s="103">
        <v>216</v>
      </c>
      <c r="J66" s="104">
        <v>0.81289910600255433</v>
      </c>
      <c r="K66" s="95">
        <f t="shared" si="3"/>
        <v>0</v>
      </c>
      <c r="L66" s="105">
        <v>7502</v>
      </c>
      <c r="M66" s="103">
        <v>6521</v>
      </c>
      <c r="N66" s="103">
        <v>851</v>
      </c>
      <c r="O66" s="104">
        <v>0.86923487070114636</v>
      </c>
      <c r="P66" s="103">
        <v>349</v>
      </c>
      <c r="Q66" s="103">
        <v>215</v>
      </c>
      <c r="R66" s="103">
        <v>104</v>
      </c>
      <c r="S66" s="104">
        <v>0.61604584527220629</v>
      </c>
      <c r="T66" s="103">
        <v>89</v>
      </c>
      <c r="U66" s="103">
        <v>70</v>
      </c>
      <c r="V66" s="103">
        <v>16</v>
      </c>
      <c r="W66" s="104">
        <v>0.7865168539325843</v>
      </c>
      <c r="X66" s="103">
        <v>520</v>
      </c>
      <c r="Y66" s="103">
        <v>377</v>
      </c>
      <c r="Z66" s="103">
        <v>118</v>
      </c>
      <c r="AA66" s="104">
        <v>0.72499999999999998</v>
      </c>
      <c r="AB66" s="103">
        <v>286</v>
      </c>
      <c r="AC66" s="103">
        <v>239</v>
      </c>
      <c r="AD66" s="103">
        <v>83</v>
      </c>
      <c r="AE66" s="104">
        <v>0.83566433566433562</v>
      </c>
      <c r="AF66" s="103">
        <v>257</v>
      </c>
      <c r="AG66" s="103">
        <v>186</v>
      </c>
      <c r="AH66" s="103">
        <v>68</v>
      </c>
      <c r="AI66" s="104">
        <v>0.72373540856031127</v>
      </c>
      <c r="AJ66" s="102">
        <f t="shared" si="4"/>
        <v>0</v>
      </c>
      <c r="AK66" s="103">
        <v>1194</v>
      </c>
      <c r="AL66" s="103">
        <v>993</v>
      </c>
      <c r="AM66" s="103">
        <v>178</v>
      </c>
      <c r="AN66" s="104">
        <v>0.83165829145728642</v>
      </c>
    </row>
    <row r="67" spans="2:40" x14ac:dyDescent="0.2">
      <c r="B67" s="92">
        <v>45354</v>
      </c>
      <c r="C67" s="103">
        <v>300</v>
      </c>
      <c r="D67" s="103">
        <v>225</v>
      </c>
      <c r="E67" s="103">
        <v>84</v>
      </c>
      <c r="F67" s="104">
        <v>0.75</v>
      </c>
      <c r="G67" s="103">
        <v>1566</v>
      </c>
      <c r="H67" s="103">
        <v>1252</v>
      </c>
      <c r="I67" s="103">
        <v>247</v>
      </c>
      <c r="J67" s="104">
        <v>0.79948914431673057</v>
      </c>
      <c r="K67" s="95">
        <f t="shared" si="3"/>
        <v>0</v>
      </c>
      <c r="L67" s="105">
        <v>7502</v>
      </c>
      <c r="M67" s="103">
        <v>6721</v>
      </c>
      <c r="N67" s="103">
        <v>640</v>
      </c>
      <c r="O67" s="104">
        <v>0.89589442815249265</v>
      </c>
      <c r="P67" s="103">
        <v>349</v>
      </c>
      <c r="Q67" s="103">
        <v>228</v>
      </c>
      <c r="R67" s="103">
        <v>82</v>
      </c>
      <c r="S67" s="104">
        <v>0.65329512893982811</v>
      </c>
      <c r="T67" s="103">
        <v>89</v>
      </c>
      <c r="U67" s="103">
        <v>69</v>
      </c>
      <c r="V67" s="103">
        <v>17</v>
      </c>
      <c r="W67" s="104">
        <v>0.7752808988764045</v>
      </c>
      <c r="X67" s="103">
        <v>520</v>
      </c>
      <c r="Y67" s="103">
        <v>362</v>
      </c>
      <c r="Z67" s="103">
        <v>136</v>
      </c>
      <c r="AA67" s="104">
        <v>0.69615384615384612</v>
      </c>
      <c r="AB67" s="103">
        <v>286</v>
      </c>
      <c r="AC67" s="103">
        <v>215</v>
      </c>
      <c r="AD67" s="103">
        <v>97</v>
      </c>
      <c r="AE67" s="104">
        <v>0.75174825174825177</v>
      </c>
      <c r="AF67" s="103">
        <v>257</v>
      </c>
      <c r="AG67" s="103">
        <v>187</v>
      </c>
      <c r="AH67" s="103">
        <v>67</v>
      </c>
      <c r="AI67" s="104">
        <v>0.72762645914396884</v>
      </c>
      <c r="AJ67" s="102">
        <f t="shared" si="4"/>
        <v>0</v>
      </c>
      <c r="AK67" s="103">
        <v>1194</v>
      </c>
      <c r="AL67" s="103">
        <v>984</v>
      </c>
      <c r="AM67" s="103">
        <v>187</v>
      </c>
      <c r="AN67" s="104">
        <v>0.82412060301507539</v>
      </c>
    </row>
    <row r="68" spans="2:40" x14ac:dyDescent="0.2">
      <c r="B68" s="92">
        <v>45355</v>
      </c>
      <c r="C68" s="103">
        <v>300</v>
      </c>
      <c r="D68" s="103">
        <v>234</v>
      </c>
      <c r="E68" s="103">
        <v>71</v>
      </c>
      <c r="F68" s="104">
        <v>0.78</v>
      </c>
      <c r="G68" s="103">
        <v>1566</v>
      </c>
      <c r="H68" s="103">
        <v>1259</v>
      </c>
      <c r="I68" s="103">
        <v>250</v>
      </c>
      <c r="J68" s="104">
        <v>0.80395913154533849</v>
      </c>
      <c r="K68" s="95">
        <f t="shared" si="3"/>
        <v>0</v>
      </c>
      <c r="L68" s="105">
        <v>7502</v>
      </c>
      <c r="M68" s="103">
        <v>6695</v>
      </c>
      <c r="N68" s="103">
        <v>672</v>
      </c>
      <c r="O68" s="104">
        <v>0.89242868568381761</v>
      </c>
      <c r="P68" s="103">
        <v>349</v>
      </c>
      <c r="Q68" s="103">
        <v>214</v>
      </c>
      <c r="R68" s="103">
        <v>97</v>
      </c>
      <c r="S68" s="104">
        <v>0.61318051575931232</v>
      </c>
      <c r="T68" s="103">
        <v>89</v>
      </c>
      <c r="U68" s="103">
        <v>70</v>
      </c>
      <c r="V68" s="103">
        <v>16</v>
      </c>
      <c r="W68" s="104">
        <v>0.7865168539325843</v>
      </c>
      <c r="X68" s="103">
        <v>520</v>
      </c>
      <c r="Y68" s="103">
        <v>355</v>
      </c>
      <c r="Z68" s="103">
        <v>144</v>
      </c>
      <c r="AA68" s="104">
        <v>0.68269230769230771</v>
      </c>
      <c r="AB68" s="103">
        <v>286</v>
      </c>
      <c r="AC68" s="103">
        <v>220</v>
      </c>
      <c r="AD68" s="103">
        <v>98</v>
      </c>
      <c r="AE68" s="104">
        <v>0.76923076923076927</v>
      </c>
      <c r="AF68" s="103">
        <v>257</v>
      </c>
      <c r="AG68" s="103">
        <v>187</v>
      </c>
      <c r="AH68" s="103">
        <v>67</v>
      </c>
      <c r="AI68" s="104">
        <v>0.72762645914396884</v>
      </c>
      <c r="AJ68" s="102">
        <f t="shared" si="4"/>
        <v>0</v>
      </c>
      <c r="AK68" s="103">
        <v>1194</v>
      </c>
      <c r="AL68" s="103">
        <v>992</v>
      </c>
      <c r="AM68" s="103">
        <v>179</v>
      </c>
      <c r="AN68" s="104">
        <v>0.83082077051926295</v>
      </c>
    </row>
    <row r="69" spans="2:40" x14ac:dyDescent="0.2">
      <c r="B69" s="92">
        <v>45356</v>
      </c>
      <c r="C69" s="103">
        <v>300</v>
      </c>
      <c r="D69" s="103">
        <v>252</v>
      </c>
      <c r="E69" s="103">
        <v>56</v>
      </c>
      <c r="F69" s="104">
        <v>0.84</v>
      </c>
      <c r="G69" s="103">
        <v>1566</v>
      </c>
      <c r="H69" s="103">
        <v>1294</v>
      </c>
      <c r="I69" s="103">
        <v>215</v>
      </c>
      <c r="J69" s="104">
        <v>0.82630906768837808</v>
      </c>
      <c r="K69" s="95">
        <f t="shared" si="3"/>
        <v>0</v>
      </c>
      <c r="L69" s="105">
        <v>7502</v>
      </c>
      <c r="M69" s="103">
        <v>6746</v>
      </c>
      <c r="N69" s="103">
        <v>600</v>
      </c>
      <c r="O69" s="104">
        <v>0.89922687283391101</v>
      </c>
      <c r="P69" s="103">
        <v>349</v>
      </c>
      <c r="Q69" s="103">
        <v>239</v>
      </c>
      <c r="R69" s="103">
        <v>69</v>
      </c>
      <c r="S69" s="104">
        <v>0.68481375358166185</v>
      </c>
      <c r="T69" s="103">
        <v>89</v>
      </c>
      <c r="U69" s="103">
        <v>72</v>
      </c>
      <c r="V69" s="103">
        <v>14</v>
      </c>
      <c r="W69" s="104">
        <v>0.8089887640449438</v>
      </c>
      <c r="X69" s="103">
        <v>520</v>
      </c>
      <c r="Y69" s="103">
        <v>349</v>
      </c>
      <c r="Z69" s="103">
        <v>150</v>
      </c>
      <c r="AA69" s="104">
        <v>0.6711538461538461</v>
      </c>
      <c r="AB69" s="103">
        <v>286</v>
      </c>
      <c r="AC69" s="103">
        <v>219</v>
      </c>
      <c r="AD69" s="103">
        <v>98</v>
      </c>
      <c r="AE69" s="104">
        <v>0.76573426573426573</v>
      </c>
      <c r="AF69" s="103">
        <v>257</v>
      </c>
      <c r="AG69" s="103">
        <v>186</v>
      </c>
      <c r="AH69" s="103">
        <v>68</v>
      </c>
      <c r="AI69" s="104">
        <v>0.72373540856031127</v>
      </c>
      <c r="AJ69" s="102">
        <f t="shared" si="4"/>
        <v>0</v>
      </c>
      <c r="AK69" s="103">
        <v>1194</v>
      </c>
      <c r="AL69" s="103">
        <v>988</v>
      </c>
      <c r="AM69" s="103">
        <v>183</v>
      </c>
      <c r="AN69" s="104">
        <v>0.82747068676716917</v>
      </c>
    </row>
    <row r="70" spans="2:40" x14ac:dyDescent="0.2">
      <c r="B70" s="92">
        <v>45357</v>
      </c>
      <c r="C70" s="103">
        <v>300</v>
      </c>
      <c r="D70" s="103">
        <v>234</v>
      </c>
      <c r="E70" s="103">
        <v>80</v>
      </c>
      <c r="F70" s="104">
        <v>0.78</v>
      </c>
      <c r="G70" s="103">
        <v>1566</v>
      </c>
      <c r="H70" s="103">
        <v>1317</v>
      </c>
      <c r="I70" s="103">
        <v>193</v>
      </c>
      <c r="J70" s="104">
        <v>0.84099616858237547</v>
      </c>
      <c r="K70" s="95">
        <f t="shared" si="3"/>
        <v>0</v>
      </c>
      <c r="L70" s="105">
        <v>7500</v>
      </c>
      <c r="M70" s="103">
        <v>6729</v>
      </c>
      <c r="N70" s="103">
        <v>648</v>
      </c>
      <c r="O70" s="104">
        <v>0.8972</v>
      </c>
      <c r="P70" s="103">
        <v>349</v>
      </c>
      <c r="Q70" s="103">
        <v>220</v>
      </c>
      <c r="R70" s="103">
        <v>91</v>
      </c>
      <c r="S70" s="104">
        <v>0.63037249283667618</v>
      </c>
      <c r="T70" s="103">
        <v>89</v>
      </c>
      <c r="U70" s="103">
        <v>72</v>
      </c>
      <c r="V70" s="103">
        <v>14</v>
      </c>
      <c r="W70" s="104">
        <v>0.8089887640449438</v>
      </c>
      <c r="X70" s="103">
        <v>520</v>
      </c>
      <c r="Y70" s="103">
        <v>355</v>
      </c>
      <c r="Z70" s="103">
        <v>144</v>
      </c>
      <c r="AA70" s="104">
        <v>0.68269230769230771</v>
      </c>
      <c r="AB70" s="103">
        <v>286</v>
      </c>
      <c r="AC70" s="103">
        <v>220</v>
      </c>
      <c r="AD70" s="103">
        <v>100</v>
      </c>
      <c r="AE70" s="104">
        <v>0.76923076923076927</v>
      </c>
      <c r="AF70" s="103">
        <v>257</v>
      </c>
      <c r="AG70" s="103">
        <v>184</v>
      </c>
      <c r="AH70" s="103">
        <v>70</v>
      </c>
      <c r="AI70" s="104">
        <v>0.71595330739299612</v>
      </c>
      <c r="AJ70" s="102">
        <f t="shared" si="4"/>
        <v>0</v>
      </c>
      <c r="AK70" s="103">
        <v>1194</v>
      </c>
      <c r="AL70" s="103">
        <v>982</v>
      </c>
      <c r="AM70" s="103">
        <v>188</v>
      </c>
      <c r="AN70" s="104">
        <v>0.82244556113902845</v>
      </c>
    </row>
    <row r="71" spans="2:40" ht="12.75" x14ac:dyDescent="0.2">
      <c r="B71" s="92">
        <v>45358</v>
      </c>
      <c r="C71" s="103">
        <v>300</v>
      </c>
      <c r="D71" s="103">
        <v>252</v>
      </c>
      <c r="E71" s="103">
        <v>62</v>
      </c>
      <c r="F71" s="104">
        <v>0.84</v>
      </c>
      <c r="G71" s="103">
        <v>1566</v>
      </c>
      <c r="H71" s="103">
        <v>1308</v>
      </c>
      <c r="I71" s="103">
        <v>203</v>
      </c>
      <c r="J71" s="104">
        <v>0.83524904214559392</v>
      </c>
      <c r="K71" s="95">
        <f t="shared" si="3"/>
        <v>0</v>
      </c>
      <c r="L71" s="105">
        <v>7500</v>
      </c>
      <c r="M71" s="103">
        <v>6768</v>
      </c>
      <c r="N71" s="103">
        <v>538</v>
      </c>
      <c r="O71" s="104">
        <v>0.90239999999999998</v>
      </c>
      <c r="P71" s="103">
        <v>349</v>
      </c>
      <c r="Q71" s="103">
        <v>228</v>
      </c>
      <c r="R71" s="103">
        <v>86</v>
      </c>
      <c r="S71" s="104">
        <v>0.65329512893982811</v>
      </c>
      <c r="T71" s="103">
        <v>89</v>
      </c>
      <c r="U71" s="103">
        <v>72</v>
      </c>
      <c r="V71" s="103">
        <v>14</v>
      </c>
      <c r="W71" s="104">
        <v>0.8089887640449438</v>
      </c>
      <c r="X71" s="103">
        <v>520</v>
      </c>
      <c r="Y71" s="103">
        <v>347</v>
      </c>
      <c r="Z71" s="103">
        <v>152</v>
      </c>
      <c r="AA71" s="104">
        <v>0.66730769230769227</v>
      </c>
      <c r="AB71" s="103">
        <v>286</v>
      </c>
      <c r="AC71" s="103">
        <v>219</v>
      </c>
      <c r="AD71" s="103">
        <v>81</v>
      </c>
      <c r="AE71" s="104">
        <v>0.76573426573426573</v>
      </c>
      <c r="AF71" s="100">
        <v>257</v>
      </c>
      <c r="AG71" s="100">
        <v>187</v>
      </c>
      <c r="AH71" s="100">
        <v>67</v>
      </c>
      <c r="AI71" s="106">
        <v>0.72762645914396884</v>
      </c>
      <c r="AJ71" s="102">
        <f t="shared" si="4"/>
        <v>0</v>
      </c>
      <c r="AK71" s="103">
        <v>1194</v>
      </c>
      <c r="AL71" s="103">
        <v>978</v>
      </c>
      <c r="AM71" s="103">
        <v>198</v>
      </c>
      <c r="AN71" s="104">
        <v>0.81909547738693467</v>
      </c>
    </row>
    <row r="72" spans="2:40" ht="12.75" x14ac:dyDescent="0.2">
      <c r="B72" s="92">
        <v>45359</v>
      </c>
      <c r="C72" s="103">
        <v>300</v>
      </c>
      <c r="D72" s="103">
        <v>228</v>
      </c>
      <c r="E72" s="103">
        <v>81</v>
      </c>
      <c r="F72" s="104">
        <v>0.76</v>
      </c>
      <c r="G72" s="103">
        <v>1566</v>
      </c>
      <c r="H72" s="103">
        <v>1330</v>
      </c>
      <c r="I72" s="103">
        <v>171</v>
      </c>
      <c r="J72" s="104">
        <v>0.84929757343550449</v>
      </c>
      <c r="K72" s="95">
        <f t="shared" si="3"/>
        <v>0</v>
      </c>
      <c r="L72" s="105">
        <v>7500</v>
      </c>
      <c r="M72" s="103">
        <v>6751</v>
      </c>
      <c r="N72" s="103">
        <v>601</v>
      </c>
      <c r="O72" s="104">
        <v>0.90013333333333334</v>
      </c>
      <c r="P72" s="103">
        <v>349</v>
      </c>
      <c r="Q72" s="103">
        <v>223</v>
      </c>
      <c r="R72" s="103">
        <v>97</v>
      </c>
      <c r="S72" s="104">
        <v>0.63896848137535822</v>
      </c>
      <c r="T72" s="103">
        <v>89</v>
      </c>
      <c r="U72" s="103">
        <v>61</v>
      </c>
      <c r="V72" s="103">
        <v>25</v>
      </c>
      <c r="W72" s="104">
        <v>0.6853932584269663</v>
      </c>
      <c r="X72" s="103">
        <v>520</v>
      </c>
      <c r="Y72" s="103">
        <v>363</v>
      </c>
      <c r="Z72" s="103">
        <v>136</v>
      </c>
      <c r="AA72" s="104">
        <v>0.69807692307692304</v>
      </c>
      <c r="AB72" s="103">
        <v>286</v>
      </c>
      <c r="AC72" s="103">
        <v>202</v>
      </c>
      <c r="AD72" s="103">
        <v>94</v>
      </c>
      <c r="AE72" s="104">
        <v>0.70629370629370625</v>
      </c>
      <c r="AF72" s="100">
        <v>257</v>
      </c>
      <c r="AG72" s="100">
        <v>193</v>
      </c>
      <c r="AH72" s="100">
        <v>61</v>
      </c>
      <c r="AI72" s="106">
        <v>0.75097276264591439</v>
      </c>
      <c r="AJ72" s="102">
        <f t="shared" si="4"/>
        <v>0</v>
      </c>
      <c r="AK72" s="103">
        <v>1194</v>
      </c>
      <c r="AL72" s="103">
        <v>979</v>
      </c>
      <c r="AM72" s="103">
        <v>197</v>
      </c>
      <c r="AN72" s="104">
        <v>0.81993299832495814</v>
      </c>
    </row>
    <row r="73" spans="2:40" x14ac:dyDescent="0.2">
      <c r="B73" s="92">
        <v>45360</v>
      </c>
      <c r="C73" s="103">
        <v>300</v>
      </c>
      <c r="D73" s="103">
        <v>242</v>
      </c>
      <c r="E73" s="103">
        <v>71</v>
      </c>
      <c r="F73" s="104">
        <v>0.80666666666666664</v>
      </c>
      <c r="G73" s="103">
        <v>1566</v>
      </c>
      <c r="H73" s="103">
        <v>1270</v>
      </c>
      <c r="I73" s="103">
        <v>257</v>
      </c>
      <c r="J73" s="104">
        <v>0.81098339719029378</v>
      </c>
      <c r="K73" s="95">
        <f t="shared" si="3"/>
        <v>0</v>
      </c>
      <c r="L73" s="103">
        <v>7491</v>
      </c>
      <c r="M73" s="103">
        <v>6690</v>
      </c>
      <c r="N73" s="103">
        <v>630</v>
      </c>
      <c r="O73" s="104">
        <v>0.89307168602322784</v>
      </c>
      <c r="P73" s="103">
        <v>349</v>
      </c>
      <c r="Q73" s="103">
        <v>230</v>
      </c>
      <c r="R73" s="103">
        <v>84</v>
      </c>
      <c r="S73" s="104">
        <v>0.65902578796561606</v>
      </c>
      <c r="T73" s="103">
        <v>89</v>
      </c>
      <c r="U73" s="103">
        <v>68</v>
      </c>
      <c r="V73" s="103">
        <v>17</v>
      </c>
      <c r="W73" s="104">
        <v>0.7640449438202247</v>
      </c>
      <c r="X73" s="103">
        <v>520</v>
      </c>
      <c r="Y73" s="103">
        <v>358</v>
      </c>
      <c r="Z73" s="103">
        <v>135</v>
      </c>
      <c r="AA73" s="104">
        <v>0.68846153846153846</v>
      </c>
      <c r="AB73" s="103">
        <v>286</v>
      </c>
      <c r="AC73" s="103">
        <v>212</v>
      </c>
      <c r="AD73" s="103">
        <v>99</v>
      </c>
      <c r="AE73" s="104">
        <v>0.74125874125874125</v>
      </c>
      <c r="AF73" s="103">
        <v>257</v>
      </c>
      <c r="AG73" s="103">
        <v>184</v>
      </c>
      <c r="AH73" s="103">
        <v>70</v>
      </c>
      <c r="AI73" s="104">
        <v>0.71595330739299612</v>
      </c>
      <c r="AJ73" s="102">
        <f t="shared" si="4"/>
        <v>0</v>
      </c>
      <c r="AK73" s="103">
        <v>1194</v>
      </c>
      <c r="AL73" s="103">
        <v>988</v>
      </c>
      <c r="AM73" s="103">
        <v>189</v>
      </c>
      <c r="AN73" s="104">
        <v>0.82747068676716917</v>
      </c>
    </row>
    <row r="74" spans="2:40" x14ac:dyDescent="0.2">
      <c r="B74" s="92">
        <v>45361</v>
      </c>
      <c r="C74" s="103">
        <v>300</v>
      </c>
      <c r="D74" s="103">
        <v>234</v>
      </c>
      <c r="E74" s="103">
        <v>71</v>
      </c>
      <c r="F74" s="104">
        <v>0.78</v>
      </c>
      <c r="G74" s="103">
        <v>1566</v>
      </c>
      <c r="H74" s="103">
        <v>1269</v>
      </c>
      <c r="I74" s="103">
        <v>244</v>
      </c>
      <c r="J74" s="104">
        <v>0.81034482758620685</v>
      </c>
      <c r="K74" s="95">
        <f t="shared" si="3"/>
        <v>0</v>
      </c>
      <c r="L74" s="103">
        <v>7491</v>
      </c>
      <c r="M74" s="103">
        <v>6677</v>
      </c>
      <c r="N74" s="103">
        <v>642</v>
      </c>
      <c r="O74" s="104">
        <v>0.89133627019089579</v>
      </c>
      <c r="P74" s="103">
        <v>349</v>
      </c>
      <c r="Q74" s="103">
        <v>220</v>
      </c>
      <c r="R74" s="103">
        <v>106</v>
      </c>
      <c r="S74" s="104">
        <v>0.63037249283667618</v>
      </c>
      <c r="T74" s="103">
        <v>89</v>
      </c>
      <c r="U74" s="103">
        <v>63</v>
      </c>
      <c r="V74" s="103">
        <v>22</v>
      </c>
      <c r="W74" s="104">
        <v>0.7078651685393258</v>
      </c>
      <c r="X74" s="103">
        <v>520</v>
      </c>
      <c r="Y74" s="103">
        <v>391</v>
      </c>
      <c r="Z74" s="103">
        <v>104</v>
      </c>
      <c r="AA74" s="104">
        <v>0.75192307692307692</v>
      </c>
      <c r="AB74" s="103">
        <v>286</v>
      </c>
      <c r="AC74" s="103">
        <v>231</v>
      </c>
      <c r="AD74" s="103">
        <v>78</v>
      </c>
      <c r="AE74" s="104">
        <v>0.80769230769230771</v>
      </c>
      <c r="AF74" s="103">
        <v>257</v>
      </c>
      <c r="AG74" s="103">
        <v>176</v>
      </c>
      <c r="AH74" s="103">
        <v>78</v>
      </c>
      <c r="AI74" s="104">
        <v>0.68482490272373542</v>
      </c>
      <c r="AJ74" s="102">
        <f t="shared" si="4"/>
        <v>0</v>
      </c>
      <c r="AK74" s="103">
        <v>1194</v>
      </c>
      <c r="AL74" s="103">
        <v>1009</v>
      </c>
      <c r="AM74" s="103">
        <v>162</v>
      </c>
      <c r="AN74" s="104">
        <v>0.84505862646566166</v>
      </c>
    </row>
    <row r="75" spans="2:40" ht="12.75" x14ac:dyDescent="0.2">
      <c r="B75" s="92">
        <v>45362</v>
      </c>
      <c r="C75" s="109">
        <v>300</v>
      </c>
      <c r="D75" s="109">
        <v>248</v>
      </c>
      <c r="E75" s="109">
        <v>60</v>
      </c>
      <c r="F75" s="98">
        <v>0.82666666666666666</v>
      </c>
      <c r="G75" s="109">
        <v>1566</v>
      </c>
      <c r="H75" s="109">
        <v>1296</v>
      </c>
      <c r="I75" s="110">
        <v>217</v>
      </c>
      <c r="J75" s="98">
        <v>0.82758620689655171</v>
      </c>
      <c r="K75" s="95">
        <f t="shared" si="3"/>
        <v>0</v>
      </c>
      <c r="L75" s="109">
        <v>7500</v>
      </c>
      <c r="M75" s="109">
        <v>6648</v>
      </c>
      <c r="N75" s="109">
        <v>680</v>
      </c>
      <c r="O75" s="98">
        <v>0.88639999999999997</v>
      </c>
      <c r="P75" s="109">
        <v>349</v>
      </c>
      <c r="Q75" s="109">
        <v>240</v>
      </c>
      <c r="R75" s="109">
        <v>82</v>
      </c>
      <c r="S75" s="98">
        <v>0.68767908309455583</v>
      </c>
      <c r="T75" s="109">
        <v>89</v>
      </c>
      <c r="U75" s="109">
        <v>66</v>
      </c>
      <c r="V75" s="109">
        <v>23</v>
      </c>
      <c r="W75" s="98">
        <v>0.7415730337078652</v>
      </c>
      <c r="X75" s="109">
        <v>520</v>
      </c>
      <c r="Y75" s="109">
        <v>383</v>
      </c>
      <c r="Z75" s="109">
        <v>113</v>
      </c>
      <c r="AA75" s="98">
        <v>0.73653846153846159</v>
      </c>
      <c r="AB75" s="110">
        <v>286</v>
      </c>
      <c r="AC75" s="110">
        <v>228</v>
      </c>
      <c r="AD75" s="110">
        <v>81</v>
      </c>
      <c r="AE75" s="107">
        <v>0.79720279720279719</v>
      </c>
      <c r="AF75" s="111">
        <v>257</v>
      </c>
      <c r="AG75" s="111">
        <v>191</v>
      </c>
      <c r="AH75" s="111">
        <v>59</v>
      </c>
      <c r="AI75" s="101">
        <v>0.74319066147859925</v>
      </c>
      <c r="AJ75" s="102">
        <f t="shared" si="4"/>
        <v>0</v>
      </c>
      <c r="AK75" s="110">
        <v>1194</v>
      </c>
      <c r="AL75" s="110">
        <v>992</v>
      </c>
      <c r="AM75" s="109">
        <v>165</v>
      </c>
      <c r="AN75" s="97">
        <v>0.83082077051926295</v>
      </c>
    </row>
    <row r="76" spans="2:40" x14ac:dyDescent="0.2">
      <c r="B76" s="92">
        <v>45363</v>
      </c>
      <c r="C76" s="103">
        <v>300</v>
      </c>
      <c r="D76" s="103">
        <v>239</v>
      </c>
      <c r="E76" s="103">
        <v>69</v>
      </c>
      <c r="F76" s="104">
        <v>0.79666666666666663</v>
      </c>
      <c r="G76" s="103">
        <v>1566</v>
      </c>
      <c r="H76" s="103">
        <v>1255</v>
      </c>
      <c r="I76" s="103">
        <v>154</v>
      </c>
      <c r="J76" s="104">
        <v>0.80140485312899101</v>
      </c>
      <c r="K76" s="95">
        <f t="shared" si="3"/>
        <v>0</v>
      </c>
      <c r="L76" s="103">
        <v>7491</v>
      </c>
      <c r="M76" s="103">
        <v>6594</v>
      </c>
      <c r="N76" s="103">
        <v>783</v>
      </c>
      <c r="O76" s="104">
        <v>0.88025630756908291</v>
      </c>
      <c r="P76" s="103">
        <v>349</v>
      </c>
      <c r="Q76" s="103">
        <v>247</v>
      </c>
      <c r="R76" s="103">
        <v>77</v>
      </c>
      <c r="S76" s="104">
        <v>0.70773638968481378</v>
      </c>
      <c r="T76" s="103">
        <v>89</v>
      </c>
      <c r="U76" s="103">
        <v>65</v>
      </c>
      <c r="V76" s="103">
        <v>21</v>
      </c>
      <c r="W76" s="104">
        <v>0.7303370786516854</v>
      </c>
      <c r="X76" s="103">
        <v>520</v>
      </c>
      <c r="Y76" s="103">
        <v>365</v>
      </c>
      <c r="Z76" s="103">
        <v>132</v>
      </c>
      <c r="AA76" s="104">
        <v>0.70192307692307687</v>
      </c>
      <c r="AB76" s="103">
        <v>286</v>
      </c>
      <c r="AC76" s="103">
        <v>226</v>
      </c>
      <c r="AD76" s="103">
        <v>83</v>
      </c>
      <c r="AE76" s="104">
        <v>0.79020979020979021</v>
      </c>
      <c r="AF76" s="103">
        <v>257</v>
      </c>
      <c r="AG76" s="103">
        <v>179</v>
      </c>
      <c r="AH76" s="103">
        <v>58</v>
      </c>
      <c r="AI76" s="104">
        <v>0.69649805447470814</v>
      </c>
      <c r="AJ76" s="102">
        <f t="shared" si="4"/>
        <v>0</v>
      </c>
      <c r="AK76" s="103">
        <v>1194</v>
      </c>
      <c r="AL76" s="103">
        <v>1022</v>
      </c>
      <c r="AM76" s="103">
        <v>149</v>
      </c>
      <c r="AN76" s="104">
        <v>0.85594639865996647</v>
      </c>
    </row>
    <row r="77" spans="2:40" ht="12.75" x14ac:dyDescent="0.2">
      <c r="B77" s="92">
        <v>45364</v>
      </c>
      <c r="C77" s="109">
        <v>300</v>
      </c>
      <c r="D77" s="109">
        <v>251</v>
      </c>
      <c r="E77" s="109">
        <v>56</v>
      </c>
      <c r="F77" s="98">
        <v>0.83666666666666667</v>
      </c>
      <c r="G77" s="109">
        <v>1566</v>
      </c>
      <c r="H77" s="109">
        <v>1331</v>
      </c>
      <c r="I77" s="110">
        <v>174</v>
      </c>
      <c r="J77" s="98">
        <v>0.84993614303959131</v>
      </c>
      <c r="K77" s="95">
        <f t="shared" si="3"/>
        <v>0</v>
      </c>
      <c r="L77" s="109">
        <v>7491</v>
      </c>
      <c r="M77" s="109">
        <v>6775</v>
      </c>
      <c r="N77" s="109">
        <v>569</v>
      </c>
      <c r="O77" s="98">
        <v>0.90441863569616876</v>
      </c>
      <c r="P77" s="109">
        <v>349</v>
      </c>
      <c r="Q77" s="109">
        <v>235</v>
      </c>
      <c r="R77" s="109">
        <v>84</v>
      </c>
      <c r="S77" s="98">
        <v>0.67335243553008595</v>
      </c>
      <c r="T77" s="109">
        <v>89</v>
      </c>
      <c r="U77" s="109">
        <v>70</v>
      </c>
      <c r="V77" s="109">
        <v>16</v>
      </c>
      <c r="W77" s="98">
        <v>0.7865168539325843</v>
      </c>
      <c r="X77" s="109">
        <v>520</v>
      </c>
      <c r="Y77" s="109">
        <v>384</v>
      </c>
      <c r="Z77" s="109">
        <v>111</v>
      </c>
      <c r="AA77" s="98">
        <v>0.7384615384615385</v>
      </c>
      <c r="AB77" s="110">
        <v>286</v>
      </c>
      <c r="AC77" s="110">
        <v>228</v>
      </c>
      <c r="AD77" s="110">
        <v>82</v>
      </c>
      <c r="AE77" s="107">
        <v>0.79720279720279719</v>
      </c>
      <c r="AF77" s="111">
        <v>257</v>
      </c>
      <c r="AG77" s="111">
        <v>193</v>
      </c>
      <c r="AH77" s="111">
        <v>61</v>
      </c>
      <c r="AI77" s="101">
        <v>0.75097276264591439</v>
      </c>
      <c r="AJ77" s="102">
        <f t="shared" si="4"/>
        <v>0</v>
      </c>
      <c r="AK77" s="110">
        <v>1194</v>
      </c>
      <c r="AL77" s="110">
        <v>988</v>
      </c>
      <c r="AM77" s="109">
        <v>183</v>
      </c>
      <c r="AN77" s="97">
        <v>0.82747068676716917</v>
      </c>
    </row>
    <row r="78" spans="2:40" x14ac:dyDescent="0.2">
      <c r="B78" s="92">
        <v>45365</v>
      </c>
      <c r="C78" s="103">
        <v>300</v>
      </c>
      <c r="D78" s="103">
        <v>224</v>
      </c>
      <c r="E78" s="103">
        <v>78</v>
      </c>
      <c r="F78" s="104">
        <v>0.7466666666666667</v>
      </c>
      <c r="G78" s="103">
        <v>1566</v>
      </c>
      <c r="H78" s="103">
        <v>1305</v>
      </c>
      <c r="I78" s="103">
        <v>177</v>
      </c>
      <c r="J78" s="104">
        <v>0.83333333333333337</v>
      </c>
      <c r="K78" s="95">
        <f t="shared" si="3"/>
        <v>0</v>
      </c>
      <c r="L78" s="103">
        <v>7491</v>
      </c>
      <c r="M78" s="103">
        <v>6788</v>
      </c>
      <c r="N78" s="103">
        <v>586</v>
      </c>
      <c r="O78" s="104">
        <v>0.90615405152850081</v>
      </c>
      <c r="P78" s="103">
        <v>349</v>
      </c>
      <c r="Q78" s="103">
        <v>217</v>
      </c>
      <c r="R78" s="103">
        <v>124</v>
      </c>
      <c r="S78" s="104">
        <v>0.62177650429799425</v>
      </c>
      <c r="T78" s="103">
        <v>89</v>
      </c>
      <c r="U78" s="103">
        <v>68</v>
      </c>
      <c r="V78" s="103">
        <v>18</v>
      </c>
      <c r="W78" s="104">
        <v>0.7640449438202247</v>
      </c>
      <c r="X78" s="103">
        <v>520</v>
      </c>
      <c r="Y78" s="103">
        <v>349</v>
      </c>
      <c r="Z78" s="103">
        <v>149</v>
      </c>
      <c r="AA78" s="104">
        <v>0.6711538461538461</v>
      </c>
      <c r="AB78" s="103">
        <v>286</v>
      </c>
      <c r="AC78" s="103">
        <v>202</v>
      </c>
      <c r="AD78" s="103">
        <v>90</v>
      </c>
      <c r="AE78" s="104">
        <v>0.70629370629370625</v>
      </c>
      <c r="AF78" s="103">
        <v>257</v>
      </c>
      <c r="AG78" s="103">
        <v>195</v>
      </c>
      <c r="AH78" s="103">
        <v>60</v>
      </c>
      <c r="AI78" s="104">
        <v>0.75875486381322954</v>
      </c>
      <c r="AJ78" s="102">
        <f t="shared" si="4"/>
        <v>0</v>
      </c>
      <c r="AK78" s="103">
        <v>1194</v>
      </c>
      <c r="AL78" s="103">
        <v>1006</v>
      </c>
      <c r="AM78" s="103">
        <v>165</v>
      </c>
      <c r="AN78" s="104">
        <v>0.84254606365159124</v>
      </c>
    </row>
    <row r="79" spans="2:40" ht="12.75" x14ac:dyDescent="0.2">
      <c r="B79" s="92">
        <v>45366</v>
      </c>
      <c r="C79" s="109">
        <v>300</v>
      </c>
      <c r="D79" s="109">
        <v>244</v>
      </c>
      <c r="E79" s="109">
        <v>64</v>
      </c>
      <c r="F79" s="98">
        <v>0.81333333333333335</v>
      </c>
      <c r="G79" s="109">
        <v>1566</v>
      </c>
      <c r="H79" s="109">
        <v>1314</v>
      </c>
      <c r="I79" s="110">
        <v>193</v>
      </c>
      <c r="J79" s="98">
        <v>0.83908045977011492</v>
      </c>
      <c r="K79" s="95">
        <f t="shared" si="3"/>
        <v>0</v>
      </c>
      <c r="L79" s="109">
        <v>7469</v>
      </c>
      <c r="M79" s="109">
        <v>6771</v>
      </c>
      <c r="N79" s="109">
        <v>570</v>
      </c>
      <c r="O79" s="98">
        <v>0.9065470611862364</v>
      </c>
      <c r="P79" s="109">
        <v>349</v>
      </c>
      <c r="Q79" s="109">
        <v>228</v>
      </c>
      <c r="R79" s="109">
        <v>93</v>
      </c>
      <c r="S79" s="98">
        <v>0.65329512893982811</v>
      </c>
      <c r="T79" s="109">
        <v>89</v>
      </c>
      <c r="U79" s="109">
        <v>72</v>
      </c>
      <c r="V79" s="109">
        <v>14</v>
      </c>
      <c r="W79" s="98">
        <v>0.8089887640449438</v>
      </c>
      <c r="X79" s="109">
        <v>520</v>
      </c>
      <c r="Y79" s="109">
        <v>385</v>
      </c>
      <c r="Z79" s="109">
        <v>104</v>
      </c>
      <c r="AA79" s="98">
        <v>0.74038461538461542</v>
      </c>
      <c r="AB79" s="110">
        <v>286</v>
      </c>
      <c r="AC79" s="110">
        <v>227</v>
      </c>
      <c r="AD79" s="110">
        <v>85</v>
      </c>
      <c r="AE79" s="107">
        <v>0.79370629370629375</v>
      </c>
      <c r="AF79" s="111">
        <v>257</v>
      </c>
      <c r="AG79" s="111">
        <v>198</v>
      </c>
      <c r="AH79" s="111">
        <v>56</v>
      </c>
      <c r="AI79" s="101">
        <v>0.77042801556420237</v>
      </c>
      <c r="AJ79" s="102">
        <f t="shared" si="4"/>
        <v>0</v>
      </c>
      <c r="AK79" s="110">
        <v>1194</v>
      </c>
      <c r="AL79" s="110">
        <v>1028</v>
      </c>
      <c r="AM79" s="109">
        <v>127</v>
      </c>
      <c r="AN79" s="97">
        <v>0.86097152428810719</v>
      </c>
    </row>
    <row r="80" spans="2:40" x14ac:dyDescent="0.2">
      <c r="B80" s="92">
        <v>45367</v>
      </c>
      <c r="C80" s="103">
        <v>300</v>
      </c>
      <c r="D80" s="103">
        <v>233</v>
      </c>
      <c r="E80" s="103">
        <v>90</v>
      </c>
      <c r="F80" s="104">
        <v>0.77666666666666662</v>
      </c>
      <c r="G80" s="103">
        <v>1566</v>
      </c>
      <c r="H80" s="103">
        <v>1293</v>
      </c>
      <c r="I80" s="103">
        <v>203</v>
      </c>
      <c r="J80" s="104">
        <v>0.82567049808429116</v>
      </c>
      <c r="K80" s="95">
        <f t="shared" si="3"/>
        <v>0</v>
      </c>
      <c r="L80" s="103">
        <v>7469</v>
      </c>
      <c r="M80" s="103">
        <v>6729</v>
      </c>
      <c r="N80" s="103">
        <v>637</v>
      </c>
      <c r="O80" s="104">
        <v>0.90092381844959168</v>
      </c>
      <c r="P80" s="103">
        <v>349</v>
      </c>
      <c r="Q80" s="103">
        <v>214</v>
      </c>
      <c r="R80" s="103">
        <v>108</v>
      </c>
      <c r="S80" s="104">
        <v>0.61318051575931232</v>
      </c>
      <c r="T80" s="103">
        <v>89</v>
      </c>
      <c r="U80" s="103">
        <v>61</v>
      </c>
      <c r="V80" s="103">
        <v>25</v>
      </c>
      <c r="W80" s="104">
        <v>0.6853932584269663</v>
      </c>
      <c r="X80" s="103">
        <v>520</v>
      </c>
      <c r="Y80" s="103">
        <v>380</v>
      </c>
      <c r="Z80" s="103">
        <v>119</v>
      </c>
      <c r="AA80" s="104">
        <v>0.73076923076923073</v>
      </c>
      <c r="AB80" s="103">
        <v>286</v>
      </c>
      <c r="AC80" s="103">
        <v>248</v>
      </c>
      <c r="AD80" s="103">
        <v>67</v>
      </c>
      <c r="AE80" s="104">
        <v>0.86713286713286708</v>
      </c>
      <c r="AF80" s="103">
        <v>257</v>
      </c>
      <c r="AG80" s="103">
        <v>205</v>
      </c>
      <c r="AH80" s="103">
        <v>52</v>
      </c>
      <c r="AI80" s="104">
        <v>0.7976653696498055</v>
      </c>
      <c r="AJ80" s="102">
        <f t="shared" si="4"/>
        <v>0</v>
      </c>
      <c r="AK80" s="103">
        <v>1194</v>
      </c>
      <c r="AL80" s="103">
        <v>989</v>
      </c>
      <c r="AM80" s="103">
        <v>180</v>
      </c>
      <c r="AN80" s="104">
        <v>0.82830820770519265</v>
      </c>
    </row>
    <row r="81" spans="2:40" ht="12.75" x14ac:dyDescent="0.2">
      <c r="B81" s="92">
        <v>45368</v>
      </c>
      <c r="C81" s="109">
        <v>300</v>
      </c>
      <c r="D81" s="109">
        <v>230</v>
      </c>
      <c r="E81" s="109">
        <v>80</v>
      </c>
      <c r="F81" s="98">
        <v>0.76666666666666672</v>
      </c>
      <c r="G81" s="109">
        <v>1566</v>
      </c>
      <c r="H81" s="109">
        <v>1314</v>
      </c>
      <c r="I81" s="110">
        <v>182</v>
      </c>
      <c r="J81" s="98">
        <v>0.83908045977011492</v>
      </c>
      <c r="K81" s="95">
        <f t="shared" si="3"/>
        <v>0</v>
      </c>
      <c r="L81" s="109">
        <v>7469</v>
      </c>
      <c r="M81" s="109">
        <v>6613</v>
      </c>
      <c r="N81" s="109">
        <v>731</v>
      </c>
      <c r="O81" s="98">
        <v>0.88539295755790604</v>
      </c>
      <c r="P81" s="109">
        <v>349</v>
      </c>
      <c r="Q81" s="109">
        <v>229</v>
      </c>
      <c r="R81" s="109">
        <v>88</v>
      </c>
      <c r="S81" s="98">
        <v>0.65616045845272208</v>
      </c>
      <c r="T81" s="109">
        <v>89</v>
      </c>
      <c r="U81" s="109">
        <v>73</v>
      </c>
      <c r="V81" s="109">
        <v>13</v>
      </c>
      <c r="W81" s="98">
        <v>0.8202247191011236</v>
      </c>
      <c r="X81" s="109">
        <v>520</v>
      </c>
      <c r="Y81" s="109">
        <v>386</v>
      </c>
      <c r="Z81" s="109">
        <v>112</v>
      </c>
      <c r="AA81" s="98">
        <v>0.74230769230769234</v>
      </c>
      <c r="AB81" s="110">
        <v>286</v>
      </c>
      <c r="AC81" s="110">
        <v>227</v>
      </c>
      <c r="AD81" s="110">
        <v>83</v>
      </c>
      <c r="AE81" s="107">
        <v>0.79370629370629375</v>
      </c>
      <c r="AF81" s="111">
        <v>257</v>
      </c>
      <c r="AG81" s="111">
        <v>201</v>
      </c>
      <c r="AH81" s="111">
        <v>53</v>
      </c>
      <c r="AI81" s="101">
        <v>0.78210116731517509</v>
      </c>
      <c r="AJ81" s="102">
        <f t="shared" si="4"/>
        <v>0</v>
      </c>
      <c r="AK81" s="110">
        <v>1194</v>
      </c>
      <c r="AL81" s="110">
        <v>929</v>
      </c>
      <c r="AM81" s="109">
        <v>240</v>
      </c>
      <c r="AN81" s="97">
        <v>0.77805695142378561</v>
      </c>
    </row>
    <row r="82" spans="2:40" x14ac:dyDescent="0.2">
      <c r="B82" s="92">
        <v>45369</v>
      </c>
      <c r="C82" s="103">
        <v>300</v>
      </c>
      <c r="D82" s="103">
        <v>230</v>
      </c>
      <c r="E82" s="103">
        <v>82</v>
      </c>
      <c r="F82" s="104">
        <v>0.76666666666666672</v>
      </c>
      <c r="G82" s="103">
        <v>1566</v>
      </c>
      <c r="H82" s="103">
        <v>1321</v>
      </c>
      <c r="I82" s="103">
        <v>184</v>
      </c>
      <c r="J82" s="104">
        <v>0.84355044699872284</v>
      </c>
      <c r="K82" s="95">
        <f t="shared" si="3"/>
        <v>0</v>
      </c>
      <c r="L82" s="103">
        <v>7469</v>
      </c>
      <c r="M82" s="103">
        <v>6711</v>
      </c>
      <c r="N82" s="103">
        <v>625</v>
      </c>
      <c r="O82" s="104">
        <v>0.89851385727674382</v>
      </c>
      <c r="P82" s="103">
        <v>349</v>
      </c>
      <c r="Q82" s="103">
        <v>223</v>
      </c>
      <c r="R82" s="103">
        <v>98</v>
      </c>
      <c r="S82" s="104">
        <v>0.63896848137535822</v>
      </c>
      <c r="T82" s="103">
        <v>89</v>
      </c>
      <c r="U82" s="103">
        <v>73</v>
      </c>
      <c r="V82" s="103">
        <v>13</v>
      </c>
      <c r="W82" s="104">
        <v>0.8202247191011236</v>
      </c>
      <c r="X82" s="103">
        <v>520</v>
      </c>
      <c r="Y82" s="103">
        <v>404</v>
      </c>
      <c r="Z82" s="103">
        <v>94</v>
      </c>
      <c r="AA82" s="104">
        <v>0.77692307692307694</v>
      </c>
      <c r="AB82" s="103">
        <v>286</v>
      </c>
      <c r="AC82" s="103">
        <v>215</v>
      </c>
      <c r="AD82" s="103">
        <v>98</v>
      </c>
      <c r="AE82" s="104">
        <v>0.75174825174825177</v>
      </c>
      <c r="AF82" s="103">
        <v>257</v>
      </c>
      <c r="AG82" s="103">
        <v>192</v>
      </c>
      <c r="AH82" s="103">
        <v>62</v>
      </c>
      <c r="AI82" s="104">
        <v>0.74708171206225682</v>
      </c>
      <c r="AJ82" s="102">
        <f t="shared" si="4"/>
        <v>0</v>
      </c>
      <c r="AK82" s="103">
        <v>1194</v>
      </c>
      <c r="AL82" s="103">
        <v>991</v>
      </c>
      <c r="AM82" s="103">
        <v>172</v>
      </c>
      <c r="AN82" s="104">
        <v>0.82998324958123948</v>
      </c>
    </row>
    <row r="83" spans="2:40" ht="12.75" x14ac:dyDescent="0.2">
      <c r="B83" s="92">
        <v>45370</v>
      </c>
      <c r="C83" s="109">
        <v>300</v>
      </c>
      <c r="D83" s="109">
        <v>241</v>
      </c>
      <c r="E83" s="109">
        <v>68</v>
      </c>
      <c r="F83" s="98">
        <v>0.80333333333333334</v>
      </c>
      <c r="G83" s="109">
        <v>1591</v>
      </c>
      <c r="H83" s="109">
        <v>1344</v>
      </c>
      <c r="I83" s="110">
        <v>157</v>
      </c>
      <c r="J83" s="98">
        <v>0.84475172847265867</v>
      </c>
      <c r="K83" s="95">
        <f t="shared" si="3"/>
        <v>25</v>
      </c>
      <c r="L83" s="109">
        <v>7469</v>
      </c>
      <c r="M83" s="109">
        <v>6743</v>
      </c>
      <c r="N83" s="109">
        <v>613</v>
      </c>
      <c r="O83" s="98">
        <v>0.90279823269513992</v>
      </c>
      <c r="P83" s="109">
        <v>349</v>
      </c>
      <c r="Q83" s="109">
        <v>205</v>
      </c>
      <c r="R83" s="109">
        <v>113</v>
      </c>
      <c r="S83" s="98">
        <v>0.58739255014326652</v>
      </c>
      <c r="T83" s="109">
        <v>89</v>
      </c>
      <c r="U83" s="109">
        <v>65</v>
      </c>
      <c r="V83" s="109">
        <v>21</v>
      </c>
      <c r="W83" s="98">
        <v>0.7303370786516854</v>
      </c>
      <c r="X83" s="109">
        <v>520</v>
      </c>
      <c r="Y83" s="109">
        <v>382</v>
      </c>
      <c r="Z83" s="109">
        <v>117</v>
      </c>
      <c r="AA83" s="98">
        <v>0.73461538461538467</v>
      </c>
      <c r="AB83" s="110">
        <v>286</v>
      </c>
      <c r="AC83" s="110">
        <v>236</v>
      </c>
      <c r="AD83" s="110">
        <v>79</v>
      </c>
      <c r="AE83" s="107">
        <v>0.82517482517482521</v>
      </c>
      <c r="AF83" s="111">
        <v>257</v>
      </c>
      <c r="AG83" s="111">
        <v>201</v>
      </c>
      <c r="AH83" s="111">
        <v>52</v>
      </c>
      <c r="AI83" s="101">
        <v>0.78210116731517509</v>
      </c>
      <c r="AJ83" s="102">
        <f t="shared" si="4"/>
        <v>0</v>
      </c>
      <c r="AK83" s="110">
        <v>1194</v>
      </c>
      <c r="AL83" s="110">
        <v>1002</v>
      </c>
      <c r="AM83" s="109">
        <v>169</v>
      </c>
      <c r="AN83" s="97">
        <v>0.83919597989949746</v>
      </c>
    </row>
    <row r="84" spans="2:40" x14ac:dyDescent="0.2">
      <c r="B84" s="92">
        <v>45371</v>
      </c>
      <c r="C84" s="103">
        <v>300</v>
      </c>
      <c r="D84" s="103">
        <v>238</v>
      </c>
      <c r="E84" s="103">
        <v>71</v>
      </c>
      <c r="F84" s="104">
        <v>0.79333333333333333</v>
      </c>
      <c r="G84" s="103">
        <v>1591</v>
      </c>
      <c r="H84" s="103">
        <v>1378</v>
      </c>
      <c r="I84" s="103">
        <v>142</v>
      </c>
      <c r="J84" s="104">
        <v>0.8661219358893778</v>
      </c>
      <c r="K84" s="95">
        <f t="shared" si="3"/>
        <v>0</v>
      </c>
      <c r="L84" s="103">
        <v>7469</v>
      </c>
      <c r="M84" s="103">
        <v>6721</v>
      </c>
      <c r="N84" s="103">
        <v>639</v>
      </c>
      <c r="O84" s="104">
        <v>0.89985272459499266</v>
      </c>
      <c r="P84" s="103">
        <v>349</v>
      </c>
      <c r="Q84" s="103">
        <v>223</v>
      </c>
      <c r="R84" s="103">
        <v>117</v>
      </c>
      <c r="S84" s="104">
        <v>0.63896848137535822</v>
      </c>
      <c r="T84" s="103">
        <v>89</v>
      </c>
      <c r="U84" s="103">
        <v>69</v>
      </c>
      <c r="V84" s="103">
        <v>17</v>
      </c>
      <c r="W84" s="104">
        <v>0.7752808988764045</v>
      </c>
      <c r="X84" s="103">
        <v>520</v>
      </c>
      <c r="Y84" s="103">
        <v>400</v>
      </c>
      <c r="Z84" s="103">
        <v>107</v>
      </c>
      <c r="AA84" s="104">
        <v>0.76923076923076927</v>
      </c>
      <c r="AB84" s="103">
        <v>286</v>
      </c>
      <c r="AC84" s="103">
        <v>236</v>
      </c>
      <c r="AD84" s="103">
        <v>62</v>
      </c>
      <c r="AE84" s="104">
        <v>0.82517482517482521</v>
      </c>
      <c r="AF84" s="103">
        <v>257</v>
      </c>
      <c r="AG84" s="103">
        <v>193</v>
      </c>
      <c r="AH84" s="103">
        <v>60</v>
      </c>
      <c r="AI84" s="104">
        <v>0.75097276264591439</v>
      </c>
      <c r="AJ84" s="102">
        <f t="shared" si="4"/>
        <v>0</v>
      </c>
      <c r="AK84" s="103">
        <v>1194</v>
      </c>
      <c r="AL84" s="103">
        <v>979</v>
      </c>
      <c r="AM84" s="103">
        <v>190</v>
      </c>
      <c r="AN84" s="104">
        <v>0.81993299832495814</v>
      </c>
    </row>
    <row r="85" spans="2:40" ht="12.75" x14ac:dyDescent="0.2">
      <c r="B85" s="92">
        <v>45372</v>
      </c>
      <c r="C85" s="109">
        <v>300</v>
      </c>
      <c r="D85" s="109">
        <v>252</v>
      </c>
      <c r="E85" s="109">
        <v>67</v>
      </c>
      <c r="F85" s="98">
        <v>0.84</v>
      </c>
      <c r="G85" s="109">
        <v>1591</v>
      </c>
      <c r="H85" s="109">
        <v>1360</v>
      </c>
      <c r="I85" s="110">
        <v>172</v>
      </c>
      <c r="J85" s="98">
        <v>0.85480829666876179</v>
      </c>
      <c r="K85" s="95">
        <f t="shared" si="3"/>
        <v>0</v>
      </c>
      <c r="L85" s="109">
        <v>7469</v>
      </c>
      <c r="M85" s="109">
        <v>6732</v>
      </c>
      <c r="N85" s="109">
        <v>612</v>
      </c>
      <c r="O85" s="98">
        <v>0.90132547864506629</v>
      </c>
      <c r="P85" s="109">
        <v>349</v>
      </c>
      <c r="Q85" s="109">
        <v>225</v>
      </c>
      <c r="R85" s="109">
        <v>120</v>
      </c>
      <c r="S85" s="98">
        <v>0.64469914040114618</v>
      </c>
      <c r="T85" s="109">
        <v>89</v>
      </c>
      <c r="U85" s="109">
        <v>70</v>
      </c>
      <c r="V85" s="109">
        <v>16</v>
      </c>
      <c r="W85" s="98">
        <v>0.7865168539325843</v>
      </c>
      <c r="X85" s="109">
        <v>515</v>
      </c>
      <c r="Y85" s="109">
        <v>386</v>
      </c>
      <c r="Z85" s="109">
        <v>100</v>
      </c>
      <c r="AA85" s="98">
        <v>0.74951456310679609</v>
      </c>
      <c r="AB85" s="110">
        <v>286</v>
      </c>
      <c r="AC85" s="110">
        <v>237</v>
      </c>
      <c r="AD85" s="110">
        <v>62</v>
      </c>
      <c r="AE85" s="107">
        <v>0.82867132867132864</v>
      </c>
      <c r="AF85" s="111">
        <v>257</v>
      </c>
      <c r="AG85" s="111">
        <v>208</v>
      </c>
      <c r="AH85" s="111">
        <v>45</v>
      </c>
      <c r="AI85" s="101">
        <v>0.80933852140077822</v>
      </c>
      <c r="AJ85" s="102">
        <f t="shared" si="4"/>
        <v>0</v>
      </c>
      <c r="AK85" s="110">
        <v>1185</v>
      </c>
      <c r="AL85" s="110">
        <v>996</v>
      </c>
      <c r="AM85" s="109">
        <v>173</v>
      </c>
      <c r="AN85" s="97">
        <v>0.84050632911392409</v>
      </c>
    </row>
    <row r="86" spans="2:40" x14ac:dyDescent="0.2">
      <c r="B86" s="92">
        <v>45373</v>
      </c>
      <c r="C86" s="103">
        <v>300</v>
      </c>
      <c r="D86" s="103">
        <v>238</v>
      </c>
      <c r="E86" s="103">
        <v>68</v>
      </c>
      <c r="F86" s="104">
        <v>0.79333333333333333</v>
      </c>
      <c r="G86" s="103">
        <v>1591</v>
      </c>
      <c r="H86" s="103">
        <v>1341</v>
      </c>
      <c r="I86" s="103">
        <v>180</v>
      </c>
      <c r="J86" s="104">
        <v>0.84286612193588939</v>
      </c>
      <c r="K86" s="95">
        <f t="shared" si="3"/>
        <v>0</v>
      </c>
      <c r="L86" s="103">
        <v>7469</v>
      </c>
      <c r="M86" s="103">
        <v>6628</v>
      </c>
      <c r="N86" s="103">
        <v>737</v>
      </c>
      <c r="O86" s="104">
        <v>0.88740125853527918</v>
      </c>
      <c r="P86" s="103">
        <v>349</v>
      </c>
      <c r="Q86" s="103">
        <v>223</v>
      </c>
      <c r="R86" s="103">
        <v>115</v>
      </c>
      <c r="S86" s="104">
        <v>0.63896848137535822</v>
      </c>
      <c r="T86" s="103">
        <v>89</v>
      </c>
      <c r="U86" s="103">
        <v>66</v>
      </c>
      <c r="V86" s="103">
        <v>20</v>
      </c>
      <c r="W86" s="104">
        <v>0.7415730337078652</v>
      </c>
      <c r="X86" s="103">
        <v>515</v>
      </c>
      <c r="Y86" s="103">
        <v>394</v>
      </c>
      <c r="Z86" s="103">
        <v>113</v>
      </c>
      <c r="AA86" s="104">
        <v>0.7650485436893204</v>
      </c>
      <c r="AB86" s="103">
        <v>286</v>
      </c>
      <c r="AC86" s="103">
        <v>232</v>
      </c>
      <c r="AD86" s="103">
        <v>63</v>
      </c>
      <c r="AE86" s="104">
        <v>0.81118881118881114</v>
      </c>
      <c r="AF86" s="103">
        <v>257</v>
      </c>
      <c r="AG86" s="103">
        <v>184</v>
      </c>
      <c r="AH86" s="103">
        <v>70</v>
      </c>
      <c r="AI86" s="104">
        <v>0.71595330739299612</v>
      </c>
      <c r="AJ86" s="102">
        <f t="shared" si="4"/>
        <v>0</v>
      </c>
      <c r="AK86" s="103">
        <v>1185</v>
      </c>
      <c r="AL86" s="103">
        <v>977</v>
      </c>
      <c r="AM86" s="103">
        <v>194</v>
      </c>
      <c r="AN86" s="104">
        <v>0.82447257383966244</v>
      </c>
    </row>
    <row r="87" spans="2:40" ht="12.75" x14ac:dyDescent="0.2">
      <c r="B87" s="92">
        <v>45374</v>
      </c>
      <c r="C87" s="109">
        <v>300</v>
      </c>
      <c r="D87" s="109">
        <v>237</v>
      </c>
      <c r="E87" s="109">
        <v>67</v>
      </c>
      <c r="F87" s="98">
        <v>0.79</v>
      </c>
      <c r="G87" s="109">
        <v>1591</v>
      </c>
      <c r="H87" s="109">
        <v>1293</v>
      </c>
      <c r="I87" s="110">
        <v>228</v>
      </c>
      <c r="J87" s="98">
        <v>0.81269641734758014</v>
      </c>
      <c r="K87" s="95">
        <f t="shared" si="3"/>
        <v>0</v>
      </c>
      <c r="L87" s="109">
        <v>7469</v>
      </c>
      <c r="M87" s="109">
        <v>6553</v>
      </c>
      <c r="N87" s="109">
        <v>801</v>
      </c>
      <c r="O87" s="98">
        <v>0.87735975364841345</v>
      </c>
      <c r="P87" s="109">
        <v>349</v>
      </c>
      <c r="Q87" s="109">
        <v>229</v>
      </c>
      <c r="R87" s="109">
        <v>91</v>
      </c>
      <c r="S87" s="98">
        <v>0.65616045845272208</v>
      </c>
      <c r="T87" s="109">
        <v>89</v>
      </c>
      <c r="U87" s="109">
        <v>64</v>
      </c>
      <c r="V87" s="109">
        <v>22</v>
      </c>
      <c r="W87" s="98">
        <v>0.7191011235955056</v>
      </c>
      <c r="X87" s="109">
        <v>515</v>
      </c>
      <c r="Y87" s="109">
        <v>378</v>
      </c>
      <c r="Z87" s="109">
        <v>118</v>
      </c>
      <c r="AA87" s="98">
        <v>0.7339805825242719</v>
      </c>
      <c r="AB87" s="110">
        <v>286</v>
      </c>
      <c r="AC87" s="110">
        <v>229</v>
      </c>
      <c r="AD87" s="110">
        <v>86</v>
      </c>
      <c r="AE87" s="107">
        <v>0.80069930069930073</v>
      </c>
      <c r="AF87" s="111">
        <v>257</v>
      </c>
      <c r="AG87" s="111">
        <v>187</v>
      </c>
      <c r="AH87" s="111">
        <v>67</v>
      </c>
      <c r="AI87" s="101">
        <v>0.72762645914396884</v>
      </c>
      <c r="AJ87" s="102">
        <f t="shared" si="4"/>
        <v>0</v>
      </c>
      <c r="AK87" s="110">
        <v>1185</v>
      </c>
      <c r="AL87" s="110">
        <v>980</v>
      </c>
      <c r="AM87" s="109">
        <v>195</v>
      </c>
      <c r="AN87" s="97">
        <v>0.8270042194092827</v>
      </c>
    </row>
    <row r="88" spans="2:40" x14ac:dyDescent="0.2">
      <c r="B88" s="92">
        <v>45375</v>
      </c>
      <c r="C88" s="103">
        <v>300</v>
      </c>
      <c r="D88" s="103">
        <v>252</v>
      </c>
      <c r="E88" s="103">
        <v>55</v>
      </c>
      <c r="F88" s="104">
        <v>0.84</v>
      </c>
      <c r="G88" s="103">
        <v>1591</v>
      </c>
      <c r="H88" s="103">
        <v>1287</v>
      </c>
      <c r="I88" s="103">
        <v>239</v>
      </c>
      <c r="J88" s="104">
        <v>0.80892520427404146</v>
      </c>
      <c r="K88" s="95">
        <f t="shared" si="3"/>
        <v>0</v>
      </c>
      <c r="L88" s="105">
        <v>7469</v>
      </c>
      <c r="M88" s="103">
        <v>6500</v>
      </c>
      <c r="N88" s="103">
        <v>866</v>
      </c>
      <c r="O88" s="104">
        <v>0.87026375686169499</v>
      </c>
      <c r="P88" s="103">
        <v>349</v>
      </c>
      <c r="Q88" s="103">
        <v>220</v>
      </c>
      <c r="R88" s="103">
        <v>118</v>
      </c>
      <c r="S88" s="104">
        <v>0.63037249283667618</v>
      </c>
      <c r="T88" s="103">
        <v>89</v>
      </c>
      <c r="U88" s="103">
        <v>70</v>
      </c>
      <c r="V88" s="103">
        <v>15</v>
      </c>
      <c r="W88" s="104">
        <v>0.7865168539325843</v>
      </c>
      <c r="X88" s="103">
        <v>515</v>
      </c>
      <c r="Y88" s="103">
        <v>380</v>
      </c>
      <c r="Z88" s="103">
        <v>118</v>
      </c>
      <c r="AA88" s="104">
        <v>0.73786407766990292</v>
      </c>
      <c r="AB88" s="103">
        <v>286</v>
      </c>
      <c r="AC88" s="103">
        <v>229</v>
      </c>
      <c r="AD88" s="103">
        <v>66</v>
      </c>
      <c r="AE88" s="104">
        <v>0.80069930069930073</v>
      </c>
      <c r="AF88" s="103">
        <v>257</v>
      </c>
      <c r="AG88" s="103">
        <v>189</v>
      </c>
      <c r="AH88" s="103">
        <v>64</v>
      </c>
      <c r="AI88" s="104">
        <v>0.7354085603112841</v>
      </c>
      <c r="AJ88" s="102">
        <f t="shared" ref="AJ88:AJ152" si="5">+AF88-AF87</f>
        <v>0</v>
      </c>
      <c r="AK88" s="103">
        <v>1185</v>
      </c>
      <c r="AL88" s="103">
        <v>987</v>
      </c>
      <c r="AM88" s="103">
        <v>180</v>
      </c>
      <c r="AN88" s="104">
        <v>0.83291139240506329</v>
      </c>
    </row>
    <row r="89" spans="2:40" x14ac:dyDescent="0.2">
      <c r="B89" s="92">
        <v>45376</v>
      </c>
      <c r="C89" s="103">
        <v>300</v>
      </c>
      <c r="D89" s="103">
        <v>254</v>
      </c>
      <c r="E89" s="103">
        <v>56</v>
      </c>
      <c r="F89" s="104">
        <v>0.84666666666666668</v>
      </c>
      <c r="G89" s="103">
        <v>1591</v>
      </c>
      <c r="H89" s="103">
        <v>1282</v>
      </c>
      <c r="I89" s="103">
        <v>239</v>
      </c>
      <c r="J89" s="104">
        <v>0.80578252671275929</v>
      </c>
      <c r="K89" s="95">
        <f t="shared" si="3"/>
        <v>0</v>
      </c>
      <c r="L89" s="105">
        <v>7469</v>
      </c>
      <c r="M89" s="103">
        <v>6399</v>
      </c>
      <c r="N89" s="103">
        <v>955</v>
      </c>
      <c r="O89" s="104">
        <v>0.85674119694738249</v>
      </c>
      <c r="P89" s="103">
        <v>349</v>
      </c>
      <c r="Q89" s="103">
        <v>219</v>
      </c>
      <c r="R89" s="103">
        <v>101</v>
      </c>
      <c r="S89" s="104">
        <v>0.6275071633237822</v>
      </c>
      <c r="T89" s="103">
        <v>89</v>
      </c>
      <c r="U89" s="103">
        <v>66</v>
      </c>
      <c r="V89" s="103">
        <v>20</v>
      </c>
      <c r="W89" s="104">
        <v>0.7415730337078652</v>
      </c>
      <c r="X89" s="103">
        <v>515</v>
      </c>
      <c r="Y89" s="103">
        <v>377</v>
      </c>
      <c r="Z89" s="103">
        <v>122</v>
      </c>
      <c r="AA89" s="104">
        <v>0.73203883495145627</v>
      </c>
      <c r="AB89" s="103">
        <v>286</v>
      </c>
      <c r="AC89" s="103">
        <v>226</v>
      </c>
      <c r="AD89" s="103">
        <v>86</v>
      </c>
      <c r="AE89" s="104">
        <v>0.79020979020979021</v>
      </c>
      <c r="AF89" s="103">
        <v>257</v>
      </c>
      <c r="AG89" s="103">
        <v>195</v>
      </c>
      <c r="AH89" s="103">
        <v>59</v>
      </c>
      <c r="AI89" s="104">
        <v>0.75875486381322954</v>
      </c>
      <c r="AJ89" s="102">
        <f t="shared" si="5"/>
        <v>0</v>
      </c>
      <c r="AK89" s="103">
        <v>1185</v>
      </c>
      <c r="AL89" s="103">
        <v>939</v>
      </c>
      <c r="AM89" s="103">
        <v>230</v>
      </c>
      <c r="AN89" s="104">
        <v>0.79240506329113924</v>
      </c>
    </row>
    <row r="90" spans="2:40" x14ac:dyDescent="0.2">
      <c r="B90" s="92">
        <v>45377</v>
      </c>
      <c r="C90" s="103">
        <v>300</v>
      </c>
      <c r="D90" s="103">
        <v>255</v>
      </c>
      <c r="E90" s="103">
        <v>55</v>
      </c>
      <c r="F90" s="104">
        <v>0.85</v>
      </c>
      <c r="G90" s="103">
        <v>1591</v>
      </c>
      <c r="H90" s="103">
        <v>1346</v>
      </c>
      <c r="I90" s="103">
        <v>174</v>
      </c>
      <c r="J90" s="104">
        <v>0.84600879949717156</v>
      </c>
      <c r="K90" s="95">
        <f t="shared" si="3"/>
        <v>0</v>
      </c>
      <c r="L90" s="105">
        <v>7469</v>
      </c>
      <c r="M90" s="103">
        <v>6571</v>
      </c>
      <c r="N90" s="103">
        <v>792</v>
      </c>
      <c r="O90" s="104">
        <v>0.87976971482126121</v>
      </c>
      <c r="P90" s="103">
        <v>349</v>
      </c>
      <c r="Q90" s="103">
        <v>215</v>
      </c>
      <c r="R90" s="103">
        <v>126</v>
      </c>
      <c r="S90" s="104">
        <v>0.61604584527220629</v>
      </c>
      <c r="T90" s="103">
        <v>89</v>
      </c>
      <c r="U90" s="103">
        <v>61</v>
      </c>
      <c r="V90" s="103">
        <v>25</v>
      </c>
      <c r="W90" s="104">
        <v>0.6853932584269663</v>
      </c>
      <c r="X90" s="103">
        <v>529</v>
      </c>
      <c r="Y90" s="103">
        <v>379</v>
      </c>
      <c r="Z90" s="103">
        <v>119</v>
      </c>
      <c r="AA90" s="104">
        <v>0.71644612476370506</v>
      </c>
      <c r="AB90" s="103">
        <v>286</v>
      </c>
      <c r="AC90" s="103">
        <v>213</v>
      </c>
      <c r="AD90" s="103">
        <v>77</v>
      </c>
      <c r="AE90" s="104">
        <v>0.74475524475524479</v>
      </c>
      <c r="AF90" s="103">
        <v>257</v>
      </c>
      <c r="AG90" s="103">
        <v>211</v>
      </c>
      <c r="AH90" s="103">
        <v>35</v>
      </c>
      <c r="AI90" s="104">
        <v>0.82101167315175094</v>
      </c>
      <c r="AJ90" s="102">
        <f t="shared" si="5"/>
        <v>0</v>
      </c>
      <c r="AK90" s="103">
        <v>1171</v>
      </c>
      <c r="AL90" s="103">
        <v>993</v>
      </c>
      <c r="AM90" s="103">
        <v>175</v>
      </c>
      <c r="AN90" s="104">
        <v>0.8479931682322801</v>
      </c>
    </row>
    <row r="91" spans="2:40" x14ac:dyDescent="0.2">
      <c r="B91" s="92">
        <v>45378</v>
      </c>
      <c r="C91" s="103">
        <v>300</v>
      </c>
      <c r="D91" s="103">
        <v>249</v>
      </c>
      <c r="E91" s="103">
        <v>60</v>
      </c>
      <c r="F91" s="104">
        <v>0.83</v>
      </c>
      <c r="G91" s="103">
        <v>1591</v>
      </c>
      <c r="H91" s="103">
        <v>1310</v>
      </c>
      <c r="I91" s="103">
        <v>222</v>
      </c>
      <c r="J91" s="104">
        <v>0.82338152105593965</v>
      </c>
      <c r="K91" s="95">
        <f t="shared" si="3"/>
        <v>0</v>
      </c>
      <c r="L91" s="105">
        <v>7469</v>
      </c>
      <c r="M91" s="103">
        <v>6528</v>
      </c>
      <c r="N91" s="103">
        <v>803</v>
      </c>
      <c r="O91" s="104">
        <v>0.87401258535279158</v>
      </c>
      <c r="P91" s="103">
        <v>349</v>
      </c>
      <c r="Q91" s="103">
        <v>232</v>
      </c>
      <c r="R91" s="103">
        <v>89</v>
      </c>
      <c r="S91" s="104">
        <v>0.66475644699140402</v>
      </c>
      <c r="T91" s="103">
        <v>89</v>
      </c>
      <c r="U91" s="103">
        <v>74</v>
      </c>
      <c r="V91" s="103">
        <v>11</v>
      </c>
      <c r="W91" s="104">
        <v>0.8314606741573034</v>
      </c>
      <c r="X91" s="103">
        <v>529</v>
      </c>
      <c r="Y91" s="103">
        <v>382</v>
      </c>
      <c r="Z91" s="103">
        <v>117</v>
      </c>
      <c r="AA91" s="104">
        <v>0.72211720226843101</v>
      </c>
      <c r="AB91" s="103">
        <v>286</v>
      </c>
      <c r="AC91" s="103">
        <v>212</v>
      </c>
      <c r="AD91" s="103">
        <v>95</v>
      </c>
      <c r="AE91" s="104">
        <v>0.74125874125874125</v>
      </c>
      <c r="AF91" s="103">
        <v>257</v>
      </c>
      <c r="AG91" s="103">
        <v>200</v>
      </c>
      <c r="AH91" s="103">
        <v>53</v>
      </c>
      <c r="AI91" s="104">
        <v>0.77821011673151752</v>
      </c>
      <c r="AJ91" s="102">
        <f t="shared" si="5"/>
        <v>0</v>
      </c>
      <c r="AK91" s="103">
        <v>1171</v>
      </c>
      <c r="AL91" s="103">
        <v>978</v>
      </c>
      <c r="AM91" s="103">
        <v>187</v>
      </c>
      <c r="AN91" s="104">
        <v>0.83518360375747225</v>
      </c>
    </row>
    <row r="92" spans="2:40" x14ac:dyDescent="0.2">
      <c r="B92" s="92">
        <v>45379</v>
      </c>
      <c r="C92" s="103">
        <v>300</v>
      </c>
      <c r="D92" s="103">
        <v>246</v>
      </c>
      <c r="E92" s="103">
        <v>59</v>
      </c>
      <c r="F92" s="104">
        <v>0.82</v>
      </c>
      <c r="G92" s="103">
        <v>1591</v>
      </c>
      <c r="H92" s="103">
        <v>1232</v>
      </c>
      <c r="I92" s="103">
        <v>277</v>
      </c>
      <c r="J92" s="104">
        <v>0.77435575109993715</v>
      </c>
      <c r="K92" s="95">
        <f t="shared" si="3"/>
        <v>0</v>
      </c>
      <c r="L92" s="105">
        <v>7469</v>
      </c>
      <c r="M92" s="103">
        <v>6243</v>
      </c>
      <c r="N92" s="103">
        <v>1103</v>
      </c>
      <c r="O92" s="104">
        <v>0.83585486678270182</v>
      </c>
      <c r="P92" s="103">
        <v>349</v>
      </c>
      <c r="Q92" s="103">
        <v>226</v>
      </c>
      <c r="R92" s="103">
        <v>101</v>
      </c>
      <c r="S92" s="104">
        <v>0.64756446991404015</v>
      </c>
      <c r="T92" s="103">
        <v>89</v>
      </c>
      <c r="U92" s="103">
        <v>63</v>
      </c>
      <c r="V92" s="103">
        <v>23</v>
      </c>
      <c r="W92" s="104">
        <v>0.7078651685393258</v>
      </c>
      <c r="X92" s="103">
        <v>529</v>
      </c>
      <c r="Y92" s="103">
        <v>368</v>
      </c>
      <c r="Z92" s="103">
        <v>119</v>
      </c>
      <c r="AA92" s="104">
        <v>0.69565217391304346</v>
      </c>
      <c r="AB92" s="103">
        <v>286</v>
      </c>
      <c r="AC92" s="103">
        <v>207</v>
      </c>
      <c r="AD92" s="103">
        <v>102</v>
      </c>
      <c r="AE92" s="104">
        <v>0.72377622377622375</v>
      </c>
      <c r="AF92" s="103">
        <v>257</v>
      </c>
      <c r="AG92" s="103">
        <v>200</v>
      </c>
      <c r="AH92" s="103">
        <v>54</v>
      </c>
      <c r="AI92" s="104">
        <v>0.77821011673151752</v>
      </c>
      <c r="AJ92" s="102">
        <f t="shared" si="5"/>
        <v>0</v>
      </c>
      <c r="AK92" s="103">
        <v>1171</v>
      </c>
      <c r="AL92" s="103">
        <v>939</v>
      </c>
      <c r="AM92" s="103">
        <v>215</v>
      </c>
      <c r="AN92" s="104">
        <v>0.80187873612297178</v>
      </c>
    </row>
    <row r="93" spans="2:40" x14ac:dyDescent="0.2">
      <c r="B93" s="92">
        <v>45380</v>
      </c>
      <c r="C93" s="103">
        <v>300</v>
      </c>
      <c r="D93" s="103">
        <v>235</v>
      </c>
      <c r="E93" s="103">
        <v>56</v>
      </c>
      <c r="F93" s="104">
        <v>0.78333333333333333</v>
      </c>
      <c r="G93" s="103">
        <v>1591</v>
      </c>
      <c r="H93" s="103">
        <v>1224</v>
      </c>
      <c r="I93" s="103">
        <v>295</v>
      </c>
      <c r="J93" s="104">
        <v>0.76932746700188559</v>
      </c>
      <c r="K93" s="95">
        <f t="shared" ref="K93:K156" si="6">+G93-G92</f>
        <v>0</v>
      </c>
      <c r="L93" s="105">
        <v>7469</v>
      </c>
      <c r="M93" s="103">
        <v>6362</v>
      </c>
      <c r="N93" s="103">
        <v>972</v>
      </c>
      <c r="O93" s="104">
        <v>0.85178738786986208</v>
      </c>
      <c r="P93" s="103">
        <v>349</v>
      </c>
      <c r="Q93" s="103">
        <v>230</v>
      </c>
      <c r="R93" s="103">
        <v>89</v>
      </c>
      <c r="S93" s="104">
        <v>0.65902578796561606</v>
      </c>
      <c r="T93" s="103">
        <v>89</v>
      </c>
      <c r="U93" s="103">
        <v>69</v>
      </c>
      <c r="V93" s="103">
        <v>17</v>
      </c>
      <c r="W93" s="104">
        <v>0.7752808988764045</v>
      </c>
      <c r="X93" s="103">
        <v>529</v>
      </c>
      <c r="Y93" s="103">
        <v>366</v>
      </c>
      <c r="Z93" s="103">
        <v>133</v>
      </c>
      <c r="AA93" s="104">
        <v>0.69187145557655949</v>
      </c>
      <c r="AB93" s="103">
        <v>286</v>
      </c>
      <c r="AC93" s="103">
        <v>206</v>
      </c>
      <c r="AD93" s="103">
        <v>101</v>
      </c>
      <c r="AE93" s="104">
        <v>0.72027972027972031</v>
      </c>
      <c r="AF93" s="103">
        <v>257</v>
      </c>
      <c r="AG93" s="103">
        <v>205</v>
      </c>
      <c r="AH93" s="103">
        <v>49</v>
      </c>
      <c r="AI93" s="104">
        <v>0.7976653696498055</v>
      </c>
      <c r="AJ93" s="102">
        <f t="shared" si="5"/>
        <v>0</v>
      </c>
      <c r="AK93" s="103">
        <v>1171</v>
      </c>
      <c r="AL93" s="103">
        <v>975</v>
      </c>
      <c r="AM93" s="103">
        <v>192</v>
      </c>
      <c r="AN93" s="104">
        <v>0.8326216908625107</v>
      </c>
    </row>
    <row r="94" spans="2:40" x14ac:dyDescent="0.2">
      <c r="B94" s="92">
        <v>45381</v>
      </c>
      <c r="C94" s="103">
        <v>300</v>
      </c>
      <c r="D94" s="103">
        <v>230</v>
      </c>
      <c r="E94" s="103">
        <v>77</v>
      </c>
      <c r="F94" s="104">
        <v>0.76666666666666672</v>
      </c>
      <c r="G94" s="103">
        <v>1591</v>
      </c>
      <c r="H94" s="103">
        <v>1254</v>
      </c>
      <c r="I94" s="103">
        <v>264</v>
      </c>
      <c r="J94" s="104">
        <v>0.78818353236957883</v>
      </c>
      <c r="K94" s="95">
        <f t="shared" si="6"/>
        <v>0</v>
      </c>
      <c r="L94" s="105">
        <v>7469</v>
      </c>
      <c r="M94" s="103">
        <v>6411</v>
      </c>
      <c r="N94" s="103">
        <v>915</v>
      </c>
      <c r="O94" s="104">
        <v>0.85834783772928103</v>
      </c>
      <c r="P94" s="103">
        <v>349</v>
      </c>
      <c r="Q94" s="103">
        <v>219</v>
      </c>
      <c r="R94" s="103">
        <v>105</v>
      </c>
      <c r="S94" s="104">
        <v>0.6275071633237822</v>
      </c>
      <c r="T94" s="103">
        <v>89</v>
      </c>
      <c r="U94" s="103">
        <v>64</v>
      </c>
      <c r="V94" s="103">
        <v>22</v>
      </c>
      <c r="W94" s="104">
        <v>0.7191011235955056</v>
      </c>
      <c r="X94" s="103">
        <v>529</v>
      </c>
      <c r="Y94" s="103">
        <v>354</v>
      </c>
      <c r="Z94" s="103">
        <v>144</v>
      </c>
      <c r="AA94" s="104">
        <v>0.6691871455576559</v>
      </c>
      <c r="AB94" s="103">
        <v>286</v>
      </c>
      <c r="AC94" s="103">
        <v>196</v>
      </c>
      <c r="AD94" s="103">
        <v>86</v>
      </c>
      <c r="AE94" s="104">
        <v>0.68531468531468531</v>
      </c>
      <c r="AF94" s="103">
        <v>257</v>
      </c>
      <c r="AG94" s="103">
        <v>188</v>
      </c>
      <c r="AH94" s="103">
        <v>66</v>
      </c>
      <c r="AI94" s="104">
        <v>0.73151750972762641</v>
      </c>
      <c r="AJ94" s="102">
        <f t="shared" si="5"/>
        <v>0</v>
      </c>
      <c r="AK94" s="103">
        <v>1171</v>
      </c>
      <c r="AL94" s="103">
        <v>945</v>
      </c>
      <c r="AM94" s="103">
        <v>222</v>
      </c>
      <c r="AN94" s="104">
        <v>0.80700256191289499</v>
      </c>
    </row>
    <row r="95" spans="2:40" x14ac:dyDescent="0.2">
      <c r="B95" s="92">
        <v>45382</v>
      </c>
      <c r="C95" s="103">
        <v>300</v>
      </c>
      <c r="D95" s="103">
        <v>250</v>
      </c>
      <c r="E95" s="103">
        <v>60</v>
      </c>
      <c r="F95" s="104">
        <v>0.83333333333333337</v>
      </c>
      <c r="G95" s="103">
        <v>1591</v>
      </c>
      <c r="H95" s="103">
        <v>1237</v>
      </c>
      <c r="I95" s="103">
        <v>281</v>
      </c>
      <c r="J95" s="104">
        <v>0.77749842866121932</v>
      </c>
      <c r="K95" s="95">
        <f t="shared" si="6"/>
        <v>0</v>
      </c>
      <c r="L95" s="105">
        <v>7469</v>
      </c>
      <c r="M95" s="103">
        <v>6459</v>
      </c>
      <c r="N95" s="103">
        <v>873</v>
      </c>
      <c r="O95" s="104">
        <v>0.86477440085687507</v>
      </c>
      <c r="P95" s="103">
        <v>349</v>
      </c>
      <c r="Q95" s="103">
        <v>229</v>
      </c>
      <c r="R95" s="103">
        <v>95</v>
      </c>
      <c r="S95" s="104">
        <v>0.65616045845272208</v>
      </c>
      <c r="T95" s="103">
        <v>89</v>
      </c>
      <c r="U95" s="103">
        <v>68</v>
      </c>
      <c r="V95" s="103">
        <v>16</v>
      </c>
      <c r="W95" s="104">
        <v>0.7640449438202247</v>
      </c>
      <c r="X95" s="103">
        <v>529</v>
      </c>
      <c r="Y95" s="103">
        <v>365</v>
      </c>
      <c r="Z95" s="103">
        <v>133</v>
      </c>
      <c r="AA95" s="104">
        <v>0.68998109640831762</v>
      </c>
      <c r="AB95" s="103">
        <v>286</v>
      </c>
      <c r="AC95" s="103">
        <v>220</v>
      </c>
      <c r="AD95" s="103">
        <v>85</v>
      </c>
      <c r="AE95" s="104">
        <v>0.76923076923076927</v>
      </c>
      <c r="AF95" s="103">
        <v>257</v>
      </c>
      <c r="AG95" s="103">
        <v>186</v>
      </c>
      <c r="AH95" s="103">
        <v>68</v>
      </c>
      <c r="AI95" s="104">
        <v>0.72373540856031127</v>
      </c>
      <c r="AJ95" s="102">
        <f t="shared" si="5"/>
        <v>0</v>
      </c>
      <c r="AK95" s="103">
        <v>1171</v>
      </c>
      <c r="AL95" s="103">
        <v>946</v>
      </c>
      <c r="AM95" s="103">
        <v>226</v>
      </c>
      <c r="AN95" s="104">
        <v>0.80785653287788217</v>
      </c>
    </row>
    <row r="96" spans="2:40" x14ac:dyDescent="0.2">
      <c r="B96" s="92">
        <v>45383</v>
      </c>
      <c r="C96" s="103">
        <v>300</v>
      </c>
      <c r="D96" s="103">
        <v>255</v>
      </c>
      <c r="E96" s="103">
        <v>50</v>
      </c>
      <c r="F96" s="104">
        <v>0.85</v>
      </c>
      <c r="G96" s="103">
        <v>1591</v>
      </c>
      <c r="H96" s="103">
        <v>1274</v>
      </c>
      <c r="I96" s="103">
        <v>277</v>
      </c>
      <c r="J96" s="104">
        <v>0.80075424261470773</v>
      </c>
      <c r="K96" s="95">
        <f t="shared" si="6"/>
        <v>0</v>
      </c>
      <c r="L96" s="105">
        <v>7469</v>
      </c>
      <c r="M96" s="103">
        <v>6478</v>
      </c>
      <c r="N96" s="103">
        <v>828</v>
      </c>
      <c r="O96" s="104">
        <v>0.86731824876154773</v>
      </c>
      <c r="P96" s="103">
        <v>349</v>
      </c>
      <c r="Q96" s="103">
        <v>219</v>
      </c>
      <c r="R96" s="103">
        <v>123</v>
      </c>
      <c r="S96" s="104">
        <v>0.6275071633237822</v>
      </c>
      <c r="T96" s="103">
        <v>89</v>
      </c>
      <c r="U96" s="103">
        <v>69</v>
      </c>
      <c r="V96" s="103">
        <v>16</v>
      </c>
      <c r="W96" s="104">
        <v>0.7752808988764045</v>
      </c>
      <c r="X96" s="103">
        <v>529</v>
      </c>
      <c r="Y96" s="103">
        <v>361</v>
      </c>
      <c r="Z96" s="103">
        <v>134</v>
      </c>
      <c r="AA96" s="104">
        <v>0.68241965973534968</v>
      </c>
      <c r="AB96" s="103">
        <v>286</v>
      </c>
      <c r="AC96" s="103">
        <v>201</v>
      </c>
      <c r="AD96" s="103">
        <v>88</v>
      </c>
      <c r="AE96" s="104">
        <v>0.70279720279720281</v>
      </c>
      <c r="AF96" s="103">
        <v>257</v>
      </c>
      <c r="AG96" s="103">
        <v>185</v>
      </c>
      <c r="AH96" s="103">
        <v>63</v>
      </c>
      <c r="AI96" s="104">
        <v>0.71984435797665369</v>
      </c>
      <c r="AJ96" s="102">
        <f t="shared" si="5"/>
        <v>0</v>
      </c>
      <c r="AK96" s="103">
        <v>1185</v>
      </c>
      <c r="AL96" s="103">
        <v>966</v>
      </c>
      <c r="AM96" s="103">
        <v>204</v>
      </c>
      <c r="AN96" s="104">
        <v>0.81518987341772153</v>
      </c>
    </row>
    <row r="97" spans="2:40" x14ac:dyDescent="0.2">
      <c r="B97" s="92">
        <v>45384</v>
      </c>
      <c r="C97" s="103">
        <v>300</v>
      </c>
      <c r="D97" s="103">
        <v>260</v>
      </c>
      <c r="E97" s="103">
        <v>49</v>
      </c>
      <c r="F97" s="104">
        <v>0.8666666666666667</v>
      </c>
      <c r="G97" s="103">
        <v>1591</v>
      </c>
      <c r="H97" s="103">
        <v>1276</v>
      </c>
      <c r="I97" s="103">
        <v>250</v>
      </c>
      <c r="J97" s="104">
        <v>0.80201131363922062</v>
      </c>
      <c r="K97" s="95">
        <f t="shared" si="6"/>
        <v>0</v>
      </c>
      <c r="L97" s="105">
        <v>7469</v>
      </c>
      <c r="M97" s="103">
        <v>6697</v>
      </c>
      <c r="N97" s="103">
        <v>633</v>
      </c>
      <c r="O97" s="104">
        <v>0.89663944303119558</v>
      </c>
      <c r="P97" s="103">
        <v>349</v>
      </c>
      <c r="Q97" s="103">
        <v>232</v>
      </c>
      <c r="R97" s="103">
        <v>92</v>
      </c>
      <c r="S97" s="104">
        <v>0.66475644699140402</v>
      </c>
      <c r="T97" s="103">
        <v>89</v>
      </c>
      <c r="U97" s="103">
        <v>69</v>
      </c>
      <c r="V97" s="103">
        <v>17</v>
      </c>
      <c r="W97" s="104">
        <v>0.7752808988764045</v>
      </c>
      <c r="X97" s="103">
        <v>529</v>
      </c>
      <c r="Y97" s="103">
        <v>378</v>
      </c>
      <c r="Z97" s="103">
        <v>119</v>
      </c>
      <c r="AA97" s="104">
        <v>0.71455576559546319</v>
      </c>
      <c r="AB97" s="103">
        <v>286</v>
      </c>
      <c r="AC97" s="103">
        <v>219</v>
      </c>
      <c r="AD97" s="103">
        <v>93</v>
      </c>
      <c r="AE97" s="104">
        <v>0.76573426573426573</v>
      </c>
      <c r="AF97" s="103">
        <v>257</v>
      </c>
      <c r="AG97" s="103">
        <v>185</v>
      </c>
      <c r="AH97" s="103">
        <v>68</v>
      </c>
      <c r="AI97" s="104">
        <v>0.71984435797665369</v>
      </c>
      <c r="AJ97" s="102">
        <f t="shared" si="5"/>
        <v>0</v>
      </c>
      <c r="AK97" s="103">
        <v>1185</v>
      </c>
      <c r="AL97" s="103">
        <v>977</v>
      </c>
      <c r="AM97" s="103">
        <v>196</v>
      </c>
      <c r="AN97" s="104">
        <v>0.82447257383966244</v>
      </c>
    </row>
    <row r="98" spans="2:40" x14ac:dyDescent="0.2">
      <c r="B98" s="92">
        <v>45385</v>
      </c>
      <c r="C98" s="103">
        <v>300</v>
      </c>
      <c r="D98" s="103">
        <v>246</v>
      </c>
      <c r="E98" s="103">
        <v>68</v>
      </c>
      <c r="F98" s="104">
        <v>0.82</v>
      </c>
      <c r="G98" s="103">
        <v>1566</v>
      </c>
      <c r="H98" s="103">
        <v>1346</v>
      </c>
      <c r="I98" s="103">
        <v>174</v>
      </c>
      <c r="J98" s="104">
        <v>0.85951468710089396</v>
      </c>
      <c r="K98" s="95">
        <f t="shared" si="6"/>
        <v>-25</v>
      </c>
      <c r="L98" s="105">
        <v>7469</v>
      </c>
      <c r="M98" s="103">
        <v>6111</v>
      </c>
      <c r="N98" s="103">
        <v>1219</v>
      </c>
      <c r="O98" s="104">
        <v>0.81818181818181823</v>
      </c>
      <c r="P98" s="103">
        <v>349</v>
      </c>
      <c r="Q98" s="103">
        <v>201</v>
      </c>
      <c r="R98" s="103">
        <v>131</v>
      </c>
      <c r="S98" s="104">
        <v>0.5759312320916905</v>
      </c>
      <c r="T98" s="103">
        <v>89</v>
      </c>
      <c r="U98" s="103">
        <v>64</v>
      </c>
      <c r="V98" s="103">
        <v>22</v>
      </c>
      <c r="W98" s="104">
        <v>0.7191011235955056</v>
      </c>
      <c r="X98" s="103">
        <v>529</v>
      </c>
      <c r="Y98" s="103">
        <v>384</v>
      </c>
      <c r="Z98" s="103">
        <v>129</v>
      </c>
      <c r="AA98" s="104">
        <v>0.72589792060491498</v>
      </c>
      <c r="AB98" s="103">
        <v>286</v>
      </c>
      <c r="AC98" s="103">
        <v>212</v>
      </c>
      <c r="AD98" s="103">
        <v>81</v>
      </c>
      <c r="AE98" s="104">
        <v>0.74125874125874125</v>
      </c>
      <c r="AF98" s="103">
        <v>257</v>
      </c>
      <c r="AG98" s="103">
        <v>186</v>
      </c>
      <c r="AH98" s="103">
        <v>67</v>
      </c>
      <c r="AI98" s="104">
        <v>0.72373540856031127</v>
      </c>
      <c r="AJ98" s="102">
        <f t="shared" si="5"/>
        <v>0</v>
      </c>
      <c r="AK98" s="103">
        <v>1171</v>
      </c>
      <c r="AL98" s="103">
        <v>955</v>
      </c>
      <c r="AM98" s="103">
        <v>201</v>
      </c>
      <c r="AN98" s="104">
        <v>0.81554227156276682</v>
      </c>
    </row>
    <row r="99" spans="2:40" x14ac:dyDescent="0.2">
      <c r="B99" s="92">
        <v>45386</v>
      </c>
      <c r="C99" s="103">
        <v>300</v>
      </c>
      <c r="D99" s="103">
        <v>241</v>
      </c>
      <c r="E99" s="103">
        <v>75</v>
      </c>
      <c r="F99" s="104">
        <v>0.80333333333333334</v>
      </c>
      <c r="G99" s="103">
        <v>1561</v>
      </c>
      <c r="H99" s="103">
        <v>1300</v>
      </c>
      <c r="I99" s="103">
        <v>231</v>
      </c>
      <c r="J99" s="104">
        <v>0.8327994875080077</v>
      </c>
      <c r="K99" s="95">
        <f t="shared" si="6"/>
        <v>-5</v>
      </c>
      <c r="L99" s="105">
        <v>7469</v>
      </c>
      <c r="M99" s="103">
        <v>6701</v>
      </c>
      <c r="N99" s="103">
        <v>592</v>
      </c>
      <c r="O99" s="104">
        <v>0.89717498995849509</v>
      </c>
      <c r="P99" s="103">
        <v>349</v>
      </c>
      <c r="Q99" s="103">
        <v>223</v>
      </c>
      <c r="R99" s="103">
        <v>98</v>
      </c>
      <c r="S99" s="104">
        <v>0.63896848137535822</v>
      </c>
      <c r="T99" s="103">
        <v>89</v>
      </c>
      <c r="U99" s="103">
        <v>72</v>
      </c>
      <c r="V99" s="103">
        <v>13</v>
      </c>
      <c r="W99" s="104">
        <v>0.8089887640449438</v>
      </c>
      <c r="X99" s="103">
        <v>529</v>
      </c>
      <c r="Y99" s="103">
        <v>405</v>
      </c>
      <c r="Z99" s="103">
        <v>105</v>
      </c>
      <c r="AA99" s="104">
        <v>0.7655954631379962</v>
      </c>
      <c r="AB99" s="103">
        <v>286</v>
      </c>
      <c r="AC99" s="103">
        <v>213</v>
      </c>
      <c r="AD99" s="103">
        <v>93</v>
      </c>
      <c r="AE99" s="104">
        <v>0.74475524475524479</v>
      </c>
      <c r="AF99" s="103">
        <v>257</v>
      </c>
      <c r="AG99" s="103">
        <v>186</v>
      </c>
      <c r="AH99" s="103">
        <v>67</v>
      </c>
      <c r="AI99" s="104">
        <v>0.72373540856031127</v>
      </c>
      <c r="AJ99" s="102">
        <f t="shared" si="5"/>
        <v>0</v>
      </c>
      <c r="AK99" s="103">
        <v>1171</v>
      </c>
      <c r="AL99" s="103">
        <v>954</v>
      </c>
      <c r="AM99" s="103">
        <v>202</v>
      </c>
      <c r="AN99" s="104">
        <v>0.81468830059777964</v>
      </c>
    </row>
    <row r="100" spans="2:40" x14ac:dyDescent="0.2">
      <c r="B100" s="92">
        <v>45387</v>
      </c>
      <c r="C100" s="103">
        <v>300</v>
      </c>
      <c r="D100" s="103">
        <v>246</v>
      </c>
      <c r="E100" s="103">
        <v>67</v>
      </c>
      <c r="F100" s="104">
        <v>0.82</v>
      </c>
      <c r="G100" s="103">
        <v>1561</v>
      </c>
      <c r="H100" s="103">
        <v>1320</v>
      </c>
      <c r="I100" s="103">
        <v>188</v>
      </c>
      <c r="J100" s="104">
        <v>0.8456117873158232</v>
      </c>
      <c r="K100" s="95">
        <f t="shared" si="6"/>
        <v>0</v>
      </c>
      <c r="L100" s="105">
        <v>7469</v>
      </c>
      <c r="M100" s="103">
        <v>6548</v>
      </c>
      <c r="N100" s="103">
        <v>780</v>
      </c>
      <c r="O100" s="104">
        <v>0.87669031998928904</v>
      </c>
      <c r="P100" s="103">
        <v>349</v>
      </c>
      <c r="Q100" s="103">
        <v>225</v>
      </c>
      <c r="R100" s="103">
        <v>107</v>
      </c>
      <c r="S100" s="104">
        <v>0.64469914040114618</v>
      </c>
      <c r="T100" s="103">
        <v>89</v>
      </c>
      <c r="U100" s="103">
        <v>70</v>
      </c>
      <c r="V100" s="103">
        <v>16</v>
      </c>
      <c r="W100" s="104">
        <v>0.7865168539325843</v>
      </c>
      <c r="X100" s="103">
        <v>529</v>
      </c>
      <c r="Y100" s="103">
        <v>387</v>
      </c>
      <c r="Z100" s="103">
        <v>126</v>
      </c>
      <c r="AA100" s="104">
        <v>0.73156899810964082</v>
      </c>
      <c r="AB100" s="103">
        <v>286</v>
      </c>
      <c r="AC100" s="103">
        <v>232</v>
      </c>
      <c r="AD100" s="103">
        <v>59</v>
      </c>
      <c r="AE100" s="104">
        <v>0.81118881118881114</v>
      </c>
      <c r="AF100" s="103">
        <v>257</v>
      </c>
      <c r="AG100" s="103">
        <v>202</v>
      </c>
      <c r="AH100" s="103">
        <v>52</v>
      </c>
      <c r="AI100" s="104">
        <v>0.78599221789883267</v>
      </c>
      <c r="AJ100" s="102">
        <f t="shared" si="5"/>
        <v>0</v>
      </c>
      <c r="AK100" s="103">
        <v>1171</v>
      </c>
      <c r="AL100" s="103">
        <v>964</v>
      </c>
      <c r="AM100" s="103">
        <v>193</v>
      </c>
      <c r="AN100" s="104">
        <v>0.82322801024765158</v>
      </c>
    </row>
    <row r="101" spans="2:40" x14ac:dyDescent="0.2">
      <c r="B101" s="92">
        <v>45388</v>
      </c>
      <c r="C101" s="103">
        <v>300</v>
      </c>
      <c r="D101" s="103">
        <v>238</v>
      </c>
      <c r="E101" s="103">
        <v>71</v>
      </c>
      <c r="F101" s="104">
        <v>0.79333333333333333</v>
      </c>
      <c r="G101" s="103">
        <v>1561</v>
      </c>
      <c r="H101" s="103">
        <v>1260</v>
      </c>
      <c r="I101" s="103">
        <v>290</v>
      </c>
      <c r="J101" s="104">
        <v>0.80717488789237668</v>
      </c>
      <c r="K101" s="95">
        <f t="shared" si="6"/>
        <v>0</v>
      </c>
      <c r="L101" s="105">
        <v>7469</v>
      </c>
      <c r="M101" s="103">
        <v>6671</v>
      </c>
      <c r="N101" s="103">
        <v>645</v>
      </c>
      <c r="O101" s="104">
        <v>0.8931583880037488</v>
      </c>
      <c r="P101" s="103">
        <v>349</v>
      </c>
      <c r="Q101" s="103">
        <v>234</v>
      </c>
      <c r="R101" s="103">
        <v>92</v>
      </c>
      <c r="S101" s="104">
        <v>0.67048710601719197</v>
      </c>
      <c r="T101" s="103">
        <v>89</v>
      </c>
      <c r="U101" s="103">
        <v>69</v>
      </c>
      <c r="V101" s="103">
        <v>17</v>
      </c>
      <c r="W101" s="104">
        <v>0.7752808988764045</v>
      </c>
      <c r="X101" s="103">
        <v>529</v>
      </c>
      <c r="Y101" s="103">
        <v>355</v>
      </c>
      <c r="Z101" s="103">
        <v>154</v>
      </c>
      <c r="AA101" s="104">
        <v>0.67107750472589789</v>
      </c>
      <c r="AB101" s="103">
        <v>286</v>
      </c>
      <c r="AC101" s="103">
        <v>232</v>
      </c>
      <c r="AD101" s="103">
        <v>75</v>
      </c>
      <c r="AE101" s="104">
        <v>0.81118881118881114</v>
      </c>
      <c r="AF101" s="103">
        <v>257</v>
      </c>
      <c r="AG101" s="103">
        <v>202</v>
      </c>
      <c r="AH101" s="103">
        <v>52</v>
      </c>
      <c r="AI101" s="104">
        <v>0.78599221789883267</v>
      </c>
      <c r="AJ101" s="102">
        <f t="shared" si="5"/>
        <v>0</v>
      </c>
      <c r="AK101" s="103">
        <v>1171</v>
      </c>
      <c r="AL101" s="103">
        <v>946</v>
      </c>
      <c r="AM101" s="103">
        <v>216</v>
      </c>
      <c r="AN101" s="104">
        <v>0.80785653287788217</v>
      </c>
    </row>
    <row r="102" spans="2:40" x14ac:dyDescent="0.2">
      <c r="B102" s="92">
        <v>45389</v>
      </c>
      <c r="C102" s="103">
        <v>300</v>
      </c>
      <c r="D102" s="103">
        <v>242</v>
      </c>
      <c r="E102" s="103">
        <v>65</v>
      </c>
      <c r="F102" s="104">
        <v>0.80666666666666664</v>
      </c>
      <c r="G102" s="103">
        <v>1561</v>
      </c>
      <c r="H102" s="103">
        <v>1284</v>
      </c>
      <c r="I102" s="103">
        <v>266</v>
      </c>
      <c r="J102" s="104">
        <v>0.82254964766175531</v>
      </c>
      <c r="K102" s="95">
        <f t="shared" si="6"/>
        <v>0</v>
      </c>
      <c r="L102" s="105">
        <v>7469</v>
      </c>
      <c r="M102" s="103">
        <v>6517</v>
      </c>
      <c r="N102" s="103">
        <v>807</v>
      </c>
      <c r="O102" s="104">
        <v>0.87253983130271795</v>
      </c>
      <c r="P102" s="103">
        <v>349</v>
      </c>
      <c r="Q102" s="103">
        <v>226</v>
      </c>
      <c r="R102" s="103">
        <v>116</v>
      </c>
      <c r="S102" s="104">
        <v>0.64756446991404015</v>
      </c>
      <c r="T102" s="103">
        <v>89</v>
      </c>
      <c r="U102" s="103">
        <v>70</v>
      </c>
      <c r="V102" s="103">
        <v>16</v>
      </c>
      <c r="W102" s="104">
        <v>0.7865168539325843</v>
      </c>
      <c r="X102" s="103">
        <v>529</v>
      </c>
      <c r="Y102" s="103">
        <v>398</v>
      </c>
      <c r="Z102" s="103">
        <v>115</v>
      </c>
      <c r="AA102" s="104">
        <v>0.75236294896030242</v>
      </c>
      <c r="AB102" s="103">
        <v>286</v>
      </c>
      <c r="AC102" s="103">
        <v>240</v>
      </c>
      <c r="AD102" s="103">
        <v>50</v>
      </c>
      <c r="AE102" s="104">
        <v>0.83916083916083917</v>
      </c>
      <c r="AF102" s="103">
        <v>257</v>
      </c>
      <c r="AG102" s="103">
        <v>201</v>
      </c>
      <c r="AH102" s="103">
        <v>52</v>
      </c>
      <c r="AI102" s="104">
        <v>0.78210116731517509</v>
      </c>
      <c r="AJ102" s="102">
        <f t="shared" si="5"/>
        <v>0</v>
      </c>
      <c r="AK102" s="103">
        <v>1171</v>
      </c>
      <c r="AL102" s="103">
        <v>958</v>
      </c>
      <c r="AM102" s="103">
        <v>198</v>
      </c>
      <c r="AN102" s="104">
        <v>0.81810418445772848</v>
      </c>
    </row>
    <row r="103" spans="2:40" x14ac:dyDescent="0.2">
      <c r="B103" s="92">
        <v>45390</v>
      </c>
      <c r="C103" s="103">
        <v>300</v>
      </c>
      <c r="D103" s="103">
        <v>237</v>
      </c>
      <c r="E103" s="103">
        <v>64</v>
      </c>
      <c r="F103" s="104">
        <v>0.79</v>
      </c>
      <c r="G103" s="103">
        <v>1561</v>
      </c>
      <c r="H103" s="103">
        <v>1285</v>
      </c>
      <c r="I103" s="103">
        <v>237</v>
      </c>
      <c r="J103" s="104">
        <v>0.82319026265214601</v>
      </c>
      <c r="K103" s="95">
        <f t="shared" si="6"/>
        <v>0</v>
      </c>
      <c r="L103" s="105">
        <v>7469</v>
      </c>
      <c r="M103" s="103">
        <v>6576</v>
      </c>
      <c r="N103" s="103">
        <v>716</v>
      </c>
      <c r="O103" s="104">
        <v>0.88043914848038562</v>
      </c>
      <c r="P103" s="103">
        <v>349</v>
      </c>
      <c r="Q103" s="103">
        <v>240</v>
      </c>
      <c r="R103" s="103">
        <v>84</v>
      </c>
      <c r="S103" s="104">
        <v>0.68767908309455583</v>
      </c>
      <c r="T103" s="103">
        <v>89</v>
      </c>
      <c r="U103" s="103">
        <v>73</v>
      </c>
      <c r="V103" s="103">
        <v>12</v>
      </c>
      <c r="W103" s="104">
        <v>0.8202247191011236</v>
      </c>
      <c r="X103" s="103">
        <v>529</v>
      </c>
      <c r="Y103" s="103">
        <v>384</v>
      </c>
      <c r="Z103" s="103">
        <v>133</v>
      </c>
      <c r="AA103" s="104">
        <v>0.72589792060491498</v>
      </c>
      <c r="AB103" s="103">
        <v>286</v>
      </c>
      <c r="AC103" s="103">
        <v>240</v>
      </c>
      <c r="AD103" s="103">
        <v>67</v>
      </c>
      <c r="AE103" s="104">
        <v>0.83916083916083917</v>
      </c>
      <c r="AF103" s="103">
        <v>257</v>
      </c>
      <c r="AG103" s="103">
        <v>201</v>
      </c>
      <c r="AH103" s="103">
        <v>53</v>
      </c>
      <c r="AI103" s="104">
        <v>0.78210116731517509</v>
      </c>
      <c r="AJ103" s="102">
        <f t="shared" si="5"/>
        <v>0</v>
      </c>
      <c r="AK103" s="103">
        <v>1171</v>
      </c>
      <c r="AL103" s="103">
        <v>983</v>
      </c>
      <c r="AM103" s="103">
        <v>189</v>
      </c>
      <c r="AN103" s="104">
        <v>0.83945345858240816</v>
      </c>
    </row>
    <row r="104" spans="2:40" x14ac:dyDescent="0.2">
      <c r="B104" s="92">
        <v>45391</v>
      </c>
      <c r="C104" s="103">
        <v>300</v>
      </c>
      <c r="D104" s="103">
        <v>230</v>
      </c>
      <c r="E104" s="103">
        <v>81</v>
      </c>
      <c r="F104" s="104">
        <v>0.76666666666666672</v>
      </c>
      <c r="G104" s="103">
        <v>1561</v>
      </c>
      <c r="H104" s="103">
        <v>1257</v>
      </c>
      <c r="I104" s="103">
        <v>165</v>
      </c>
      <c r="J104" s="104">
        <v>0.80525304292120437</v>
      </c>
      <c r="K104" s="95">
        <f t="shared" si="6"/>
        <v>0</v>
      </c>
      <c r="L104" s="105">
        <v>7469</v>
      </c>
      <c r="M104" s="103">
        <v>6737</v>
      </c>
      <c r="N104" s="103">
        <v>587</v>
      </c>
      <c r="O104" s="104">
        <v>0.9019949123041906</v>
      </c>
      <c r="P104" s="103">
        <v>349</v>
      </c>
      <c r="Q104" s="103">
        <v>241</v>
      </c>
      <c r="R104" s="103">
        <v>100</v>
      </c>
      <c r="S104" s="104">
        <v>0.69054441260744981</v>
      </c>
      <c r="T104" s="103">
        <v>89</v>
      </c>
      <c r="U104" s="103">
        <v>73</v>
      </c>
      <c r="V104" s="103">
        <v>13</v>
      </c>
      <c r="W104" s="104">
        <v>0.8202247191011236</v>
      </c>
      <c r="X104" s="103">
        <v>529</v>
      </c>
      <c r="Y104" s="103">
        <v>404</v>
      </c>
      <c r="Z104" s="103">
        <v>110</v>
      </c>
      <c r="AA104" s="104">
        <v>0.76370510396975422</v>
      </c>
      <c r="AB104" s="103">
        <v>286</v>
      </c>
      <c r="AC104" s="103">
        <v>252</v>
      </c>
      <c r="AD104" s="103">
        <v>39</v>
      </c>
      <c r="AE104" s="104">
        <v>0.88111888111888115</v>
      </c>
      <c r="AF104" s="103">
        <v>257</v>
      </c>
      <c r="AG104" s="103">
        <v>196</v>
      </c>
      <c r="AH104" s="103">
        <v>58</v>
      </c>
      <c r="AI104" s="104">
        <v>0.76264591439688711</v>
      </c>
      <c r="AJ104" s="102">
        <f t="shared" si="5"/>
        <v>0</v>
      </c>
      <c r="AK104" s="103">
        <v>1171</v>
      </c>
      <c r="AL104" s="103">
        <v>977</v>
      </c>
      <c r="AM104" s="103">
        <v>179</v>
      </c>
      <c r="AN104" s="104">
        <v>0.83432963279248507</v>
      </c>
    </row>
    <row r="105" spans="2:40" x14ac:dyDescent="0.2">
      <c r="B105" s="92">
        <v>45392</v>
      </c>
      <c r="C105" s="103">
        <v>300</v>
      </c>
      <c r="D105" s="103">
        <v>258</v>
      </c>
      <c r="E105" s="103">
        <v>56</v>
      </c>
      <c r="F105" s="104">
        <v>0.86</v>
      </c>
      <c r="G105" s="103">
        <v>1561</v>
      </c>
      <c r="H105" s="103">
        <v>1307</v>
      </c>
      <c r="I105" s="103">
        <v>247</v>
      </c>
      <c r="J105" s="104">
        <v>0.83728379244074314</v>
      </c>
      <c r="K105" s="95">
        <f t="shared" si="6"/>
        <v>0</v>
      </c>
      <c r="L105" s="105">
        <v>7469</v>
      </c>
      <c r="M105" s="103">
        <v>6708</v>
      </c>
      <c r="N105" s="103">
        <v>587</v>
      </c>
      <c r="O105" s="104">
        <v>0.89811219708126921</v>
      </c>
      <c r="P105" s="103">
        <v>349</v>
      </c>
      <c r="Q105" s="103">
        <v>239</v>
      </c>
      <c r="R105" s="103">
        <v>80</v>
      </c>
      <c r="S105" s="104">
        <v>0.68481375358166185</v>
      </c>
      <c r="T105" s="103">
        <v>89</v>
      </c>
      <c r="U105" s="103">
        <v>71</v>
      </c>
      <c r="V105" s="103">
        <v>15</v>
      </c>
      <c r="W105" s="104">
        <v>0.797752808988764</v>
      </c>
      <c r="X105" s="103">
        <v>529</v>
      </c>
      <c r="Y105" s="103">
        <v>385</v>
      </c>
      <c r="Z105" s="103">
        <v>132</v>
      </c>
      <c r="AA105" s="104">
        <v>0.72778827977315685</v>
      </c>
      <c r="AB105" s="103">
        <v>286</v>
      </c>
      <c r="AC105" s="103">
        <v>244</v>
      </c>
      <c r="AD105" s="103">
        <v>63</v>
      </c>
      <c r="AE105" s="104">
        <v>0.85314685314685312</v>
      </c>
      <c r="AF105" s="103">
        <v>257</v>
      </c>
      <c r="AG105" s="103">
        <v>203</v>
      </c>
      <c r="AH105" s="103">
        <v>51</v>
      </c>
      <c r="AI105" s="104">
        <v>0.78988326848249024</v>
      </c>
      <c r="AJ105" s="102">
        <f t="shared" si="5"/>
        <v>0</v>
      </c>
      <c r="AK105" s="103">
        <v>1171</v>
      </c>
      <c r="AL105" s="103">
        <v>959</v>
      </c>
      <c r="AM105" s="103">
        <v>197</v>
      </c>
      <c r="AN105" s="104">
        <v>0.81895815542271566</v>
      </c>
    </row>
    <row r="106" spans="2:40" x14ac:dyDescent="0.2">
      <c r="B106" s="92">
        <v>45393</v>
      </c>
      <c r="C106" s="103">
        <v>300</v>
      </c>
      <c r="D106" s="103">
        <v>240</v>
      </c>
      <c r="E106" s="103">
        <v>68</v>
      </c>
      <c r="F106" s="104">
        <v>0.8</v>
      </c>
      <c r="G106" s="103">
        <v>1561</v>
      </c>
      <c r="H106" s="103">
        <v>1349</v>
      </c>
      <c r="I106" s="103">
        <v>163</v>
      </c>
      <c r="J106" s="104">
        <v>0.86418962203715566</v>
      </c>
      <c r="K106" s="95">
        <f t="shared" si="6"/>
        <v>0</v>
      </c>
      <c r="L106" s="105">
        <v>7469</v>
      </c>
      <c r="M106" s="103">
        <v>6689</v>
      </c>
      <c r="N106" s="103">
        <v>635</v>
      </c>
      <c r="O106" s="104">
        <v>0.89556834917659656</v>
      </c>
      <c r="P106" s="103">
        <v>349</v>
      </c>
      <c r="Q106" s="103">
        <v>238</v>
      </c>
      <c r="R106" s="103">
        <v>107</v>
      </c>
      <c r="S106" s="104">
        <v>0.68194842406876788</v>
      </c>
      <c r="T106" s="103">
        <v>89</v>
      </c>
      <c r="U106" s="103">
        <v>73</v>
      </c>
      <c r="V106" s="103">
        <v>13</v>
      </c>
      <c r="W106" s="104">
        <v>0.8202247191011236</v>
      </c>
      <c r="X106" s="103">
        <v>529</v>
      </c>
      <c r="Y106" s="103">
        <v>377</v>
      </c>
      <c r="Z106" s="103">
        <v>139</v>
      </c>
      <c r="AA106" s="104">
        <v>0.7126654064272212</v>
      </c>
      <c r="AB106" s="103">
        <v>286</v>
      </c>
      <c r="AC106" s="103">
        <v>234</v>
      </c>
      <c r="AD106" s="103">
        <v>53</v>
      </c>
      <c r="AE106" s="104">
        <v>0.81818181818181823</v>
      </c>
      <c r="AF106" s="103">
        <v>257</v>
      </c>
      <c r="AG106" s="103">
        <v>199</v>
      </c>
      <c r="AH106" s="103">
        <v>54</v>
      </c>
      <c r="AI106" s="104">
        <v>0.77431906614785995</v>
      </c>
      <c r="AJ106" s="102">
        <f t="shared" si="5"/>
        <v>0</v>
      </c>
      <c r="AK106" s="103">
        <v>1171</v>
      </c>
      <c r="AL106" s="103">
        <v>980</v>
      </c>
      <c r="AM106" s="103">
        <v>178</v>
      </c>
      <c r="AN106" s="104">
        <v>0.83689154568744661</v>
      </c>
    </row>
    <row r="107" spans="2:40" x14ac:dyDescent="0.2">
      <c r="B107" s="92">
        <v>45394</v>
      </c>
      <c r="C107" s="103">
        <v>300</v>
      </c>
      <c r="D107" s="103">
        <v>255</v>
      </c>
      <c r="E107" s="103">
        <v>47</v>
      </c>
      <c r="F107" s="104">
        <v>0.85</v>
      </c>
      <c r="G107" s="103">
        <v>1561</v>
      </c>
      <c r="H107" s="103">
        <v>1336</v>
      </c>
      <c r="I107" s="103">
        <v>216</v>
      </c>
      <c r="J107" s="104">
        <v>0.85586162716207559</v>
      </c>
      <c r="K107" s="95">
        <f t="shared" si="6"/>
        <v>0</v>
      </c>
      <c r="L107" s="105">
        <v>7468</v>
      </c>
      <c r="M107" s="103">
        <v>6654</v>
      </c>
      <c r="N107" s="103">
        <v>650</v>
      </c>
      <c r="O107" s="104">
        <v>0.89100160685591856</v>
      </c>
      <c r="P107" s="103">
        <v>349</v>
      </c>
      <c r="Q107" s="103">
        <v>226</v>
      </c>
      <c r="R107" s="103">
        <v>92</v>
      </c>
      <c r="S107" s="104">
        <v>0.64756446991404015</v>
      </c>
      <c r="T107" s="103">
        <v>89</v>
      </c>
      <c r="U107" s="103">
        <v>75</v>
      </c>
      <c r="V107" s="103">
        <v>11</v>
      </c>
      <c r="W107" s="104">
        <v>0.84269662921348309</v>
      </c>
      <c r="X107" s="103">
        <v>529</v>
      </c>
      <c r="Y107" s="103">
        <v>377</v>
      </c>
      <c r="Z107" s="103">
        <v>141</v>
      </c>
      <c r="AA107" s="104">
        <v>0.7126654064272212</v>
      </c>
      <c r="AB107" s="103">
        <v>286</v>
      </c>
      <c r="AC107" s="103">
        <v>231</v>
      </c>
      <c r="AD107" s="103">
        <v>76</v>
      </c>
      <c r="AE107" s="104">
        <v>0.80769230769230771</v>
      </c>
      <c r="AF107" s="103">
        <v>257</v>
      </c>
      <c r="AG107" s="103">
        <v>203</v>
      </c>
      <c r="AH107" s="103">
        <v>51</v>
      </c>
      <c r="AI107" s="104">
        <v>0.78988326848249024</v>
      </c>
      <c r="AJ107" s="102">
        <f t="shared" si="5"/>
        <v>0</v>
      </c>
      <c r="AK107" s="103">
        <v>1171</v>
      </c>
      <c r="AL107" s="103">
        <v>973</v>
      </c>
      <c r="AM107" s="103">
        <v>184</v>
      </c>
      <c r="AN107" s="104">
        <v>0.83091374893253633</v>
      </c>
    </row>
    <row r="108" spans="2:40" x14ac:dyDescent="0.2">
      <c r="B108" s="92">
        <v>45395</v>
      </c>
      <c r="C108" s="103">
        <v>300</v>
      </c>
      <c r="D108" s="103">
        <v>234</v>
      </c>
      <c r="E108" s="103">
        <v>66</v>
      </c>
      <c r="F108" s="104">
        <v>0.78</v>
      </c>
      <c r="G108" s="103">
        <v>1561</v>
      </c>
      <c r="H108" s="103">
        <v>1346</v>
      </c>
      <c r="I108" s="103">
        <v>166</v>
      </c>
      <c r="J108" s="104">
        <v>0.86226777706598334</v>
      </c>
      <c r="K108" s="95">
        <f t="shared" si="6"/>
        <v>0</v>
      </c>
      <c r="L108" s="105">
        <v>7468</v>
      </c>
      <c r="M108" s="103">
        <v>6523</v>
      </c>
      <c r="N108" s="103">
        <v>818</v>
      </c>
      <c r="O108" s="104">
        <v>0.87346009641135514</v>
      </c>
      <c r="P108" s="103">
        <v>349</v>
      </c>
      <c r="Q108" s="103">
        <v>224</v>
      </c>
      <c r="R108" s="103">
        <v>107</v>
      </c>
      <c r="S108" s="104">
        <v>0.6418338108882522</v>
      </c>
      <c r="T108" s="103">
        <v>89</v>
      </c>
      <c r="U108" s="103">
        <v>69</v>
      </c>
      <c r="V108" s="103">
        <v>17</v>
      </c>
      <c r="W108" s="104">
        <v>0.7752808988764045</v>
      </c>
      <c r="X108" s="103">
        <v>529</v>
      </c>
      <c r="Y108" s="103">
        <v>383</v>
      </c>
      <c r="Z108" s="103">
        <v>121</v>
      </c>
      <c r="AA108" s="104">
        <v>0.724007561436673</v>
      </c>
      <c r="AB108" s="103">
        <v>286</v>
      </c>
      <c r="AC108" s="103">
        <v>251</v>
      </c>
      <c r="AD108" s="103">
        <v>42</v>
      </c>
      <c r="AE108" s="104">
        <v>0.8776223776223776</v>
      </c>
      <c r="AF108" s="103">
        <v>257</v>
      </c>
      <c r="AG108" s="103">
        <v>203</v>
      </c>
      <c r="AH108" s="103">
        <v>51</v>
      </c>
      <c r="AI108" s="104">
        <v>0.78988326848249024</v>
      </c>
      <c r="AJ108" s="102">
        <f t="shared" si="5"/>
        <v>0</v>
      </c>
      <c r="AK108" s="103">
        <v>1171</v>
      </c>
      <c r="AL108" s="103">
        <v>954</v>
      </c>
      <c r="AM108" s="103">
        <v>203</v>
      </c>
      <c r="AN108" s="104">
        <v>0.81468830059777964</v>
      </c>
    </row>
    <row r="109" spans="2:40" x14ac:dyDescent="0.2">
      <c r="B109" s="92">
        <v>45396</v>
      </c>
      <c r="C109" s="103">
        <v>300</v>
      </c>
      <c r="D109" s="103">
        <v>249</v>
      </c>
      <c r="E109" s="103">
        <v>54</v>
      </c>
      <c r="F109" s="104">
        <v>0.83</v>
      </c>
      <c r="G109" s="103">
        <v>1561</v>
      </c>
      <c r="H109" s="103">
        <v>1339</v>
      </c>
      <c r="I109" s="103">
        <v>173</v>
      </c>
      <c r="J109" s="104">
        <v>0.8577834721332479</v>
      </c>
      <c r="K109" s="95">
        <f t="shared" si="6"/>
        <v>0</v>
      </c>
      <c r="L109" s="105">
        <v>7468</v>
      </c>
      <c r="M109" s="103">
        <v>6557</v>
      </c>
      <c r="N109" s="103">
        <v>778</v>
      </c>
      <c r="O109" s="104">
        <v>0.8780128548473487</v>
      </c>
      <c r="P109" s="103">
        <v>349</v>
      </c>
      <c r="Q109" s="103">
        <v>246</v>
      </c>
      <c r="R109" s="103">
        <v>70</v>
      </c>
      <c r="S109" s="104">
        <v>0.70487106017191981</v>
      </c>
      <c r="T109" s="103">
        <v>89</v>
      </c>
      <c r="U109" s="103">
        <v>71</v>
      </c>
      <c r="V109" s="103">
        <v>14</v>
      </c>
      <c r="W109" s="104">
        <v>0.797752808988764</v>
      </c>
      <c r="X109" s="103">
        <v>529</v>
      </c>
      <c r="Y109" s="103">
        <v>396</v>
      </c>
      <c r="Z109" s="103">
        <v>117</v>
      </c>
      <c r="AA109" s="104">
        <v>0.74858223062381857</v>
      </c>
      <c r="AB109" s="103">
        <v>286</v>
      </c>
      <c r="AC109" s="103">
        <v>228</v>
      </c>
      <c r="AD109" s="103">
        <v>80</v>
      </c>
      <c r="AE109" s="104">
        <v>0.79720279720279719</v>
      </c>
      <c r="AF109" s="103">
        <v>257</v>
      </c>
      <c r="AG109" s="103">
        <v>209</v>
      </c>
      <c r="AH109" s="103">
        <v>45</v>
      </c>
      <c r="AI109" s="104">
        <v>0.8132295719844358</v>
      </c>
      <c r="AJ109" s="102">
        <f t="shared" si="5"/>
        <v>0</v>
      </c>
      <c r="AK109" s="103">
        <v>1171</v>
      </c>
      <c r="AL109" s="103">
        <v>977</v>
      </c>
      <c r="AM109" s="103">
        <v>182</v>
      </c>
      <c r="AN109" s="104">
        <v>0.83432963279248507</v>
      </c>
    </row>
    <row r="110" spans="2:40" x14ac:dyDescent="0.2">
      <c r="B110" s="92">
        <v>45397</v>
      </c>
      <c r="C110" s="103">
        <v>300</v>
      </c>
      <c r="D110" s="103">
        <v>233</v>
      </c>
      <c r="E110" s="103">
        <v>72</v>
      </c>
      <c r="F110" s="104">
        <v>0.77666666666666662</v>
      </c>
      <c r="G110" s="103">
        <v>1561</v>
      </c>
      <c r="H110" s="103">
        <v>1329</v>
      </c>
      <c r="I110" s="103">
        <v>183</v>
      </c>
      <c r="J110" s="104">
        <v>0.85137732222934015</v>
      </c>
      <c r="K110" s="95">
        <f t="shared" si="6"/>
        <v>0</v>
      </c>
      <c r="L110" s="105">
        <v>7484</v>
      </c>
      <c r="M110" s="103">
        <v>6578</v>
      </c>
      <c r="N110" s="103">
        <v>768</v>
      </c>
      <c r="O110" s="104">
        <v>0.878941742383752</v>
      </c>
      <c r="P110" s="103">
        <v>349</v>
      </c>
      <c r="Q110" s="103">
        <v>223</v>
      </c>
      <c r="R110" s="103">
        <v>108</v>
      </c>
      <c r="S110" s="104">
        <v>0.63896848137535822</v>
      </c>
      <c r="T110" s="103">
        <v>89</v>
      </c>
      <c r="U110" s="103">
        <v>69</v>
      </c>
      <c r="V110" s="103">
        <v>17</v>
      </c>
      <c r="W110" s="104">
        <v>0.7752808988764045</v>
      </c>
      <c r="X110" s="103">
        <v>529</v>
      </c>
      <c r="Y110" s="103">
        <v>379</v>
      </c>
      <c r="Z110" s="103">
        <v>139</v>
      </c>
      <c r="AA110" s="104">
        <v>0.71644612476370506</v>
      </c>
      <c r="AB110" s="103">
        <v>286</v>
      </c>
      <c r="AC110" s="103">
        <v>216</v>
      </c>
      <c r="AD110" s="103">
        <v>76</v>
      </c>
      <c r="AE110" s="104">
        <v>0.75524475524475521</v>
      </c>
      <c r="AF110" s="103">
        <v>257</v>
      </c>
      <c r="AG110" s="103">
        <v>204</v>
      </c>
      <c r="AH110" s="103">
        <v>50</v>
      </c>
      <c r="AI110" s="104">
        <v>0.79377431906614782</v>
      </c>
      <c r="AJ110" s="102">
        <f t="shared" si="5"/>
        <v>0</v>
      </c>
      <c r="AK110" s="103">
        <v>1171</v>
      </c>
      <c r="AL110" s="103">
        <v>957</v>
      </c>
      <c r="AM110" s="103">
        <v>200</v>
      </c>
      <c r="AN110" s="104">
        <v>0.81895815542271566</v>
      </c>
    </row>
    <row r="111" spans="2:40" x14ac:dyDescent="0.2">
      <c r="B111" s="92">
        <v>45398</v>
      </c>
      <c r="C111" s="103">
        <v>300</v>
      </c>
      <c r="D111" s="103">
        <v>233</v>
      </c>
      <c r="E111" s="103">
        <v>62</v>
      </c>
      <c r="F111" s="104">
        <v>0.77666666666666662</v>
      </c>
      <c r="G111" s="103">
        <v>1561</v>
      </c>
      <c r="H111" s="103">
        <v>1361</v>
      </c>
      <c r="I111" s="103">
        <v>192</v>
      </c>
      <c r="J111" s="104">
        <v>0.87187700192184492</v>
      </c>
      <c r="K111" s="95">
        <f t="shared" si="6"/>
        <v>0</v>
      </c>
      <c r="L111" s="105">
        <v>7484</v>
      </c>
      <c r="M111" s="103">
        <v>6566</v>
      </c>
      <c r="N111" s="103">
        <v>731</v>
      </c>
      <c r="O111" s="104">
        <v>0.87733832175307325</v>
      </c>
      <c r="P111" s="103">
        <v>349</v>
      </c>
      <c r="Q111" s="103">
        <v>244</v>
      </c>
      <c r="R111" s="103">
        <v>73</v>
      </c>
      <c r="S111" s="104">
        <v>0.69914040114613185</v>
      </c>
      <c r="T111" s="103">
        <v>89</v>
      </c>
      <c r="U111" s="103">
        <v>72</v>
      </c>
      <c r="V111" s="103">
        <v>14</v>
      </c>
      <c r="W111" s="104">
        <v>0.8089887640449438</v>
      </c>
      <c r="X111" s="103">
        <v>529</v>
      </c>
      <c r="Y111" s="103">
        <v>395</v>
      </c>
      <c r="Z111" s="103">
        <v>116</v>
      </c>
      <c r="AA111" s="104">
        <v>0.74669187145557658</v>
      </c>
      <c r="AB111" s="103">
        <v>286</v>
      </c>
      <c r="AC111" s="103">
        <v>228</v>
      </c>
      <c r="AD111" s="103">
        <v>72</v>
      </c>
      <c r="AE111" s="104">
        <v>0.79720279720279719</v>
      </c>
      <c r="AF111" s="103">
        <v>257</v>
      </c>
      <c r="AG111" s="103">
        <v>214</v>
      </c>
      <c r="AH111" s="103">
        <v>40</v>
      </c>
      <c r="AI111" s="104">
        <v>0.83268482490272377</v>
      </c>
      <c r="AJ111" s="102">
        <f t="shared" si="5"/>
        <v>0</v>
      </c>
      <c r="AK111" s="103">
        <v>1171</v>
      </c>
      <c r="AL111" s="103">
        <v>966</v>
      </c>
      <c r="AM111" s="103">
        <v>197</v>
      </c>
      <c r="AN111" s="104">
        <v>0.82493595217762594</v>
      </c>
    </row>
    <row r="112" spans="2:40" x14ac:dyDescent="0.2">
      <c r="B112" s="92">
        <v>45399</v>
      </c>
      <c r="C112" s="103">
        <v>300</v>
      </c>
      <c r="D112" s="103">
        <v>253</v>
      </c>
      <c r="E112" s="103">
        <v>58</v>
      </c>
      <c r="F112" s="104">
        <v>0.84333333333333338</v>
      </c>
      <c r="G112" s="103">
        <v>1561</v>
      </c>
      <c r="H112" s="103">
        <v>1403</v>
      </c>
      <c r="I112" s="103">
        <v>120</v>
      </c>
      <c r="J112" s="104">
        <v>0.89878283151825755</v>
      </c>
      <c r="K112" s="95">
        <f t="shared" si="6"/>
        <v>0</v>
      </c>
      <c r="L112" s="105">
        <v>7484</v>
      </c>
      <c r="M112" s="103">
        <v>6653</v>
      </c>
      <c r="N112" s="103">
        <v>685</v>
      </c>
      <c r="O112" s="104">
        <v>0.88896312132549438</v>
      </c>
      <c r="P112" s="103">
        <v>349</v>
      </c>
      <c r="Q112" s="103">
        <v>226</v>
      </c>
      <c r="R112" s="103">
        <v>101</v>
      </c>
      <c r="S112" s="104">
        <v>0.64756446991404015</v>
      </c>
      <c r="T112" s="103">
        <v>89</v>
      </c>
      <c r="U112" s="103">
        <v>72</v>
      </c>
      <c r="V112" s="103">
        <v>14</v>
      </c>
      <c r="W112" s="104">
        <v>0.8089887640449438</v>
      </c>
      <c r="X112" s="103">
        <v>529</v>
      </c>
      <c r="Y112" s="103">
        <v>375</v>
      </c>
      <c r="Z112" s="103">
        <v>142</v>
      </c>
      <c r="AA112" s="104">
        <v>0.70888468809073724</v>
      </c>
      <c r="AB112" s="103">
        <v>286</v>
      </c>
      <c r="AC112" s="103">
        <v>230</v>
      </c>
      <c r="AD112" s="103">
        <v>60</v>
      </c>
      <c r="AE112" s="104">
        <v>0.80419580419580416</v>
      </c>
      <c r="AF112" s="103">
        <v>257</v>
      </c>
      <c r="AG112" s="103">
        <v>216</v>
      </c>
      <c r="AH112" s="103">
        <v>38</v>
      </c>
      <c r="AI112" s="104">
        <v>0.84046692607003892</v>
      </c>
      <c r="AJ112" s="102">
        <f t="shared" si="5"/>
        <v>0</v>
      </c>
      <c r="AK112" s="103">
        <v>1171</v>
      </c>
      <c r="AL112" s="103">
        <v>969</v>
      </c>
      <c r="AM112" s="103">
        <v>192</v>
      </c>
      <c r="AN112" s="104">
        <v>0.82749786507258749</v>
      </c>
    </row>
    <row r="113" spans="2:40" x14ac:dyDescent="0.2">
      <c r="B113" s="92">
        <v>45400</v>
      </c>
      <c r="C113" s="103">
        <v>300</v>
      </c>
      <c r="D113" s="103">
        <v>255</v>
      </c>
      <c r="E113" s="103">
        <v>52</v>
      </c>
      <c r="F113" s="104">
        <v>0.85</v>
      </c>
      <c r="G113" s="103">
        <v>1561</v>
      </c>
      <c r="H113" s="103">
        <v>1348</v>
      </c>
      <c r="I113" s="103">
        <v>174</v>
      </c>
      <c r="J113" s="104">
        <v>0.86354900704676485</v>
      </c>
      <c r="K113" s="95">
        <f t="shared" si="6"/>
        <v>0</v>
      </c>
      <c r="L113" s="105">
        <v>7484</v>
      </c>
      <c r="M113" s="103">
        <v>6728</v>
      </c>
      <c r="N113" s="103">
        <v>580</v>
      </c>
      <c r="O113" s="104">
        <v>0.89898450026723675</v>
      </c>
      <c r="P113" s="103">
        <v>349</v>
      </c>
      <c r="Q113" s="103">
        <v>225</v>
      </c>
      <c r="R113" s="103">
        <v>98</v>
      </c>
      <c r="S113" s="104">
        <v>0.64469914040114618</v>
      </c>
      <c r="T113" s="103">
        <v>89</v>
      </c>
      <c r="U113" s="103">
        <v>71</v>
      </c>
      <c r="V113" s="103">
        <v>15</v>
      </c>
      <c r="W113" s="104">
        <v>0.797752808988764</v>
      </c>
      <c r="X113" s="103">
        <v>529</v>
      </c>
      <c r="Y113" s="103">
        <v>376</v>
      </c>
      <c r="Z113" s="103">
        <v>129</v>
      </c>
      <c r="AA113" s="104">
        <v>0.71077504725897922</v>
      </c>
      <c r="AB113" s="103">
        <v>286</v>
      </c>
      <c r="AC113" s="103">
        <v>227</v>
      </c>
      <c r="AD113" s="103">
        <v>66</v>
      </c>
      <c r="AE113" s="104">
        <v>0.79370629370629375</v>
      </c>
      <c r="AF113" s="103">
        <v>257</v>
      </c>
      <c r="AG113" s="103">
        <v>216</v>
      </c>
      <c r="AH113" s="103">
        <v>37</v>
      </c>
      <c r="AI113" s="104">
        <v>0.84046692607003892</v>
      </c>
      <c r="AJ113" s="102">
        <f t="shared" si="5"/>
        <v>0</v>
      </c>
      <c r="AK113" s="103">
        <v>1171</v>
      </c>
      <c r="AL113" s="103">
        <v>990</v>
      </c>
      <c r="AM113" s="103">
        <v>172</v>
      </c>
      <c r="AN113" s="104">
        <v>0.84713919726729292</v>
      </c>
    </row>
    <row r="114" spans="2:40" x14ac:dyDescent="0.2">
      <c r="B114" s="92">
        <v>45401</v>
      </c>
      <c r="C114" s="103">
        <v>300</v>
      </c>
      <c r="D114" s="103">
        <v>235</v>
      </c>
      <c r="E114" s="103">
        <v>66</v>
      </c>
      <c r="F114" s="104">
        <v>0.78333333333333333</v>
      </c>
      <c r="G114" s="103">
        <v>1573</v>
      </c>
      <c r="H114" s="103">
        <v>1419</v>
      </c>
      <c r="I114" s="103">
        <v>115</v>
      </c>
      <c r="J114" s="104">
        <v>0.90209790209790208</v>
      </c>
      <c r="K114" s="95">
        <f t="shared" si="6"/>
        <v>12</v>
      </c>
      <c r="L114" s="105">
        <v>7484</v>
      </c>
      <c r="M114" s="103">
        <v>6698</v>
      </c>
      <c r="N114" s="103">
        <v>631</v>
      </c>
      <c r="O114" s="104">
        <v>0.89497594869053987</v>
      </c>
      <c r="P114" s="103">
        <v>349</v>
      </c>
      <c r="Q114" s="103">
        <v>225</v>
      </c>
      <c r="R114" s="103">
        <v>103</v>
      </c>
      <c r="S114" s="104">
        <v>0.64469914040114618</v>
      </c>
      <c r="T114" s="103">
        <v>89</v>
      </c>
      <c r="U114" s="103">
        <v>75</v>
      </c>
      <c r="V114" s="103">
        <v>17</v>
      </c>
      <c r="W114" s="104">
        <v>0.84269662921348309</v>
      </c>
      <c r="X114" s="103">
        <v>529</v>
      </c>
      <c r="Y114" s="103">
        <v>368</v>
      </c>
      <c r="Z114" s="103">
        <v>160</v>
      </c>
      <c r="AA114" s="104">
        <v>0.69565217391304346</v>
      </c>
      <c r="AB114" s="103">
        <v>286</v>
      </c>
      <c r="AC114" s="103">
        <v>220</v>
      </c>
      <c r="AD114" s="103">
        <v>65</v>
      </c>
      <c r="AE114" s="104">
        <v>0.76923076923076927</v>
      </c>
      <c r="AF114" s="103">
        <v>257</v>
      </c>
      <c r="AG114" s="103">
        <v>224</v>
      </c>
      <c r="AH114" s="103">
        <v>29</v>
      </c>
      <c r="AI114" s="104">
        <v>0.87159533073929962</v>
      </c>
      <c r="AJ114" s="102">
        <f t="shared" si="5"/>
        <v>0</v>
      </c>
      <c r="AK114" s="103">
        <v>1168</v>
      </c>
      <c r="AL114" s="103">
        <v>972</v>
      </c>
      <c r="AM114" s="103">
        <v>187</v>
      </c>
      <c r="AN114" s="104">
        <v>0.8321917808219178</v>
      </c>
    </row>
    <row r="115" spans="2:40" x14ac:dyDescent="0.2">
      <c r="B115" s="92">
        <v>45402</v>
      </c>
      <c r="C115" s="103">
        <v>300</v>
      </c>
      <c r="D115" s="103">
        <v>215</v>
      </c>
      <c r="E115" s="103">
        <v>86</v>
      </c>
      <c r="F115" s="104">
        <v>0.71666666666666667</v>
      </c>
      <c r="G115" s="103">
        <v>1573</v>
      </c>
      <c r="H115" s="103">
        <v>1362</v>
      </c>
      <c r="I115" s="103">
        <v>193</v>
      </c>
      <c r="J115" s="104">
        <v>0.86586141131595673</v>
      </c>
      <c r="K115" s="95">
        <f t="shared" si="6"/>
        <v>0</v>
      </c>
      <c r="L115" s="105">
        <v>7465</v>
      </c>
      <c r="M115" s="103">
        <v>6711</v>
      </c>
      <c r="N115" s="103">
        <v>570</v>
      </c>
      <c r="O115" s="104">
        <v>0.89899531145344946</v>
      </c>
      <c r="P115" s="103">
        <v>349</v>
      </c>
      <c r="Q115" s="103">
        <v>235</v>
      </c>
      <c r="R115" s="103">
        <v>85</v>
      </c>
      <c r="S115" s="104">
        <v>0.67335243553008595</v>
      </c>
      <c r="T115" s="103">
        <v>89</v>
      </c>
      <c r="U115" s="103">
        <v>68</v>
      </c>
      <c r="V115" s="103">
        <v>18</v>
      </c>
      <c r="W115" s="104">
        <v>0.7640449438202247</v>
      </c>
      <c r="X115" s="103">
        <v>529</v>
      </c>
      <c r="Y115" s="103">
        <v>377</v>
      </c>
      <c r="Z115" s="103">
        <v>135</v>
      </c>
      <c r="AA115" s="104">
        <v>0.7126654064272212</v>
      </c>
      <c r="AB115" s="103">
        <v>286</v>
      </c>
      <c r="AC115" s="103">
        <v>237</v>
      </c>
      <c r="AD115" s="103">
        <v>69</v>
      </c>
      <c r="AE115" s="104">
        <v>0.82867132867132864</v>
      </c>
      <c r="AF115" s="103">
        <v>257</v>
      </c>
      <c r="AG115" s="103">
        <v>212</v>
      </c>
      <c r="AH115" s="103">
        <v>42</v>
      </c>
      <c r="AI115" s="104">
        <v>0.82490272373540852</v>
      </c>
      <c r="AJ115" s="102">
        <f t="shared" si="5"/>
        <v>0</v>
      </c>
      <c r="AK115" s="103">
        <v>1168</v>
      </c>
      <c r="AL115" s="103">
        <v>974</v>
      </c>
      <c r="AM115" s="103">
        <v>190</v>
      </c>
      <c r="AN115" s="104">
        <v>0.83390410958904104</v>
      </c>
    </row>
    <row r="116" spans="2:40" x14ac:dyDescent="0.2">
      <c r="B116" s="92">
        <v>45403</v>
      </c>
      <c r="C116" s="103">
        <v>300</v>
      </c>
      <c r="D116" s="103">
        <v>229</v>
      </c>
      <c r="E116" s="103">
        <v>78</v>
      </c>
      <c r="F116" s="104">
        <v>0.76333333333333331</v>
      </c>
      <c r="G116" s="103">
        <v>1573</v>
      </c>
      <c r="H116" s="103">
        <v>1356</v>
      </c>
      <c r="I116" s="103">
        <v>199</v>
      </c>
      <c r="J116" s="104">
        <v>0.86204704386522568</v>
      </c>
      <c r="K116" s="95">
        <f t="shared" si="6"/>
        <v>0</v>
      </c>
      <c r="L116" s="105">
        <v>7465</v>
      </c>
      <c r="M116" s="103">
        <v>6685</v>
      </c>
      <c r="N116" s="103">
        <v>603</v>
      </c>
      <c r="O116" s="104">
        <v>0.89551239115874082</v>
      </c>
      <c r="P116" s="103">
        <v>349</v>
      </c>
      <c r="Q116" s="103">
        <v>248</v>
      </c>
      <c r="R116" s="103">
        <v>91</v>
      </c>
      <c r="S116" s="104">
        <v>0.71060171919770776</v>
      </c>
      <c r="T116" s="103">
        <v>89</v>
      </c>
      <c r="U116" s="103">
        <v>67</v>
      </c>
      <c r="V116" s="103">
        <v>19</v>
      </c>
      <c r="W116" s="104">
        <v>0.7528089887640449</v>
      </c>
      <c r="X116" s="103">
        <v>529</v>
      </c>
      <c r="Y116" s="103">
        <v>395</v>
      </c>
      <c r="Z116" s="103">
        <v>118</v>
      </c>
      <c r="AA116" s="104">
        <v>0.74669187145557658</v>
      </c>
      <c r="AB116" s="103">
        <v>286</v>
      </c>
      <c r="AC116" s="103">
        <v>234</v>
      </c>
      <c r="AD116" s="103">
        <v>58</v>
      </c>
      <c r="AE116" s="104">
        <v>0.81818181818181823</v>
      </c>
      <c r="AF116" s="103">
        <v>257</v>
      </c>
      <c r="AG116" s="103">
        <v>212</v>
      </c>
      <c r="AH116" s="103">
        <v>41</v>
      </c>
      <c r="AI116" s="104">
        <v>0.82490272373540852</v>
      </c>
      <c r="AJ116" s="102">
        <f t="shared" si="5"/>
        <v>0</v>
      </c>
      <c r="AK116" s="103">
        <v>1168</v>
      </c>
      <c r="AL116" s="103">
        <v>966</v>
      </c>
      <c r="AM116" s="103">
        <v>197</v>
      </c>
      <c r="AN116" s="104">
        <v>0.82705479452054798</v>
      </c>
    </row>
    <row r="117" spans="2:40" x14ac:dyDescent="0.2">
      <c r="B117" s="92">
        <v>45404</v>
      </c>
      <c r="C117" s="103">
        <v>300</v>
      </c>
      <c r="D117" s="103">
        <v>229</v>
      </c>
      <c r="E117" s="103">
        <v>74</v>
      </c>
      <c r="F117" s="104">
        <v>0.76333333333333331</v>
      </c>
      <c r="G117" s="103">
        <v>1573</v>
      </c>
      <c r="H117" s="103">
        <v>1347</v>
      </c>
      <c r="I117" s="103">
        <v>196</v>
      </c>
      <c r="J117" s="104">
        <v>0.85632549268912905</v>
      </c>
      <c r="K117" s="95">
        <f t="shared" si="6"/>
        <v>0</v>
      </c>
      <c r="L117" s="105">
        <v>7465</v>
      </c>
      <c r="M117" s="103">
        <v>6654</v>
      </c>
      <c r="N117" s="103">
        <v>618</v>
      </c>
      <c r="O117" s="104">
        <v>0.89135967849966513</v>
      </c>
      <c r="P117" s="103">
        <v>349</v>
      </c>
      <c r="Q117" s="103">
        <v>241</v>
      </c>
      <c r="R117" s="103">
        <v>70</v>
      </c>
      <c r="S117" s="104">
        <v>0.69054441260744981</v>
      </c>
      <c r="T117" s="103">
        <v>89</v>
      </c>
      <c r="U117" s="103">
        <v>73</v>
      </c>
      <c r="V117" s="103">
        <v>13</v>
      </c>
      <c r="W117" s="104">
        <v>0.8202247191011236</v>
      </c>
      <c r="X117" s="103">
        <v>529</v>
      </c>
      <c r="Y117" s="103">
        <v>400</v>
      </c>
      <c r="Z117" s="103">
        <v>113</v>
      </c>
      <c r="AA117" s="104">
        <v>0.75614366729678639</v>
      </c>
      <c r="AB117" s="103">
        <v>286</v>
      </c>
      <c r="AC117" s="103">
        <v>246</v>
      </c>
      <c r="AD117" s="103">
        <v>62</v>
      </c>
      <c r="AE117" s="104">
        <v>0.8601398601398601</v>
      </c>
      <c r="AF117" s="103">
        <v>257</v>
      </c>
      <c r="AG117" s="103">
        <v>208</v>
      </c>
      <c r="AH117" s="103">
        <v>45</v>
      </c>
      <c r="AI117" s="104">
        <v>0.8132295719844358</v>
      </c>
      <c r="AJ117" s="102">
        <f t="shared" si="5"/>
        <v>0</v>
      </c>
      <c r="AK117" s="103">
        <v>1168</v>
      </c>
      <c r="AL117" s="103">
        <v>987</v>
      </c>
      <c r="AM117" s="103">
        <v>165</v>
      </c>
      <c r="AN117" s="104">
        <v>0.84503424657534243</v>
      </c>
    </row>
    <row r="118" spans="2:40" x14ac:dyDescent="0.2">
      <c r="B118" s="92">
        <v>45405</v>
      </c>
      <c r="C118" s="103">
        <v>296</v>
      </c>
      <c r="D118" s="103">
        <v>225</v>
      </c>
      <c r="E118" s="103">
        <v>72</v>
      </c>
      <c r="F118" s="104">
        <v>0.76013513513513509</v>
      </c>
      <c r="G118" s="103">
        <v>1546</v>
      </c>
      <c r="H118" s="103">
        <v>1394</v>
      </c>
      <c r="I118" s="103">
        <v>112</v>
      </c>
      <c r="J118" s="104">
        <v>0.90168175937904271</v>
      </c>
      <c r="K118" s="95">
        <f t="shared" si="6"/>
        <v>-27</v>
      </c>
      <c r="L118" s="105">
        <v>7465</v>
      </c>
      <c r="M118" s="103">
        <v>6596</v>
      </c>
      <c r="N118" s="103">
        <v>719</v>
      </c>
      <c r="O118" s="104">
        <v>0.88359008707300735</v>
      </c>
      <c r="P118" s="103">
        <v>345</v>
      </c>
      <c r="Q118" s="103">
        <v>235</v>
      </c>
      <c r="R118" s="103">
        <v>99</v>
      </c>
      <c r="S118" s="104">
        <v>0.6811594202898551</v>
      </c>
      <c r="T118" s="103">
        <v>89</v>
      </c>
      <c r="U118" s="103">
        <v>69</v>
      </c>
      <c r="V118" s="103">
        <v>17</v>
      </c>
      <c r="W118" s="104">
        <v>0.7752808988764045</v>
      </c>
      <c r="X118" s="103">
        <v>526</v>
      </c>
      <c r="Y118" s="103">
        <v>391</v>
      </c>
      <c r="Z118" s="103">
        <v>118</v>
      </c>
      <c r="AA118" s="104">
        <v>0.74334600760456271</v>
      </c>
      <c r="AB118" s="103">
        <v>282</v>
      </c>
      <c r="AC118" s="103">
        <v>231</v>
      </c>
      <c r="AD118" s="103">
        <v>53</v>
      </c>
      <c r="AE118" s="104">
        <v>0.81914893617021278</v>
      </c>
      <c r="AF118" s="103">
        <v>257</v>
      </c>
      <c r="AG118" s="103">
        <v>210</v>
      </c>
      <c r="AH118" s="103">
        <v>44</v>
      </c>
      <c r="AI118" s="104">
        <v>0.81712062256809337</v>
      </c>
      <c r="AJ118" s="102">
        <f t="shared" si="5"/>
        <v>0</v>
      </c>
      <c r="AK118" s="103">
        <v>1168</v>
      </c>
      <c r="AL118" s="103">
        <v>976</v>
      </c>
      <c r="AM118" s="103">
        <v>185</v>
      </c>
      <c r="AN118" s="104">
        <v>0.83561643835616439</v>
      </c>
    </row>
    <row r="119" spans="2:40" x14ac:dyDescent="0.2">
      <c r="B119" s="92">
        <v>45406</v>
      </c>
      <c r="C119" s="103">
        <v>296</v>
      </c>
      <c r="D119" s="103">
        <v>242</v>
      </c>
      <c r="E119" s="103">
        <v>57</v>
      </c>
      <c r="F119" s="104">
        <v>0.81756756756756754</v>
      </c>
      <c r="G119" s="103">
        <v>1546</v>
      </c>
      <c r="H119" s="103">
        <v>1390</v>
      </c>
      <c r="I119" s="103">
        <v>126</v>
      </c>
      <c r="J119" s="104">
        <v>0.89909443725743854</v>
      </c>
      <c r="K119" s="95">
        <f t="shared" si="6"/>
        <v>0</v>
      </c>
      <c r="L119" s="105">
        <v>7465</v>
      </c>
      <c r="M119" s="103">
        <v>6764</v>
      </c>
      <c r="N119" s="103">
        <v>517</v>
      </c>
      <c r="O119" s="104">
        <v>0.9060951105157401</v>
      </c>
      <c r="P119" s="103">
        <v>344</v>
      </c>
      <c r="Q119" s="103">
        <v>241</v>
      </c>
      <c r="R119" s="103">
        <v>75</v>
      </c>
      <c r="S119" s="104">
        <v>0.70058139534883723</v>
      </c>
      <c r="T119" s="103">
        <v>89</v>
      </c>
      <c r="U119" s="103">
        <v>69</v>
      </c>
      <c r="V119" s="103">
        <v>17</v>
      </c>
      <c r="W119" s="104">
        <v>0.7752808988764045</v>
      </c>
      <c r="X119" s="103">
        <v>536</v>
      </c>
      <c r="Y119" s="103">
        <v>401</v>
      </c>
      <c r="Z119" s="103">
        <v>110</v>
      </c>
      <c r="AA119" s="104">
        <v>0.74813432835820892</v>
      </c>
      <c r="AB119" s="103">
        <v>282</v>
      </c>
      <c r="AC119" s="103">
        <v>244</v>
      </c>
      <c r="AD119" s="103">
        <v>58</v>
      </c>
      <c r="AE119" s="104">
        <v>0.86524822695035464</v>
      </c>
      <c r="AF119" s="103">
        <v>257</v>
      </c>
      <c r="AG119" s="103">
        <v>216</v>
      </c>
      <c r="AH119" s="103">
        <v>38</v>
      </c>
      <c r="AI119" s="104">
        <v>0.84046692607003892</v>
      </c>
      <c r="AJ119" s="102">
        <f t="shared" si="5"/>
        <v>0</v>
      </c>
      <c r="AK119" s="103">
        <v>1168</v>
      </c>
      <c r="AL119" s="103">
        <v>959</v>
      </c>
      <c r="AM119" s="103">
        <v>190</v>
      </c>
      <c r="AN119" s="104">
        <v>0.82106164383561642</v>
      </c>
    </row>
    <row r="120" spans="2:40" x14ac:dyDescent="0.2">
      <c r="B120" s="92">
        <v>45407</v>
      </c>
      <c r="C120" s="103">
        <v>296</v>
      </c>
      <c r="D120" s="103">
        <v>236</v>
      </c>
      <c r="E120" s="103">
        <v>57</v>
      </c>
      <c r="F120" s="104">
        <v>0.79729729729729726</v>
      </c>
      <c r="G120" s="103">
        <v>1546</v>
      </c>
      <c r="H120" s="103">
        <v>1383</v>
      </c>
      <c r="I120" s="103">
        <v>135</v>
      </c>
      <c r="J120" s="104">
        <v>0.89456662354463135</v>
      </c>
      <c r="K120" s="95">
        <f t="shared" si="6"/>
        <v>0</v>
      </c>
      <c r="L120" s="105">
        <v>7465</v>
      </c>
      <c r="M120" s="103">
        <v>6553</v>
      </c>
      <c r="N120" s="103">
        <v>733</v>
      </c>
      <c r="O120" s="104">
        <v>0.87782987273945079</v>
      </c>
      <c r="P120" s="103">
        <v>344</v>
      </c>
      <c r="Q120" s="103">
        <v>238</v>
      </c>
      <c r="R120" s="103">
        <v>101</v>
      </c>
      <c r="S120" s="104">
        <v>0.69186046511627908</v>
      </c>
      <c r="T120" s="103">
        <v>89</v>
      </c>
      <c r="U120" s="103">
        <v>71</v>
      </c>
      <c r="V120" s="103">
        <v>15</v>
      </c>
      <c r="W120" s="104">
        <v>0.797752808988764</v>
      </c>
      <c r="X120" s="103">
        <v>536</v>
      </c>
      <c r="Y120" s="103">
        <v>385</v>
      </c>
      <c r="Z120" s="103">
        <v>126</v>
      </c>
      <c r="AA120" s="104">
        <v>0.71828358208955223</v>
      </c>
      <c r="AB120" s="103">
        <v>282</v>
      </c>
      <c r="AC120" s="103">
        <v>238</v>
      </c>
      <c r="AD120" s="103">
        <v>44</v>
      </c>
      <c r="AE120" s="104">
        <v>0.84397163120567376</v>
      </c>
      <c r="AF120" s="103">
        <v>257</v>
      </c>
      <c r="AG120" s="103">
        <v>213</v>
      </c>
      <c r="AH120" s="103">
        <v>36</v>
      </c>
      <c r="AI120" s="104">
        <v>0.8287937743190662</v>
      </c>
      <c r="AJ120" s="102">
        <f t="shared" si="5"/>
        <v>0</v>
      </c>
      <c r="AK120" s="103">
        <v>1168</v>
      </c>
      <c r="AL120" s="103">
        <v>990</v>
      </c>
      <c r="AM120" s="103">
        <v>170</v>
      </c>
      <c r="AN120" s="104">
        <v>0.8476027397260274</v>
      </c>
    </row>
    <row r="121" spans="2:40" x14ac:dyDescent="0.2">
      <c r="B121" s="92">
        <v>45408</v>
      </c>
      <c r="C121" s="103">
        <v>296</v>
      </c>
      <c r="D121" s="103">
        <v>236</v>
      </c>
      <c r="E121" s="103">
        <v>59</v>
      </c>
      <c r="F121" s="104">
        <v>0.79729729729729726</v>
      </c>
      <c r="G121" s="103">
        <v>1546</v>
      </c>
      <c r="H121" s="103">
        <v>1390</v>
      </c>
      <c r="I121" s="103">
        <v>126</v>
      </c>
      <c r="J121" s="104">
        <v>0.89909443725743854</v>
      </c>
      <c r="K121" s="95">
        <f t="shared" si="6"/>
        <v>0</v>
      </c>
      <c r="L121" s="105">
        <v>7430</v>
      </c>
      <c r="M121" s="103">
        <v>6479</v>
      </c>
      <c r="N121" s="103">
        <v>829</v>
      </c>
      <c r="O121" s="104">
        <v>0.87200538358008073</v>
      </c>
      <c r="P121" s="103">
        <v>344</v>
      </c>
      <c r="Q121" s="103">
        <v>245</v>
      </c>
      <c r="R121" s="103">
        <v>77</v>
      </c>
      <c r="S121" s="104">
        <v>0.71220930232558144</v>
      </c>
      <c r="T121" s="103">
        <v>89</v>
      </c>
      <c r="U121" s="103">
        <v>70</v>
      </c>
      <c r="V121" s="103">
        <v>16</v>
      </c>
      <c r="W121" s="104">
        <v>0.7865168539325843</v>
      </c>
      <c r="X121" s="103">
        <v>536</v>
      </c>
      <c r="Y121" s="103">
        <v>368</v>
      </c>
      <c r="Z121" s="103">
        <v>132</v>
      </c>
      <c r="AA121" s="104">
        <v>0.68656716417910446</v>
      </c>
      <c r="AB121" s="103">
        <v>282</v>
      </c>
      <c r="AC121" s="103">
        <v>216</v>
      </c>
      <c r="AD121" s="103">
        <v>85</v>
      </c>
      <c r="AE121" s="104">
        <v>0.76595744680851063</v>
      </c>
      <c r="AF121" s="103">
        <v>257</v>
      </c>
      <c r="AG121" s="103">
        <v>213</v>
      </c>
      <c r="AH121" s="103">
        <v>41</v>
      </c>
      <c r="AI121" s="104">
        <v>0.8287937743190662</v>
      </c>
      <c r="AJ121" s="102">
        <f t="shared" si="5"/>
        <v>0</v>
      </c>
      <c r="AK121" s="103">
        <v>1163</v>
      </c>
      <c r="AL121" s="103">
        <v>940</v>
      </c>
      <c r="AM121" s="103">
        <v>219</v>
      </c>
      <c r="AN121" s="104">
        <v>0.8082545141874462</v>
      </c>
    </row>
    <row r="122" spans="2:40" x14ac:dyDescent="0.2">
      <c r="B122" s="92">
        <v>45409</v>
      </c>
      <c r="C122" s="103">
        <v>296</v>
      </c>
      <c r="D122" s="103">
        <v>220</v>
      </c>
      <c r="E122" s="103">
        <v>77</v>
      </c>
      <c r="F122" s="104">
        <v>0.7432432432432432</v>
      </c>
      <c r="G122" s="103">
        <v>1546</v>
      </c>
      <c r="H122" s="103">
        <v>1360</v>
      </c>
      <c r="I122" s="103">
        <v>147</v>
      </c>
      <c r="J122" s="104">
        <v>0.87968952134540745</v>
      </c>
      <c r="K122" s="95">
        <f t="shared" si="6"/>
        <v>0</v>
      </c>
      <c r="L122" s="105">
        <v>7430</v>
      </c>
      <c r="M122" s="103">
        <v>6774</v>
      </c>
      <c r="N122" s="103">
        <v>562</v>
      </c>
      <c r="O122" s="104">
        <v>0.91170928667563933</v>
      </c>
      <c r="P122" s="103">
        <v>344</v>
      </c>
      <c r="Q122" s="103">
        <v>230</v>
      </c>
      <c r="R122" s="103">
        <v>101</v>
      </c>
      <c r="S122" s="104">
        <v>0.66860465116279066</v>
      </c>
      <c r="T122" s="103">
        <v>89</v>
      </c>
      <c r="U122" s="103">
        <v>74</v>
      </c>
      <c r="V122" s="103">
        <v>12</v>
      </c>
      <c r="W122" s="104">
        <v>0.8314606741573034</v>
      </c>
      <c r="X122" s="103">
        <v>536</v>
      </c>
      <c r="Y122" s="103">
        <v>410</v>
      </c>
      <c r="Z122" s="103">
        <v>99</v>
      </c>
      <c r="AA122" s="104">
        <v>0.7649253731343284</v>
      </c>
      <c r="AB122" s="103">
        <v>282</v>
      </c>
      <c r="AC122" s="103">
        <v>238</v>
      </c>
      <c r="AD122" s="103">
        <v>51</v>
      </c>
      <c r="AE122" s="104">
        <v>0.84397163120567376</v>
      </c>
      <c r="AF122" s="103">
        <v>257</v>
      </c>
      <c r="AG122" s="103">
        <v>207</v>
      </c>
      <c r="AH122" s="103">
        <v>47</v>
      </c>
      <c r="AI122" s="104">
        <v>0.80544747081712065</v>
      </c>
      <c r="AJ122" s="102">
        <f t="shared" si="5"/>
        <v>0</v>
      </c>
      <c r="AK122" s="103">
        <v>1163</v>
      </c>
      <c r="AL122" s="103">
        <v>976</v>
      </c>
      <c r="AM122" s="103">
        <v>178</v>
      </c>
      <c r="AN122" s="104">
        <v>0.83920894239036969</v>
      </c>
    </row>
    <row r="123" spans="2:40" x14ac:dyDescent="0.2">
      <c r="B123" s="92">
        <v>45410</v>
      </c>
      <c r="C123" s="103">
        <v>296</v>
      </c>
      <c r="D123" s="103">
        <v>225</v>
      </c>
      <c r="E123" s="103">
        <v>71</v>
      </c>
      <c r="F123" s="104">
        <v>0.76013513513513509</v>
      </c>
      <c r="G123" s="103">
        <v>1546</v>
      </c>
      <c r="H123" s="103">
        <v>1401</v>
      </c>
      <c r="I123" s="103">
        <v>105</v>
      </c>
      <c r="J123" s="104">
        <v>0.90620957309184991</v>
      </c>
      <c r="K123" s="95">
        <f t="shared" si="6"/>
        <v>0</v>
      </c>
      <c r="L123" s="105">
        <v>7430</v>
      </c>
      <c r="M123" s="103">
        <v>6658</v>
      </c>
      <c r="N123" s="103">
        <v>669</v>
      </c>
      <c r="O123" s="104">
        <v>0.89609690444145351</v>
      </c>
      <c r="P123" s="103">
        <v>344</v>
      </c>
      <c r="Q123" s="103">
        <v>240</v>
      </c>
      <c r="R123" s="103">
        <v>76</v>
      </c>
      <c r="S123" s="104">
        <v>0.69767441860465118</v>
      </c>
      <c r="T123" s="103">
        <v>89</v>
      </c>
      <c r="U123" s="103">
        <v>75</v>
      </c>
      <c r="V123" s="103">
        <v>11</v>
      </c>
      <c r="W123" s="104">
        <v>0.84269662921348309</v>
      </c>
      <c r="X123" s="103">
        <v>536</v>
      </c>
      <c r="Y123" s="103">
        <v>380</v>
      </c>
      <c r="Z123" s="103">
        <v>136</v>
      </c>
      <c r="AA123" s="104">
        <v>0.70895522388059706</v>
      </c>
      <c r="AB123" s="103">
        <v>282</v>
      </c>
      <c r="AC123" s="103">
        <v>221</v>
      </c>
      <c r="AD123" s="103">
        <v>82</v>
      </c>
      <c r="AE123" s="104">
        <v>0.78368794326241131</v>
      </c>
      <c r="AF123" s="103">
        <v>257</v>
      </c>
      <c r="AG123" s="103">
        <v>210</v>
      </c>
      <c r="AH123" s="103">
        <v>44</v>
      </c>
      <c r="AI123" s="104">
        <v>0.81712062256809337</v>
      </c>
      <c r="AJ123" s="102">
        <f t="shared" si="5"/>
        <v>0</v>
      </c>
      <c r="AK123" s="103">
        <v>1163</v>
      </c>
      <c r="AL123" s="103">
        <v>949</v>
      </c>
      <c r="AM123" s="103">
        <v>199</v>
      </c>
      <c r="AN123" s="104">
        <v>0.81943250214961305</v>
      </c>
    </row>
    <row r="124" spans="2:40" x14ac:dyDescent="0.2">
      <c r="B124" s="92">
        <v>45411</v>
      </c>
      <c r="C124" s="103">
        <v>296</v>
      </c>
      <c r="D124" s="103">
        <v>226</v>
      </c>
      <c r="E124" s="103">
        <v>69</v>
      </c>
      <c r="F124" s="104">
        <v>0.76351351351351349</v>
      </c>
      <c r="G124" s="103">
        <v>1546</v>
      </c>
      <c r="H124" s="103">
        <v>1402</v>
      </c>
      <c r="I124" s="103">
        <v>115</v>
      </c>
      <c r="J124" s="104">
        <v>0.90685640362225095</v>
      </c>
      <c r="K124" s="95">
        <f t="shared" si="6"/>
        <v>0</v>
      </c>
      <c r="L124" s="105">
        <v>7430</v>
      </c>
      <c r="M124" s="103">
        <v>6665</v>
      </c>
      <c r="N124" s="103">
        <v>666</v>
      </c>
      <c r="O124" s="104">
        <v>0.89703903095558546</v>
      </c>
      <c r="P124" s="103">
        <v>344</v>
      </c>
      <c r="Q124" s="103">
        <v>227</v>
      </c>
      <c r="R124" s="103">
        <v>103</v>
      </c>
      <c r="S124" s="104">
        <v>0.65988372093023251</v>
      </c>
      <c r="T124" s="103">
        <v>89</v>
      </c>
      <c r="U124" s="103">
        <v>63</v>
      </c>
      <c r="V124" s="103">
        <v>16</v>
      </c>
      <c r="W124" s="104">
        <v>0.7078651685393258</v>
      </c>
      <c r="X124" s="103">
        <v>536</v>
      </c>
      <c r="Y124" s="103">
        <v>399</v>
      </c>
      <c r="Z124" s="103">
        <v>110</v>
      </c>
      <c r="AA124" s="104">
        <v>0.74440298507462688</v>
      </c>
      <c r="AB124" s="103">
        <v>282</v>
      </c>
      <c r="AC124" s="103">
        <v>241</v>
      </c>
      <c r="AD124" s="103">
        <v>44</v>
      </c>
      <c r="AE124" s="104">
        <v>0.85460992907801414</v>
      </c>
      <c r="AF124" s="103">
        <v>257</v>
      </c>
      <c r="AG124" s="103">
        <v>210</v>
      </c>
      <c r="AH124" s="103">
        <v>44</v>
      </c>
      <c r="AI124" s="104">
        <v>0.81712062256809337</v>
      </c>
      <c r="AJ124" s="102">
        <f t="shared" si="5"/>
        <v>0</v>
      </c>
      <c r="AK124" s="103">
        <v>1163</v>
      </c>
      <c r="AL124" s="103">
        <v>997</v>
      </c>
      <c r="AM124" s="103">
        <v>158</v>
      </c>
      <c r="AN124" s="104">
        <v>0.85726569217540838</v>
      </c>
    </row>
    <row r="125" spans="2:40" x14ac:dyDescent="0.2">
      <c r="B125" s="92">
        <v>45412</v>
      </c>
      <c r="C125" s="103">
        <v>296</v>
      </c>
      <c r="D125" s="103">
        <v>239</v>
      </c>
      <c r="E125" s="103">
        <v>56</v>
      </c>
      <c r="F125" s="104">
        <v>0.80743243243243246</v>
      </c>
      <c r="G125" s="103">
        <v>1546</v>
      </c>
      <c r="H125" s="103">
        <v>1392</v>
      </c>
      <c r="I125" s="103">
        <v>115</v>
      </c>
      <c r="J125" s="104">
        <v>0.90038809831824063</v>
      </c>
      <c r="K125" s="95">
        <f t="shared" si="6"/>
        <v>0</v>
      </c>
      <c r="L125" s="105">
        <v>7425</v>
      </c>
      <c r="M125" s="103">
        <v>6725</v>
      </c>
      <c r="N125" s="103">
        <v>574</v>
      </c>
      <c r="O125" s="104">
        <v>0.90572390572390571</v>
      </c>
      <c r="P125" s="103">
        <v>344</v>
      </c>
      <c r="Q125" s="103">
        <v>223</v>
      </c>
      <c r="R125" s="103">
        <v>78</v>
      </c>
      <c r="S125" s="104">
        <v>0.64825581395348841</v>
      </c>
      <c r="T125" s="103">
        <v>89</v>
      </c>
      <c r="U125" s="103">
        <v>71</v>
      </c>
      <c r="V125" s="103">
        <v>15</v>
      </c>
      <c r="W125" s="104">
        <v>0.797752808988764</v>
      </c>
      <c r="X125" s="103">
        <v>536</v>
      </c>
      <c r="Y125" s="103">
        <v>359</v>
      </c>
      <c r="Z125" s="103">
        <v>113</v>
      </c>
      <c r="AA125" s="104">
        <v>0.66977611940298509</v>
      </c>
      <c r="AB125" s="103">
        <v>282</v>
      </c>
      <c r="AC125" s="103">
        <v>230</v>
      </c>
      <c r="AD125" s="103">
        <v>85</v>
      </c>
      <c r="AE125" s="104">
        <v>0.81560283687943258</v>
      </c>
      <c r="AF125" s="103">
        <v>257</v>
      </c>
      <c r="AG125" s="103">
        <v>207</v>
      </c>
      <c r="AH125" s="103">
        <v>47</v>
      </c>
      <c r="AI125" s="104">
        <v>0.80544747081712065</v>
      </c>
      <c r="AJ125" s="102">
        <f t="shared" si="5"/>
        <v>0</v>
      </c>
      <c r="AK125" s="103">
        <v>1163</v>
      </c>
      <c r="AL125" s="103">
        <v>983</v>
      </c>
      <c r="AM125" s="103">
        <v>168</v>
      </c>
      <c r="AN125" s="104">
        <v>0.84522785898538266</v>
      </c>
    </row>
    <row r="126" spans="2:40" x14ac:dyDescent="0.2">
      <c r="B126" s="92">
        <v>45413</v>
      </c>
      <c r="C126" s="103">
        <v>296</v>
      </c>
      <c r="D126" s="103">
        <v>231</v>
      </c>
      <c r="E126" s="103">
        <v>71</v>
      </c>
      <c r="F126" s="104">
        <v>0.78040540540540537</v>
      </c>
      <c r="G126" s="103">
        <v>1546</v>
      </c>
      <c r="H126" s="103">
        <v>1397</v>
      </c>
      <c r="I126" s="103">
        <v>110</v>
      </c>
      <c r="J126" s="104">
        <v>0.90362225097024584</v>
      </c>
      <c r="K126" s="95">
        <f t="shared" si="6"/>
        <v>0</v>
      </c>
      <c r="L126" s="105">
        <v>7425</v>
      </c>
      <c r="M126" s="103">
        <v>6683</v>
      </c>
      <c r="N126" s="103">
        <v>640</v>
      </c>
      <c r="O126" s="104">
        <v>0.90006734006734002</v>
      </c>
      <c r="P126" s="103">
        <v>344</v>
      </c>
      <c r="Q126" s="103">
        <v>233</v>
      </c>
      <c r="R126" s="103">
        <v>84</v>
      </c>
      <c r="S126" s="104">
        <v>0.67732558139534882</v>
      </c>
      <c r="T126" s="103">
        <v>89</v>
      </c>
      <c r="U126" s="103">
        <v>74</v>
      </c>
      <c r="V126" s="103">
        <v>12</v>
      </c>
      <c r="W126" s="104">
        <v>0.8314606741573034</v>
      </c>
      <c r="X126" s="103">
        <v>536</v>
      </c>
      <c r="Y126" s="103">
        <v>361</v>
      </c>
      <c r="Z126" s="103">
        <v>115</v>
      </c>
      <c r="AA126" s="104">
        <v>0.67350746268656714</v>
      </c>
      <c r="AB126" s="103">
        <v>282</v>
      </c>
      <c r="AC126" s="103">
        <v>229</v>
      </c>
      <c r="AD126" s="103">
        <v>59</v>
      </c>
      <c r="AE126" s="104">
        <v>0.81205673758865249</v>
      </c>
      <c r="AF126" s="103">
        <v>257</v>
      </c>
      <c r="AG126" s="103">
        <v>211</v>
      </c>
      <c r="AH126" s="103">
        <v>43</v>
      </c>
      <c r="AI126" s="104">
        <v>0.82101167315175094</v>
      </c>
      <c r="AJ126" s="102">
        <f t="shared" si="5"/>
        <v>0</v>
      </c>
      <c r="AK126" s="103">
        <v>1163</v>
      </c>
      <c r="AL126" s="103">
        <v>971</v>
      </c>
      <c r="AM126" s="103">
        <v>183</v>
      </c>
      <c r="AN126" s="104">
        <v>0.8349097162510748</v>
      </c>
    </row>
    <row r="127" spans="2:40" x14ac:dyDescent="0.2">
      <c r="B127" s="92">
        <v>45414</v>
      </c>
      <c r="C127" s="103">
        <v>296</v>
      </c>
      <c r="D127" s="103">
        <v>236</v>
      </c>
      <c r="E127" s="103">
        <v>62</v>
      </c>
      <c r="F127" s="104">
        <v>0.79729729729729726</v>
      </c>
      <c r="G127" s="103">
        <v>1546</v>
      </c>
      <c r="H127" s="103">
        <v>1380</v>
      </c>
      <c r="I127" s="103">
        <v>134</v>
      </c>
      <c r="J127" s="104">
        <v>0.89262613195342821</v>
      </c>
      <c r="K127" s="95">
        <f t="shared" si="6"/>
        <v>0</v>
      </c>
      <c r="L127" s="105">
        <v>7408</v>
      </c>
      <c r="M127" s="103">
        <v>6694</v>
      </c>
      <c r="N127" s="103">
        <v>634</v>
      </c>
      <c r="O127" s="104">
        <v>0.90361771058315332</v>
      </c>
      <c r="P127" s="103">
        <v>344</v>
      </c>
      <c r="Q127" s="103">
        <v>232</v>
      </c>
      <c r="R127" s="103">
        <v>65</v>
      </c>
      <c r="S127" s="104">
        <v>0.67441860465116277</v>
      </c>
      <c r="T127" s="103">
        <v>89</v>
      </c>
      <c r="U127" s="103">
        <v>76</v>
      </c>
      <c r="V127" s="103">
        <v>10</v>
      </c>
      <c r="W127" s="104">
        <v>0.8539325842696629</v>
      </c>
      <c r="X127" s="103">
        <v>536</v>
      </c>
      <c r="Y127" s="103">
        <v>372</v>
      </c>
      <c r="Z127" s="103">
        <v>105</v>
      </c>
      <c r="AA127" s="104">
        <v>0.69402985074626866</v>
      </c>
      <c r="AB127" s="103">
        <v>282</v>
      </c>
      <c r="AC127" s="103">
        <v>224</v>
      </c>
      <c r="AD127" s="103">
        <v>86</v>
      </c>
      <c r="AE127" s="104">
        <v>0.79432624113475181</v>
      </c>
      <c r="AF127" s="103">
        <v>257</v>
      </c>
      <c r="AG127" s="103">
        <v>213</v>
      </c>
      <c r="AH127" s="103">
        <v>41</v>
      </c>
      <c r="AI127" s="104">
        <v>0.8287937743190662</v>
      </c>
      <c r="AJ127" s="102">
        <f t="shared" si="5"/>
        <v>0</v>
      </c>
      <c r="AK127" s="103">
        <v>1163</v>
      </c>
      <c r="AL127" s="103">
        <v>960</v>
      </c>
      <c r="AM127" s="103">
        <v>194</v>
      </c>
      <c r="AN127" s="104">
        <v>0.82545141874462602</v>
      </c>
    </row>
    <row r="128" spans="2:40" x14ac:dyDescent="0.2">
      <c r="B128" s="92">
        <v>45415</v>
      </c>
      <c r="C128" s="103">
        <v>296</v>
      </c>
      <c r="D128" s="103">
        <v>235</v>
      </c>
      <c r="E128" s="103">
        <v>60</v>
      </c>
      <c r="F128" s="104">
        <v>0.79391891891891897</v>
      </c>
      <c r="G128" s="103">
        <v>1546</v>
      </c>
      <c r="H128" s="103">
        <v>1425</v>
      </c>
      <c r="I128" s="103">
        <v>82</v>
      </c>
      <c r="J128" s="104">
        <v>0.92173350582147473</v>
      </c>
      <c r="K128" s="95">
        <f t="shared" si="6"/>
        <v>0</v>
      </c>
      <c r="L128" s="105">
        <v>7408</v>
      </c>
      <c r="M128" s="103">
        <v>6696</v>
      </c>
      <c r="N128" s="103">
        <v>614</v>
      </c>
      <c r="O128" s="104">
        <v>0.90388768898488125</v>
      </c>
      <c r="P128" s="103">
        <v>344</v>
      </c>
      <c r="Q128" s="103">
        <v>237</v>
      </c>
      <c r="R128" s="103">
        <v>79</v>
      </c>
      <c r="S128" s="104">
        <v>0.68895348837209303</v>
      </c>
      <c r="T128" s="103">
        <v>89</v>
      </c>
      <c r="U128" s="103">
        <v>71</v>
      </c>
      <c r="V128" s="103">
        <v>15</v>
      </c>
      <c r="W128" s="104">
        <v>0.797752808988764</v>
      </c>
      <c r="X128" s="103">
        <v>536</v>
      </c>
      <c r="Y128" s="103">
        <v>347</v>
      </c>
      <c r="Z128" s="103">
        <v>125</v>
      </c>
      <c r="AA128" s="104">
        <v>0.64738805970149249</v>
      </c>
      <c r="AB128" s="103">
        <v>282</v>
      </c>
      <c r="AC128" s="103">
        <v>230</v>
      </c>
      <c r="AD128" s="103">
        <v>64</v>
      </c>
      <c r="AE128" s="104">
        <v>0.81560283687943258</v>
      </c>
      <c r="AF128" s="103">
        <v>257</v>
      </c>
      <c r="AG128" s="103">
        <v>217</v>
      </c>
      <c r="AH128" s="103">
        <v>36</v>
      </c>
      <c r="AI128" s="104">
        <v>0.8443579766536965</v>
      </c>
      <c r="AJ128" s="102">
        <f t="shared" si="5"/>
        <v>0</v>
      </c>
      <c r="AK128" s="103">
        <v>1163</v>
      </c>
      <c r="AL128" s="103">
        <v>989</v>
      </c>
      <c r="AM128" s="103">
        <v>169</v>
      </c>
      <c r="AN128" s="104">
        <v>0.85038693035253654</v>
      </c>
    </row>
    <row r="129" spans="2:40" x14ac:dyDescent="0.2">
      <c r="B129" s="92">
        <v>45416</v>
      </c>
      <c r="C129" s="103">
        <v>296</v>
      </c>
      <c r="D129" s="103">
        <v>242</v>
      </c>
      <c r="E129" s="103">
        <v>58</v>
      </c>
      <c r="F129" s="104">
        <v>0.81756756756756754</v>
      </c>
      <c r="G129" s="103">
        <v>1546</v>
      </c>
      <c r="H129" s="103">
        <v>1391</v>
      </c>
      <c r="I129" s="103">
        <v>148</v>
      </c>
      <c r="J129" s="104">
        <v>0.89974126778783958</v>
      </c>
      <c r="K129" s="95">
        <f t="shared" si="6"/>
        <v>0</v>
      </c>
      <c r="L129" s="105">
        <v>7408</v>
      </c>
      <c r="M129" s="103">
        <v>6701</v>
      </c>
      <c r="N129" s="103">
        <v>593</v>
      </c>
      <c r="O129" s="104">
        <v>0.90456263498920086</v>
      </c>
      <c r="P129" s="103">
        <v>344</v>
      </c>
      <c r="Q129" s="103">
        <v>240</v>
      </c>
      <c r="R129" s="103">
        <v>74</v>
      </c>
      <c r="S129" s="104">
        <v>0.69767441860465118</v>
      </c>
      <c r="T129" s="103">
        <v>89</v>
      </c>
      <c r="U129" s="103">
        <v>78</v>
      </c>
      <c r="V129" s="103">
        <v>8</v>
      </c>
      <c r="W129" s="104">
        <v>0.8764044943820225</v>
      </c>
      <c r="X129" s="103">
        <v>536</v>
      </c>
      <c r="Y129" s="103">
        <v>366</v>
      </c>
      <c r="Z129" s="103">
        <v>145</v>
      </c>
      <c r="AA129" s="104">
        <v>0.68283582089552242</v>
      </c>
      <c r="AB129" s="103">
        <v>282</v>
      </c>
      <c r="AC129" s="103">
        <v>221</v>
      </c>
      <c r="AD129" s="103">
        <v>82</v>
      </c>
      <c r="AE129" s="104">
        <v>0.78368794326241131</v>
      </c>
      <c r="AF129" s="103">
        <v>257</v>
      </c>
      <c r="AG129" s="103">
        <v>219</v>
      </c>
      <c r="AH129" s="103">
        <v>34</v>
      </c>
      <c r="AI129" s="104">
        <v>0.85214007782101164</v>
      </c>
      <c r="AJ129" s="102">
        <f t="shared" si="5"/>
        <v>0</v>
      </c>
      <c r="AK129" s="103">
        <v>1163</v>
      </c>
      <c r="AL129" s="103">
        <v>975</v>
      </c>
      <c r="AM129" s="103">
        <v>179</v>
      </c>
      <c r="AN129" s="104">
        <v>0.83834909716251071</v>
      </c>
    </row>
    <row r="130" spans="2:40" x14ac:dyDescent="0.2">
      <c r="B130" s="92">
        <v>45417</v>
      </c>
      <c r="C130" s="103">
        <v>296</v>
      </c>
      <c r="D130" s="103">
        <v>232</v>
      </c>
      <c r="E130" s="103">
        <v>82</v>
      </c>
      <c r="F130" s="104">
        <v>0.78378378378378377</v>
      </c>
      <c r="G130" s="103">
        <v>1546</v>
      </c>
      <c r="H130" s="103">
        <v>1401</v>
      </c>
      <c r="I130" s="103">
        <v>138</v>
      </c>
      <c r="J130" s="104">
        <v>0.90620957309184991</v>
      </c>
      <c r="K130" s="95">
        <f t="shared" si="6"/>
        <v>0</v>
      </c>
      <c r="L130" s="105">
        <v>7408</v>
      </c>
      <c r="M130" s="103">
        <v>6649</v>
      </c>
      <c r="N130" s="103">
        <v>643</v>
      </c>
      <c r="O130" s="104">
        <v>0.8975431965442765</v>
      </c>
      <c r="P130" s="103">
        <v>344</v>
      </c>
      <c r="Q130" s="103">
        <v>256</v>
      </c>
      <c r="R130" s="103">
        <v>79</v>
      </c>
      <c r="S130" s="104">
        <v>0.7441860465116279</v>
      </c>
      <c r="T130" s="103">
        <v>89</v>
      </c>
      <c r="U130" s="103">
        <v>70</v>
      </c>
      <c r="V130" s="103">
        <v>15</v>
      </c>
      <c r="W130" s="104">
        <v>0.7865168539325843</v>
      </c>
      <c r="X130" s="103">
        <v>536</v>
      </c>
      <c r="Y130" s="103">
        <v>409</v>
      </c>
      <c r="Z130" s="103">
        <v>101</v>
      </c>
      <c r="AA130" s="104">
        <v>0.76305970149253732</v>
      </c>
      <c r="AB130" s="103">
        <v>282</v>
      </c>
      <c r="AC130" s="103">
        <v>233</v>
      </c>
      <c r="AD130" s="103">
        <v>51</v>
      </c>
      <c r="AE130" s="104">
        <v>0.82624113475177308</v>
      </c>
      <c r="AF130" s="103">
        <v>257</v>
      </c>
      <c r="AG130" s="103">
        <v>212</v>
      </c>
      <c r="AH130" s="103">
        <v>41</v>
      </c>
      <c r="AI130" s="104">
        <v>0.82490272373540852</v>
      </c>
      <c r="AJ130" s="102">
        <f t="shared" si="5"/>
        <v>0</v>
      </c>
      <c r="AK130" s="103">
        <v>1163</v>
      </c>
      <c r="AL130" s="103">
        <v>958</v>
      </c>
      <c r="AM130" s="103">
        <v>191</v>
      </c>
      <c r="AN130" s="104">
        <v>0.82373172828890795</v>
      </c>
    </row>
    <row r="131" spans="2:40" x14ac:dyDescent="0.2">
      <c r="B131" s="92">
        <v>45418</v>
      </c>
      <c r="C131" s="103">
        <v>296</v>
      </c>
      <c r="D131" s="103">
        <v>257</v>
      </c>
      <c r="E131" s="103">
        <v>45</v>
      </c>
      <c r="F131" s="104">
        <v>0.8682432432432432</v>
      </c>
      <c r="G131" s="103">
        <v>1546</v>
      </c>
      <c r="H131" s="103">
        <v>1399</v>
      </c>
      <c r="I131" s="103">
        <v>118</v>
      </c>
      <c r="J131" s="104">
        <v>0.90491591203104782</v>
      </c>
      <c r="K131" s="95">
        <f t="shared" si="6"/>
        <v>0</v>
      </c>
      <c r="L131" s="105">
        <v>7408</v>
      </c>
      <c r="M131" s="103">
        <v>6670</v>
      </c>
      <c r="N131" s="103">
        <v>657</v>
      </c>
      <c r="O131" s="104">
        <v>0.90037796976241902</v>
      </c>
      <c r="P131" s="103">
        <v>344</v>
      </c>
      <c r="Q131" s="103">
        <v>250</v>
      </c>
      <c r="R131" s="103">
        <v>61</v>
      </c>
      <c r="S131" s="104">
        <v>0.72674418604651159</v>
      </c>
      <c r="T131" s="103">
        <v>89</v>
      </c>
      <c r="U131" s="103">
        <v>78</v>
      </c>
      <c r="V131" s="103">
        <v>8</v>
      </c>
      <c r="W131" s="104">
        <v>0.8764044943820225</v>
      </c>
      <c r="X131" s="103">
        <v>536</v>
      </c>
      <c r="Y131" s="103">
        <v>419</v>
      </c>
      <c r="Z131" s="103">
        <v>87</v>
      </c>
      <c r="AA131" s="104">
        <v>0.78171641791044777</v>
      </c>
      <c r="AB131" s="103">
        <v>282</v>
      </c>
      <c r="AC131" s="103">
        <v>223</v>
      </c>
      <c r="AD131" s="103">
        <v>112</v>
      </c>
      <c r="AE131" s="104">
        <v>0.79078014184397161</v>
      </c>
      <c r="AF131" s="103">
        <v>257</v>
      </c>
      <c r="AG131" s="103">
        <v>220</v>
      </c>
      <c r="AH131" s="103">
        <v>34</v>
      </c>
      <c r="AI131" s="104">
        <v>0.85603112840466922</v>
      </c>
      <c r="AJ131" s="102">
        <f t="shared" si="5"/>
        <v>0</v>
      </c>
      <c r="AK131" s="103">
        <v>1163</v>
      </c>
      <c r="AL131" s="103">
        <v>993</v>
      </c>
      <c r="AM131" s="103">
        <v>160</v>
      </c>
      <c r="AN131" s="104">
        <v>0.85382631126397246</v>
      </c>
    </row>
    <row r="132" spans="2:40" x14ac:dyDescent="0.2">
      <c r="B132" s="92">
        <v>45419</v>
      </c>
      <c r="C132" s="103">
        <v>296</v>
      </c>
      <c r="D132" s="103">
        <v>237</v>
      </c>
      <c r="E132" s="103">
        <v>73</v>
      </c>
      <c r="F132" s="104">
        <v>0.80067567567567566</v>
      </c>
      <c r="G132" s="103">
        <v>1546</v>
      </c>
      <c r="H132" s="103">
        <v>1417</v>
      </c>
      <c r="I132" s="103">
        <v>90</v>
      </c>
      <c r="J132" s="104">
        <v>0.91655886157826649</v>
      </c>
      <c r="K132" s="95">
        <f t="shared" si="6"/>
        <v>0</v>
      </c>
      <c r="L132" s="105">
        <v>7408</v>
      </c>
      <c r="M132" s="103">
        <v>6744</v>
      </c>
      <c r="N132" s="103">
        <v>589</v>
      </c>
      <c r="O132" s="104">
        <v>0.91036717062634986</v>
      </c>
      <c r="P132" s="103">
        <v>344</v>
      </c>
      <c r="Q132" s="103">
        <v>233</v>
      </c>
      <c r="R132" s="103">
        <v>104</v>
      </c>
      <c r="S132" s="104">
        <v>0.67732558139534882</v>
      </c>
      <c r="T132" s="103">
        <v>89</v>
      </c>
      <c r="U132" s="103">
        <v>74</v>
      </c>
      <c r="V132" s="103">
        <v>12</v>
      </c>
      <c r="W132" s="104">
        <v>0.8314606741573034</v>
      </c>
      <c r="X132" s="103">
        <v>536</v>
      </c>
      <c r="Y132" s="103">
        <v>398</v>
      </c>
      <c r="Z132" s="103">
        <v>109</v>
      </c>
      <c r="AA132" s="104">
        <v>0.7425373134328358</v>
      </c>
      <c r="AB132" s="103">
        <v>282</v>
      </c>
      <c r="AC132" s="103">
        <v>220</v>
      </c>
      <c r="AD132" s="103">
        <v>64</v>
      </c>
      <c r="AE132" s="104">
        <v>0.78014184397163122</v>
      </c>
      <c r="AF132" s="103">
        <v>257</v>
      </c>
      <c r="AG132" s="103">
        <v>217</v>
      </c>
      <c r="AH132" s="103">
        <v>37</v>
      </c>
      <c r="AI132" s="104">
        <v>0.8443579766536965</v>
      </c>
      <c r="AJ132" s="102">
        <f t="shared" si="5"/>
        <v>0</v>
      </c>
      <c r="AK132" s="103">
        <v>1163</v>
      </c>
      <c r="AL132" s="103">
        <v>1010</v>
      </c>
      <c r="AM132" s="103">
        <v>136</v>
      </c>
      <c r="AN132" s="104">
        <v>0.86844368013757522</v>
      </c>
    </row>
    <row r="133" spans="2:40" x14ac:dyDescent="0.2">
      <c r="B133" s="92">
        <v>45420</v>
      </c>
      <c r="C133" s="103">
        <v>296</v>
      </c>
      <c r="D133" s="103">
        <v>226</v>
      </c>
      <c r="E133" s="103">
        <v>70</v>
      </c>
      <c r="F133" s="104">
        <v>0.76351351351351349</v>
      </c>
      <c r="G133" s="103">
        <v>1546</v>
      </c>
      <c r="H133" s="103">
        <v>1397</v>
      </c>
      <c r="I133" s="103">
        <v>137</v>
      </c>
      <c r="J133" s="104">
        <v>0.90362225097024584</v>
      </c>
      <c r="K133" s="95">
        <f t="shared" si="6"/>
        <v>0</v>
      </c>
      <c r="L133" s="105">
        <v>7408</v>
      </c>
      <c r="M133" s="103">
        <v>6778</v>
      </c>
      <c r="N133" s="103">
        <v>540</v>
      </c>
      <c r="O133" s="104">
        <v>0.9149568034557235</v>
      </c>
      <c r="P133" s="103">
        <v>344</v>
      </c>
      <c r="Q133" s="103">
        <v>246</v>
      </c>
      <c r="R133" s="103">
        <v>59</v>
      </c>
      <c r="S133" s="104">
        <v>0.71511627906976749</v>
      </c>
      <c r="T133" s="103">
        <v>89</v>
      </c>
      <c r="U133" s="103">
        <v>75</v>
      </c>
      <c r="V133" s="103">
        <v>13</v>
      </c>
      <c r="W133" s="104">
        <v>0.84269662921348309</v>
      </c>
      <c r="X133" s="103">
        <v>536</v>
      </c>
      <c r="Y133" s="103">
        <v>408</v>
      </c>
      <c r="Z133" s="103">
        <v>98</v>
      </c>
      <c r="AA133" s="104">
        <v>0.76119402985074625</v>
      </c>
      <c r="AB133" s="103">
        <v>282</v>
      </c>
      <c r="AC133" s="103">
        <v>237</v>
      </c>
      <c r="AD133" s="103">
        <v>80</v>
      </c>
      <c r="AE133" s="104">
        <v>0.84042553191489366</v>
      </c>
      <c r="AF133" s="103">
        <v>257</v>
      </c>
      <c r="AG133" s="103">
        <v>218</v>
      </c>
      <c r="AH133" s="103">
        <v>36</v>
      </c>
      <c r="AI133" s="104">
        <v>0.84824902723735407</v>
      </c>
      <c r="AJ133" s="102">
        <f t="shared" si="5"/>
        <v>0</v>
      </c>
      <c r="AK133" s="103">
        <v>1163</v>
      </c>
      <c r="AL133" s="103">
        <v>999</v>
      </c>
      <c r="AM133" s="103">
        <v>150</v>
      </c>
      <c r="AN133" s="104">
        <v>0.85898538263112645</v>
      </c>
    </row>
    <row r="134" spans="2:40" ht="12.75" x14ac:dyDescent="0.2">
      <c r="B134" s="92">
        <v>45421</v>
      </c>
      <c r="C134" s="93">
        <v>296</v>
      </c>
      <c r="D134" s="93">
        <v>237</v>
      </c>
      <c r="E134" s="93">
        <v>62</v>
      </c>
      <c r="F134" s="94">
        <v>0.80067567567567566</v>
      </c>
      <c r="G134" s="93">
        <v>1541</v>
      </c>
      <c r="H134" s="93">
        <v>1364</v>
      </c>
      <c r="I134" s="93">
        <v>138</v>
      </c>
      <c r="J134" s="94">
        <v>0.88513951979234262</v>
      </c>
      <c r="K134" s="95">
        <f t="shared" si="6"/>
        <v>-5</v>
      </c>
      <c r="L134" s="93">
        <v>7408</v>
      </c>
      <c r="M134" s="93">
        <v>6752</v>
      </c>
      <c r="N134" s="93">
        <v>580</v>
      </c>
      <c r="O134" s="94">
        <v>0.91144708423326137</v>
      </c>
      <c r="P134" s="93">
        <v>344</v>
      </c>
      <c r="Q134" s="93">
        <v>233</v>
      </c>
      <c r="R134" s="93">
        <v>101</v>
      </c>
      <c r="S134" s="94">
        <v>0.67732558139534882</v>
      </c>
      <c r="T134" s="93">
        <v>94</v>
      </c>
      <c r="U134" s="93">
        <v>83</v>
      </c>
      <c r="V134" s="93">
        <v>8</v>
      </c>
      <c r="W134" s="94">
        <v>0.88297872340425532</v>
      </c>
      <c r="X134" s="93">
        <v>536</v>
      </c>
      <c r="Y134" s="93">
        <v>407</v>
      </c>
      <c r="Z134" s="93">
        <v>102</v>
      </c>
      <c r="AA134" s="94">
        <v>0.75932835820895528</v>
      </c>
      <c r="AB134" s="96">
        <v>282</v>
      </c>
      <c r="AC134" s="96">
        <v>241</v>
      </c>
      <c r="AD134" s="96">
        <v>45</v>
      </c>
      <c r="AE134" s="99">
        <v>0.85460992907801414</v>
      </c>
      <c r="AF134" s="100">
        <v>257</v>
      </c>
      <c r="AG134" s="100">
        <v>223</v>
      </c>
      <c r="AH134" s="100">
        <v>31</v>
      </c>
      <c r="AI134" s="106">
        <v>0.86770428015564205</v>
      </c>
      <c r="AJ134" s="102">
        <f t="shared" si="5"/>
        <v>0</v>
      </c>
      <c r="AK134" s="96">
        <v>1163</v>
      </c>
      <c r="AL134" s="96">
        <v>1001</v>
      </c>
      <c r="AM134" s="93">
        <v>144</v>
      </c>
      <c r="AN134" s="108">
        <v>0.86070507308684441</v>
      </c>
    </row>
    <row r="135" spans="2:40" x14ac:dyDescent="0.2">
      <c r="B135" s="92">
        <v>45422</v>
      </c>
      <c r="C135" s="103">
        <v>296</v>
      </c>
      <c r="D135" s="103">
        <v>251</v>
      </c>
      <c r="E135" s="103">
        <v>64</v>
      </c>
      <c r="F135" s="104">
        <v>0.84797297297297303</v>
      </c>
      <c r="G135" s="103">
        <v>1541</v>
      </c>
      <c r="H135" s="103">
        <v>1365</v>
      </c>
      <c r="I135" s="103">
        <v>104</v>
      </c>
      <c r="J135" s="104">
        <v>0.88578844905905252</v>
      </c>
      <c r="K135" s="95">
        <f t="shared" si="6"/>
        <v>0</v>
      </c>
      <c r="L135" s="105">
        <v>7408</v>
      </c>
      <c r="M135" s="103">
        <v>6667</v>
      </c>
      <c r="N135" s="103">
        <v>648</v>
      </c>
      <c r="O135" s="104">
        <v>0.89997300215982723</v>
      </c>
      <c r="P135" s="103">
        <v>344</v>
      </c>
      <c r="Q135" s="103">
        <v>248</v>
      </c>
      <c r="R135" s="103">
        <v>58</v>
      </c>
      <c r="S135" s="104">
        <v>0.72093023255813948</v>
      </c>
      <c r="T135" s="103">
        <v>94</v>
      </c>
      <c r="U135" s="103">
        <v>76</v>
      </c>
      <c r="V135" s="103">
        <v>15</v>
      </c>
      <c r="W135" s="104">
        <v>0.80851063829787229</v>
      </c>
      <c r="X135" s="103">
        <v>536</v>
      </c>
      <c r="Y135" s="103">
        <v>420</v>
      </c>
      <c r="Z135" s="103">
        <v>90</v>
      </c>
      <c r="AA135" s="104">
        <v>0.78358208955223885</v>
      </c>
      <c r="AB135" s="103">
        <v>282</v>
      </c>
      <c r="AC135" s="103">
        <v>236</v>
      </c>
      <c r="AD135" s="103">
        <v>66</v>
      </c>
      <c r="AE135" s="104">
        <v>0.83687943262411346</v>
      </c>
      <c r="AF135" s="103">
        <v>257</v>
      </c>
      <c r="AG135" s="103">
        <v>226</v>
      </c>
      <c r="AH135" s="103">
        <v>27</v>
      </c>
      <c r="AI135" s="104">
        <v>0.87937743190661477</v>
      </c>
      <c r="AJ135" s="102">
        <f t="shared" si="5"/>
        <v>0</v>
      </c>
      <c r="AK135" s="103">
        <v>1163</v>
      </c>
      <c r="AL135" s="103">
        <v>999</v>
      </c>
      <c r="AM135" s="103">
        <v>148</v>
      </c>
      <c r="AN135" s="104">
        <v>0.85898538263112645</v>
      </c>
    </row>
    <row r="136" spans="2:40" ht="12.75" x14ac:dyDescent="0.2">
      <c r="B136" s="92">
        <v>45423</v>
      </c>
      <c r="C136" s="93">
        <v>296</v>
      </c>
      <c r="D136" s="93">
        <v>243</v>
      </c>
      <c r="E136" s="93">
        <v>69</v>
      </c>
      <c r="F136" s="94">
        <v>0.82094594594594594</v>
      </c>
      <c r="G136" s="93">
        <v>1541</v>
      </c>
      <c r="H136" s="93">
        <v>1424</v>
      </c>
      <c r="I136" s="93">
        <v>121</v>
      </c>
      <c r="J136" s="94">
        <v>0.92407527579493831</v>
      </c>
      <c r="K136" s="95">
        <f t="shared" si="6"/>
        <v>0</v>
      </c>
      <c r="L136" s="93">
        <v>7407</v>
      </c>
      <c r="M136" s="93">
        <v>6712</v>
      </c>
      <c r="N136" s="93">
        <v>652</v>
      </c>
      <c r="O136" s="94">
        <v>0.9061698393411638</v>
      </c>
      <c r="P136" s="93">
        <v>344</v>
      </c>
      <c r="Q136" s="93">
        <v>244</v>
      </c>
      <c r="R136" s="93">
        <v>88</v>
      </c>
      <c r="S136" s="94">
        <v>0.70930232558139539</v>
      </c>
      <c r="T136" s="93">
        <v>95</v>
      </c>
      <c r="U136" s="93">
        <v>83</v>
      </c>
      <c r="V136" s="93">
        <v>8</v>
      </c>
      <c r="W136" s="94">
        <v>0.87368421052631584</v>
      </c>
      <c r="X136" s="93">
        <v>536</v>
      </c>
      <c r="Y136" s="93">
        <v>415</v>
      </c>
      <c r="Z136" s="93">
        <v>97</v>
      </c>
      <c r="AA136" s="94">
        <v>0.77425373134328357</v>
      </c>
      <c r="AB136" s="96">
        <v>282</v>
      </c>
      <c r="AC136" s="96">
        <v>248</v>
      </c>
      <c r="AD136" s="96">
        <v>41</v>
      </c>
      <c r="AE136" s="99">
        <v>0.87943262411347523</v>
      </c>
      <c r="AF136" s="100">
        <v>258</v>
      </c>
      <c r="AG136" s="100">
        <v>221</v>
      </c>
      <c r="AH136" s="100">
        <v>32</v>
      </c>
      <c r="AI136" s="106">
        <v>0.85658914728682167</v>
      </c>
      <c r="AJ136" s="102">
        <f t="shared" si="5"/>
        <v>1</v>
      </c>
      <c r="AK136" s="96">
        <v>1163</v>
      </c>
      <c r="AL136" s="96">
        <v>1012</v>
      </c>
      <c r="AM136" s="93">
        <v>142</v>
      </c>
      <c r="AN136" s="108">
        <v>0.87016337059329318</v>
      </c>
    </row>
    <row r="137" spans="2:40" ht="12.75" x14ac:dyDescent="0.2">
      <c r="B137" s="92">
        <v>45424</v>
      </c>
      <c r="C137" s="103">
        <v>296</v>
      </c>
      <c r="D137" s="103">
        <v>240</v>
      </c>
      <c r="E137" s="103">
        <v>61</v>
      </c>
      <c r="F137" s="104">
        <v>0.81081081081081086</v>
      </c>
      <c r="G137" s="103">
        <v>1541</v>
      </c>
      <c r="H137" s="103">
        <v>1389</v>
      </c>
      <c r="I137" s="103">
        <v>112</v>
      </c>
      <c r="J137" s="104">
        <v>0.90136275146009082</v>
      </c>
      <c r="K137" s="95">
        <f t="shared" si="6"/>
        <v>0</v>
      </c>
      <c r="L137" s="105">
        <v>7407</v>
      </c>
      <c r="M137" s="103">
        <v>6658</v>
      </c>
      <c r="N137" s="103">
        <v>718</v>
      </c>
      <c r="O137" s="104">
        <v>0.89887943836911033</v>
      </c>
      <c r="P137" s="93">
        <v>344</v>
      </c>
      <c r="Q137" s="93">
        <v>231</v>
      </c>
      <c r="R137" s="93">
        <v>83</v>
      </c>
      <c r="S137" s="94">
        <v>0.67151162790697672</v>
      </c>
      <c r="T137" s="93">
        <v>95</v>
      </c>
      <c r="U137" s="93">
        <v>85</v>
      </c>
      <c r="V137" s="93">
        <v>7</v>
      </c>
      <c r="W137" s="94">
        <v>0.89473684210526316</v>
      </c>
      <c r="X137" s="93">
        <v>536</v>
      </c>
      <c r="Y137" s="93">
        <v>377</v>
      </c>
      <c r="Z137" s="93">
        <v>132</v>
      </c>
      <c r="AA137" s="94">
        <v>0.70335820895522383</v>
      </c>
      <c r="AB137" s="96">
        <v>282</v>
      </c>
      <c r="AC137" s="96">
        <v>232</v>
      </c>
      <c r="AD137" s="96">
        <v>74</v>
      </c>
      <c r="AE137" s="99">
        <v>0.82269503546099287</v>
      </c>
      <c r="AF137" s="100">
        <v>258</v>
      </c>
      <c r="AG137" s="100">
        <v>227</v>
      </c>
      <c r="AH137" s="100">
        <v>27</v>
      </c>
      <c r="AI137" s="106">
        <v>0.87984496124031009</v>
      </c>
      <c r="AJ137" s="102">
        <f t="shared" si="5"/>
        <v>0</v>
      </c>
      <c r="AK137" s="96">
        <v>1163</v>
      </c>
      <c r="AL137" s="96">
        <v>972</v>
      </c>
      <c r="AM137" s="93">
        <v>173</v>
      </c>
      <c r="AN137" s="108">
        <v>0.83662940670679276</v>
      </c>
    </row>
    <row r="138" spans="2:40" ht="12.75" x14ac:dyDescent="0.2">
      <c r="B138" s="92">
        <v>45425</v>
      </c>
      <c r="C138" s="93">
        <v>296</v>
      </c>
      <c r="D138" s="93">
        <v>241</v>
      </c>
      <c r="E138" s="93">
        <v>67</v>
      </c>
      <c r="F138" s="94">
        <v>0.81418918918918914</v>
      </c>
      <c r="G138" s="93">
        <v>1541</v>
      </c>
      <c r="H138" s="93">
        <v>1414</v>
      </c>
      <c r="I138" s="93">
        <v>113</v>
      </c>
      <c r="J138" s="94">
        <v>0.91758598312783901</v>
      </c>
      <c r="K138" s="95">
        <f t="shared" si="6"/>
        <v>0</v>
      </c>
      <c r="L138" s="93">
        <v>7407</v>
      </c>
      <c r="M138" s="93">
        <v>6516</v>
      </c>
      <c r="N138" s="93">
        <v>835</v>
      </c>
      <c r="O138" s="94">
        <v>0.87970838396111783</v>
      </c>
      <c r="P138" s="93">
        <v>344</v>
      </c>
      <c r="Q138" s="93">
        <v>220</v>
      </c>
      <c r="R138" s="93">
        <v>105</v>
      </c>
      <c r="S138" s="94">
        <v>0.63953488372093026</v>
      </c>
      <c r="T138" s="93">
        <v>95</v>
      </c>
      <c r="U138" s="93">
        <v>82</v>
      </c>
      <c r="V138" s="93">
        <v>10</v>
      </c>
      <c r="W138" s="94">
        <v>0.86315789473684212</v>
      </c>
      <c r="X138" s="93">
        <v>536</v>
      </c>
      <c r="Y138" s="93">
        <v>362</v>
      </c>
      <c r="Z138" s="93">
        <v>147</v>
      </c>
      <c r="AA138" s="94">
        <v>0.67537313432835822</v>
      </c>
      <c r="AB138" s="96">
        <v>282</v>
      </c>
      <c r="AC138" s="96">
        <v>221</v>
      </c>
      <c r="AD138" s="96">
        <v>64</v>
      </c>
      <c r="AE138" s="99">
        <v>0.78368794326241131</v>
      </c>
      <c r="AF138" s="100">
        <v>258</v>
      </c>
      <c r="AG138" s="100">
        <v>218</v>
      </c>
      <c r="AH138" s="100">
        <v>36</v>
      </c>
      <c r="AI138" s="106">
        <v>0.84496124031007747</v>
      </c>
      <c r="AJ138" s="102">
        <f t="shared" si="5"/>
        <v>0</v>
      </c>
      <c r="AK138" s="96">
        <v>1163</v>
      </c>
      <c r="AL138" s="96">
        <v>986</v>
      </c>
      <c r="AM138" s="93">
        <v>161</v>
      </c>
      <c r="AN138" s="108">
        <v>0.8478073946689596</v>
      </c>
    </row>
    <row r="139" spans="2:40" x14ac:dyDescent="0.2">
      <c r="B139" s="92">
        <v>45426</v>
      </c>
      <c r="C139" s="103">
        <v>296</v>
      </c>
      <c r="D139" s="103">
        <v>239</v>
      </c>
      <c r="E139" s="103">
        <v>78</v>
      </c>
      <c r="F139" s="104">
        <v>0.80743243243243246</v>
      </c>
      <c r="G139" s="103">
        <v>1541</v>
      </c>
      <c r="H139" s="103">
        <v>1398</v>
      </c>
      <c r="I139" s="103">
        <v>114</v>
      </c>
      <c r="J139" s="104">
        <v>0.90720311486048022</v>
      </c>
      <c r="K139" s="95">
        <f t="shared" si="6"/>
        <v>0</v>
      </c>
      <c r="L139" s="105">
        <v>7407</v>
      </c>
      <c r="M139" s="103">
        <v>6717</v>
      </c>
      <c r="N139" s="103">
        <v>637</v>
      </c>
      <c r="O139" s="104">
        <v>0.90684487646820577</v>
      </c>
      <c r="P139" s="103">
        <v>344</v>
      </c>
      <c r="Q139" s="103">
        <v>248</v>
      </c>
      <c r="R139" s="103">
        <v>78</v>
      </c>
      <c r="S139" s="104">
        <v>0.72093023255813948</v>
      </c>
      <c r="T139" s="103">
        <v>95</v>
      </c>
      <c r="U139" s="103">
        <v>80</v>
      </c>
      <c r="V139" s="103">
        <v>15</v>
      </c>
      <c r="W139" s="104">
        <v>0.84210526315789469</v>
      </c>
      <c r="X139" s="103">
        <v>536</v>
      </c>
      <c r="Y139" s="103">
        <v>420</v>
      </c>
      <c r="Z139" s="103">
        <v>93</v>
      </c>
      <c r="AA139" s="104">
        <v>0.78358208955223885</v>
      </c>
      <c r="AB139" s="103">
        <v>282</v>
      </c>
      <c r="AC139" s="103">
        <v>222</v>
      </c>
      <c r="AD139" s="103">
        <v>59</v>
      </c>
      <c r="AE139" s="104">
        <v>0.78723404255319152</v>
      </c>
      <c r="AF139" s="103">
        <v>258</v>
      </c>
      <c r="AG139" s="103">
        <v>211</v>
      </c>
      <c r="AH139" s="103">
        <v>47</v>
      </c>
      <c r="AI139" s="104">
        <v>0.82558139534883723</v>
      </c>
      <c r="AJ139" s="102">
        <f t="shared" si="5"/>
        <v>0</v>
      </c>
      <c r="AK139" s="103">
        <v>1163</v>
      </c>
      <c r="AL139" s="103">
        <v>973</v>
      </c>
      <c r="AM139" s="103">
        <v>181</v>
      </c>
      <c r="AN139" s="104">
        <v>0.83662940670679276</v>
      </c>
    </row>
    <row r="140" spans="2:40" ht="12.75" x14ac:dyDescent="0.2">
      <c r="B140" s="92">
        <v>45427</v>
      </c>
      <c r="C140" s="93">
        <v>296</v>
      </c>
      <c r="D140" s="93">
        <v>235</v>
      </c>
      <c r="E140" s="93">
        <v>67</v>
      </c>
      <c r="F140" s="94">
        <v>0.79391891891891897</v>
      </c>
      <c r="G140" s="93">
        <v>1541</v>
      </c>
      <c r="H140" s="93">
        <v>1427</v>
      </c>
      <c r="I140" s="93">
        <v>83</v>
      </c>
      <c r="J140" s="94">
        <v>0.92602206359506811</v>
      </c>
      <c r="K140" s="95">
        <f t="shared" si="6"/>
        <v>0</v>
      </c>
      <c r="L140" s="93">
        <v>7414</v>
      </c>
      <c r="M140" s="93">
        <v>6788</v>
      </c>
      <c r="N140" s="93">
        <v>544</v>
      </c>
      <c r="O140" s="94">
        <v>0.91556514701915293</v>
      </c>
      <c r="P140" s="93">
        <v>344</v>
      </c>
      <c r="Q140" s="93">
        <v>252</v>
      </c>
      <c r="R140" s="93">
        <v>82</v>
      </c>
      <c r="S140" s="94">
        <v>0.73255813953488369</v>
      </c>
      <c r="T140" s="93">
        <v>95</v>
      </c>
      <c r="U140" s="93">
        <v>82</v>
      </c>
      <c r="V140" s="93">
        <v>10</v>
      </c>
      <c r="W140" s="94">
        <v>0.86315789473684212</v>
      </c>
      <c r="X140" s="93">
        <v>536</v>
      </c>
      <c r="Y140" s="93">
        <v>417</v>
      </c>
      <c r="Z140" s="93">
        <v>103</v>
      </c>
      <c r="AA140" s="94">
        <v>0.77798507462686572</v>
      </c>
      <c r="AB140" s="96">
        <v>282</v>
      </c>
      <c r="AC140" s="96">
        <v>229</v>
      </c>
      <c r="AD140" s="96">
        <v>52</v>
      </c>
      <c r="AE140" s="99">
        <v>0.81205673758865249</v>
      </c>
      <c r="AF140" s="100">
        <v>258</v>
      </c>
      <c r="AG140" s="100">
        <v>220</v>
      </c>
      <c r="AH140" s="100">
        <v>34</v>
      </c>
      <c r="AI140" s="106">
        <v>0.8527131782945736</v>
      </c>
      <c r="AJ140" s="102">
        <f t="shared" si="5"/>
        <v>0</v>
      </c>
      <c r="AK140" s="96">
        <v>1163</v>
      </c>
      <c r="AL140" s="96">
        <v>970</v>
      </c>
      <c r="AM140" s="93">
        <v>179</v>
      </c>
      <c r="AN140" s="108">
        <v>0.83404987102321582</v>
      </c>
    </row>
    <row r="141" spans="2:40" x14ac:dyDescent="0.2">
      <c r="B141" s="92">
        <v>45428</v>
      </c>
      <c r="C141" s="103">
        <v>296</v>
      </c>
      <c r="D141" s="103">
        <v>246</v>
      </c>
      <c r="E141" s="103">
        <v>68</v>
      </c>
      <c r="F141" s="104">
        <v>0.83108108108108103</v>
      </c>
      <c r="G141" s="103">
        <v>1541</v>
      </c>
      <c r="H141" s="103">
        <v>1416</v>
      </c>
      <c r="I141" s="103">
        <v>97</v>
      </c>
      <c r="J141" s="104">
        <v>0.91888384166125892</v>
      </c>
      <c r="K141" s="95">
        <f t="shared" si="6"/>
        <v>0</v>
      </c>
      <c r="L141" s="105">
        <v>7414</v>
      </c>
      <c r="M141" s="103">
        <v>6740</v>
      </c>
      <c r="N141" s="103">
        <v>544</v>
      </c>
      <c r="O141" s="104">
        <v>0.90909090909090906</v>
      </c>
      <c r="P141" s="103">
        <v>344</v>
      </c>
      <c r="Q141" s="103">
        <v>261</v>
      </c>
      <c r="R141" s="103">
        <v>74</v>
      </c>
      <c r="S141" s="104">
        <v>0.75872093023255816</v>
      </c>
      <c r="T141" s="103">
        <v>95</v>
      </c>
      <c r="U141" s="103">
        <v>78</v>
      </c>
      <c r="V141" s="103">
        <v>14</v>
      </c>
      <c r="W141" s="104">
        <v>0.82105263157894737</v>
      </c>
      <c r="X141" s="103">
        <v>536</v>
      </c>
      <c r="Y141" s="103">
        <v>435</v>
      </c>
      <c r="Z141" s="103">
        <v>70</v>
      </c>
      <c r="AA141" s="104">
        <v>0.81156716417910446</v>
      </c>
      <c r="AB141" s="103">
        <v>282</v>
      </c>
      <c r="AC141" s="103">
        <v>226</v>
      </c>
      <c r="AD141" s="103">
        <v>55</v>
      </c>
      <c r="AE141" s="104">
        <v>0.8014184397163121</v>
      </c>
      <c r="AF141" s="103">
        <v>258</v>
      </c>
      <c r="AG141" s="103">
        <v>218</v>
      </c>
      <c r="AH141" s="103">
        <v>36</v>
      </c>
      <c r="AI141" s="104">
        <v>0.84496124031007747</v>
      </c>
      <c r="AJ141" s="102">
        <f t="shared" si="5"/>
        <v>0</v>
      </c>
      <c r="AK141" s="103">
        <v>1163</v>
      </c>
      <c r="AL141" s="103">
        <v>988</v>
      </c>
      <c r="AM141" s="103">
        <v>149</v>
      </c>
      <c r="AN141" s="104">
        <v>0.84952708512467756</v>
      </c>
    </row>
    <row r="142" spans="2:40" ht="12.75" x14ac:dyDescent="0.2">
      <c r="B142" s="92">
        <v>45429</v>
      </c>
      <c r="C142" s="93">
        <v>296</v>
      </c>
      <c r="D142" s="93">
        <v>240</v>
      </c>
      <c r="E142" s="93">
        <v>65</v>
      </c>
      <c r="F142" s="98">
        <v>0.81081081081081086</v>
      </c>
      <c r="G142" s="93">
        <v>1541</v>
      </c>
      <c r="H142" s="93">
        <v>1417</v>
      </c>
      <c r="I142" s="93">
        <v>95</v>
      </c>
      <c r="J142" s="98">
        <v>0.91953277092796881</v>
      </c>
      <c r="K142" s="95">
        <f t="shared" si="6"/>
        <v>0</v>
      </c>
      <c r="L142" s="93">
        <v>7418</v>
      </c>
      <c r="M142" s="93">
        <v>6787</v>
      </c>
      <c r="N142" s="93">
        <v>529</v>
      </c>
      <c r="O142" s="98">
        <v>0.91493664060393642</v>
      </c>
      <c r="P142" s="93">
        <v>344</v>
      </c>
      <c r="Q142" s="93">
        <v>247</v>
      </c>
      <c r="R142" s="93">
        <v>86</v>
      </c>
      <c r="S142" s="98">
        <v>0.71802325581395354</v>
      </c>
      <c r="T142" s="93">
        <v>95</v>
      </c>
      <c r="U142" s="93">
        <v>83</v>
      </c>
      <c r="V142" s="93">
        <v>9</v>
      </c>
      <c r="W142" s="98">
        <v>0.87368421052631584</v>
      </c>
      <c r="X142" s="93">
        <v>536</v>
      </c>
      <c r="Y142" s="93">
        <v>416</v>
      </c>
      <c r="Z142" s="93">
        <v>111</v>
      </c>
      <c r="AA142" s="98">
        <v>0.77611940298507465</v>
      </c>
      <c r="AB142" s="96">
        <v>282</v>
      </c>
      <c r="AC142" s="96">
        <v>218</v>
      </c>
      <c r="AD142" s="96">
        <v>64</v>
      </c>
      <c r="AE142" s="107">
        <v>0.77304964539007093</v>
      </c>
      <c r="AF142" s="100">
        <v>258</v>
      </c>
      <c r="AG142" s="100">
        <v>232</v>
      </c>
      <c r="AH142" s="100">
        <v>22</v>
      </c>
      <c r="AI142" s="101">
        <v>0.89922480620155043</v>
      </c>
      <c r="AJ142" s="102">
        <f t="shared" si="5"/>
        <v>0</v>
      </c>
      <c r="AK142" s="96">
        <v>1163</v>
      </c>
      <c r="AL142" s="96">
        <v>976</v>
      </c>
      <c r="AM142" s="93">
        <v>172</v>
      </c>
      <c r="AN142" s="97">
        <v>0.83920894239036969</v>
      </c>
    </row>
    <row r="143" spans="2:40" ht="12.75" x14ac:dyDescent="0.2">
      <c r="B143" s="92">
        <v>45430</v>
      </c>
      <c r="C143" s="93">
        <v>296</v>
      </c>
      <c r="D143" s="93">
        <v>228</v>
      </c>
      <c r="E143" s="93">
        <v>72</v>
      </c>
      <c r="F143" s="98">
        <v>0.77</v>
      </c>
      <c r="G143" s="93">
        <v>1553</v>
      </c>
      <c r="H143" s="93">
        <v>1419</v>
      </c>
      <c r="I143" s="93">
        <v>107</v>
      </c>
      <c r="J143" s="98">
        <v>0.9137153895685769</v>
      </c>
      <c r="K143" s="95">
        <f t="shared" si="6"/>
        <v>12</v>
      </c>
      <c r="L143" s="93">
        <v>7392</v>
      </c>
      <c r="M143" s="93">
        <v>6659</v>
      </c>
      <c r="N143" s="93">
        <v>606</v>
      </c>
      <c r="O143" s="98">
        <v>0.90083874458874458</v>
      </c>
      <c r="P143" s="93">
        <v>344</v>
      </c>
      <c r="Q143" s="93">
        <v>256</v>
      </c>
      <c r="R143" s="93">
        <v>63</v>
      </c>
      <c r="S143" s="98">
        <v>0.7441860465116279</v>
      </c>
      <c r="T143" s="93">
        <v>95</v>
      </c>
      <c r="U143" s="93">
        <v>82</v>
      </c>
      <c r="V143" s="93">
        <v>10</v>
      </c>
      <c r="W143" s="98">
        <v>0.86315789473684212</v>
      </c>
      <c r="X143" s="93">
        <v>536</v>
      </c>
      <c r="Y143" s="93">
        <v>409</v>
      </c>
      <c r="Z143" s="93">
        <v>102</v>
      </c>
      <c r="AA143" s="98">
        <v>0.76305970149253732</v>
      </c>
      <c r="AB143" s="96">
        <v>282</v>
      </c>
      <c r="AC143" s="96">
        <v>237</v>
      </c>
      <c r="AD143" s="96">
        <v>64</v>
      </c>
      <c r="AE143" s="107">
        <v>0.84042553191489366</v>
      </c>
      <c r="AF143" s="100">
        <v>260</v>
      </c>
      <c r="AG143" s="100">
        <v>227</v>
      </c>
      <c r="AH143" s="100">
        <v>28</v>
      </c>
      <c r="AI143" s="101">
        <v>0.87307692307692308</v>
      </c>
      <c r="AJ143" s="102">
        <f t="shared" si="5"/>
        <v>2</v>
      </c>
      <c r="AK143" s="96">
        <v>1163</v>
      </c>
      <c r="AL143" s="96">
        <v>967</v>
      </c>
      <c r="AM143" s="93">
        <v>182</v>
      </c>
      <c r="AN143" s="97">
        <v>0.83147033533963888</v>
      </c>
    </row>
    <row r="144" spans="2:40" ht="12.75" x14ac:dyDescent="0.2">
      <c r="B144" s="92">
        <v>45431</v>
      </c>
      <c r="C144" s="93">
        <v>296</v>
      </c>
      <c r="D144" s="93">
        <v>236</v>
      </c>
      <c r="E144" s="93">
        <v>68</v>
      </c>
      <c r="F144" s="98">
        <v>0.79729729729729726</v>
      </c>
      <c r="G144" s="93">
        <v>1553</v>
      </c>
      <c r="H144" s="93">
        <v>1408</v>
      </c>
      <c r="I144" s="93">
        <v>140</v>
      </c>
      <c r="J144" s="98">
        <v>0.90663232453316167</v>
      </c>
      <c r="K144" s="95">
        <f t="shared" si="6"/>
        <v>0</v>
      </c>
      <c r="L144" s="93">
        <v>7429</v>
      </c>
      <c r="M144" s="93">
        <v>6618</v>
      </c>
      <c r="N144" s="93">
        <v>666</v>
      </c>
      <c r="O144" s="98">
        <v>0.89083322116031771</v>
      </c>
      <c r="P144" s="93">
        <v>344</v>
      </c>
      <c r="Q144" s="93">
        <v>253</v>
      </c>
      <c r="R144" s="93">
        <v>74</v>
      </c>
      <c r="S144" s="98">
        <v>0.73546511627906974</v>
      </c>
      <c r="T144" s="93">
        <v>95</v>
      </c>
      <c r="U144" s="93">
        <v>80</v>
      </c>
      <c r="V144" s="93">
        <v>13</v>
      </c>
      <c r="W144" s="98">
        <v>0.84210526315789469</v>
      </c>
      <c r="X144" s="93">
        <v>536</v>
      </c>
      <c r="Y144" s="93">
        <v>418</v>
      </c>
      <c r="Z144" s="93">
        <v>101</v>
      </c>
      <c r="AA144" s="98">
        <v>0.77985074626865669</v>
      </c>
      <c r="AB144" s="96">
        <v>282</v>
      </c>
      <c r="AC144" s="96">
        <v>231</v>
      </c>
      <c r="AD144" s="96">
        <v>53</v>
      </c>
      <c r="AE144" s="107">
        <v>0.81914893617021278</v>
      </c>
      <c r="AF144" s="100">
        <v>260</v>
      </c>
      <c r="AG144" s="100">
        <v>230</v>
      </c>
      <c r="AH144" s="100">
        <v>26</v>
      </c>
      <c r="AI144" s="101">
        <v>0.88461538461538458</v>
      </c>
      <c r="AJ144" s="102">
        <f t="shared" si="5"/>
        <v>0</v>
      </c>
      <c r="AK144" s="96">
        <v>1163</v>
      </c>
      <c r="AL144" s="96">
        <v>972</v>
      </c>
      <c r="AM144" s="93">
        <v>180</v>
      </c>
      <c r="AN144" s="97">
        <v>0.83576956147893378</v>
      </c>
    </row>
    <row r="145" spans="2:40" ht="12.75" x14ac:dyDescent="0.2">
      <c r="B145" s="92">
        <v>45432</v>
      </c>
      <c r="C145" s="93">
        <v>296</v>
      </c>
      <c r="D145" s="93">
        <v>258</v>
      </c>
      <c r="E145" s="93">
        <v>57</v>
      </c>
      <c r="F145" s="98">
        <v>0.8716216216216216</v>
      </c>
      <c r="G145" s="93">
        <v>1553</v>
      </c>
      <c r="H145" s="93">
        <v>1416</v>
      </c>
      <c r="I145" s="93">
        <v>110</v>
      </c>
      <c r="J145" s="98">
        <v>0.91178364455891825</v>
      </c>
      <c r="K145" s="95">
        <f t="shared" si="6"/>
        <v>0</v>
      </c>
      <c r="L145" s="93">
        <v>7429</v>
      </c>
      <c r="M145" s="93">
        <v>6604</v>
      </c>
      <c r="N145" s="93">
        <v>691</v>
      </c>
      <c r="O145" s="98">
        <v>0.88894871449724056</v>
      </c>
      <c r="P145" s="93">
        <v>344</v>
      </c>
      <c r="Q145" s="93">
        <v>255</v>
      </c>
      <c r="R145" s="93">
        <v>73</v>
      </c>
      <c r="S145" s="98">
        <v>0.74127906976744184</v>
      </c>
      <c r="T145" s="93">
        <v>95</v>
      </c>
      <c r="U145" s="93">
        <v>87</v>
      </c>
      <c r="V145" s="93">
        <v>5</v>
      </c>
      <c r="W145" s="98">
        <v>0.91578947368421049</v>
      </c>
      <c r="X145" s="93">
        <v>536</v>
      </c>
      <c r="Y145" s="93">
        <v>430</v>
      </c>
      <c r="Z145" s="93">
        <v>97</v>
      </c>
      <c r="AA145" s="98">
        <v>0.80223880597014929</v>
      </c>
      <c r="AB145" s="96">
        <v>282</v>
      </c>
      <c r="AC145" s="96">
        <v>222</v>
      </c>
      <c r="AD145" s="96">
        <v>65</v>
      </c>
      <c r="AE145" s="107">
        <v>0.78723404255319152</v>
      </c>
      <c r="AF145" s="100">
        <v>260</v>
      </c>
      <c r="AG145" s="100">
        <v>227</v>
      </c>
      <c r="AH145" s="100">
        <v>28</v>
      </c>
      <c r="AI145" s="101">
        <v>0.87307692307692308</v>
      </c>
      <c r="AJ145" s="102">
        <f t="shared" si="5"/>
        <v>0</v>
      </c>
      <c r="AK145" s="103">
        <v>1163</v>
      </c>
      <c r="AL145" s="103">
        <v>990</v>
      </c>
      <c r="AM145" s="103">
        <v>161</v>
      </c>
      <c r="AN145" s="104">
        <v>0.85124677558039552</v>
      </c>
    </row>
    <row r="146" spans="2:40" ht="12.75" x14ac:dyDescent="0.2">
      <c r="B146" s="92">
        <v>45433</v>
      </c>
      <c r="C146" s="93">
        <v>296</v>
      </c>
      <c r="D146" s="93">
        <v>257</v>
      </c>
      <c r="E146" s="93">
        <v>46</v>
      </c>
      <c r="F146" s="98">
        <v>0.8682432432432432</v>
      </c>
      <c r="G146" s="93">
        <v>1553</v>
      </c>
      <c r="H146" s="93">
        <v>1420</v>
      </c>
      <c r="I146" s="93">
        <v>95</v>
      </c>
      <c r="J146" s="98">
        <v>0.91435930457179648</v>
      </c>
      <c r="K146" s="95">
        <f t="shared" si="6"/>
        <v>0</v>
      </c>
      <c r="L146" s="93">
        <v>7429</v>
      </c>
      <c r="M146" s="93">
        <v>6663</v>
      </c>
      <c r="N146" s="93">
        <v>643</v>
      </c>
      <c r="O146" s="98">
        <v>0.89689056400592271</v>
      </c>
      <c r="P146" s="93">
        <v>344</v>
      </c>
      <c r="Q146" s="93">
        <v>254</v>
      </c>
      <c r="R146" s="93">
        <v>79</v>
      </c>
      <c r="S146" s="98">
        <v>0.73837209302325579</v>
      </c>
      <c r="T146" s="93">
        <v>95</v>
      </c>
      <c r="U146" s="93">
        <v>86</v>
      </c>
      <c r="V146" s="93">
        <v>6</v>
      </c>
      <c r="W146" s="98">
        <v>0.90526315789473688</v>
      </c>
      <c r="X146" s="93">
        <v>531</v>
      </c>
      <c r="Y146" s="93">
        <v>423</v>
      </c>
      <c r="Z146" s="93">
        <v>99</v>
      </c>
      <c r="AA146" s="98">
        <v>0.79661016949152541</v>
      </c>
      <c r="AB146" s="96">
        <v>282</v>
      </c>
      <c r="AC146" s="96">
        <v>221</v>
      </c>
      <c r="AD146" s="96">
        <v>64</v>
      </c>
      <c r="AE146" s="107">
        <v>0.78368794326241131</v>
      </c>
      <c r="AF146" s="100">
        <v>260</v>
      </c>
      <c r="AG146" s="100">
        <v>224</v>
      </c>
      <c r="AH146" s="100">
        <v>32</v>
      </c>
      <c r="AI146" s="101">
        <v>0.86153846153846159</v>
      </c>
      <c r="AJ146" s="102">
        <f t="shared" si="5"/>
        <v>0</v>
      </c>
      <c r="AK146" s="96">
        <v>1157</v>
      </c>
      <c r="AL146" s="96">
        <v>996</v>
      </c>
      <c r="AM146" s="93">
        <v>146</v>
      </c>
      <c r="AN146" s="97">
        <v>0.86084701815038889</v>
      </c>
    </row>
    <row r="147" spans="2:40" ht="12.75" x14ac:dyDescent="0.2">
      <c r="B147" s="92">
        <v>45434</v>
      </c>
      <c r="C147" s="93">
        <v>296</v>
      </c>
      <c r="D147" s="93">
        <v>242</v>
      </c>
      <c r="E147" s="93">
        <v>72</v>
      </c>
      <c r="F147" s="98">
        <v>0.81756756756756754</v>
      </c>
      <c r="G147" s="93">
        <v>1553</v>
      </c>
      <c r="H147" s="93">
        <v>1402</v>
      </c>
      <c r="I147" s="93">
        <v>124</v>
      </c>
      <c r="J147" s="98">
        <v>0.90276883451384415</v>
      </c>
      <c r="K147" s="95">
        <f t="shared" si="6"/>
        <v>0</v>
      </c>
      <c r="L147" s="93">
        <v>7429</v>
      </c>
      <c r="M147" s="93">
        <v>6605</v>
      </c>
      <c r="N147" s="93">
        <v>696</v>
      </c>
      <c r="O147" s="98">
        <v>0.8890833221160318</v>
      </c>
      <c r="P147" s="93">
        <v>344</v>
      </c>
      <c r="Q147" s="93">
        <v>258</v>
      </c>
      <c r="R147" s="93">
        <v>54</v>
      </c>
      <c r="S147" s="98">
        <v>0.75</v>
      </c>
      <c r="T147" s="93">
        <v>95</v>
      </c>
      <c r="U147" s="93">
        <v>82</v>
      </c>
      <c r="V147" s="93">
        <v>10</v>
      </c>
      <c r="W147" s="98">
        <v>0.86315789473684212</v>
      </c>
      <c r="X147" s="93">
        <v>531</v>
      </c>
      <c r="Y147" s="93">
        <v>415</v>
      </c>
      <c r="Z147" s="93">
        <v>107</v>
      </c>
      <c r="AA147" s="98">
        <v>0.78154425612052736</v>
      </c>
      <c r="AB147" s="96">
        <v>282</v>
      </c>
      <c r="AC147" s="96">
        <v>229</v>
      </c>
      <c r="AD147" s="96">
        <v>71</v>
      </c>
      <c r="AE147" s="107">
        <v>0.81205673758865249</v>
      </c>
      <c r="AF147" s="100">
        <v>260</v>
      </c>
      <c r="AG147" s="100">
        <v>224</v>
      </c>
      <c r="AH147" s="100">
        <v>32</v>
      </c>
      <c r="AI147" s="101">
        <v>0.86153846153846159</v>
      </c>
      <c r="AJ147" s="102">
        <f t="shared" si="5"/>
        <v>0</v>
      </c>
      <c r="AK147" s="103">
        <v>1157</v>
      </c>
      <c r="AL147" s="103">
        <v>973</v>
      </c>
      <c r="AM147" s="103">
        <v>154</v>
      </c>
      <c r="AN147" s="104">
        <v>0.84096802074330168</v>
      </c>
    </row>
    <row r="148" spans="2:40" ht="12.75" x14ac:dyDescent="0.2">
      <c r="B148" s="92">
        <v>45435</v>
      </c>
      <c r="C148" s="93">
        <v>296</v>
      </c>
      <c r="D148" s="93">
        <v>247</v>
      </c>
      <c r="E148" s="93">
        <v>53</v>
      </c>
      <c r="F148" s="98">
        <v>0.83445945945945943</v>
      </c>
      <c r="G148" s="93">
        <v>1553</v>
      </c>
      <c r="H148" s="93">
        <v>1431</v>
      </c>
      <c r="I148" s="93">
        <v>95</v>
      </c>
      <c r="J148" s="98">
        <v>0.92144236960721182</v>
      </c>
      <c r="K148" s="95">
        <f t="shared" si="6"/>
        <v>0</v>
      </c>
      <c r="L148" s="93">
        <v>7429</v>
      </c>
      <c r="M148" s="93">
        <v>6742</v>
      </c>
      <c r="N148" s="93">
        <v>561</v>
      </c>
      <c r="O148" s="98">
        <v>0.9075245658904294</v>
      </c>
      <c r="P148" s="93">
        <v>344</v>
      </c>
      <c r="Q148" s="93">
        <v>238</v>
      </c>
      <c r="R148" s="93">
        <v>96</v>
      </c>
      <c r="S148" s="98">
        <v>0.69186046511627908</v>
      </c>
      <c r="T148" s="93">
        <v>95</v>
      </c>
      <c r="U148" s="93">
        <v>83</v>
      </c>
      <c r="V148" s="93">
        <v>9</v>
      </c>
      <c r="W148" s="98">
        <v>0.87368421052631584</v>
      </c>
      <c r="X148" s="93">
        <v>531</v>
      </c>
      <c r="Y148" s="93">
        <v>423</v>
      </c>
      <c r="Z148" s="93">
        <v>99</v>
      </c>
      <c r="AA148" s="98">
        <v>0.79661016949152541</v>
      </c>
      <c r="AB148" s="96">
        <v>282</v>
      </c>
      <c r="AC148" s="96">
        <v>229</v>
      </c>
      <c r="AD148" s="96">
        <v>53</v>
      </c>
      <c r="AE148" s="107">
        <v>0.81205673758865249</v>
      </c>
      <c r="AF148" s="100">
        <v>260</v>
      </c>
      <c r="AG148" s="100">
        <v>231</v>
      </c>
      <c r="AH148" s="100">
        <v>24</v>
      </c>
      <c r="AI148" s="101">
        <v>0.88846153846153841</v>
      </c>
      <c r="AJ148" s="102">
        <f t="shared" si="5"/>
        <v>0</v>
      </c>
      <c r="AK148" s="96">
        <v>1157</v>
      </c>
      <c r="AL148" s="96">
        <v>1006</v>
      </c>
      <c r="AM148" s="93">
        <v>136</v>
      </c>
      <c r="AN148" s="97">
        <v>0.8694900605012964</v>
      </c>
    </row>
    <row r="149" spans="2:40" ht="12.75" x14ac:dyDescent="0.2">
      <c r="B149" s="92">
        <v>45436</v>
      </c>
      <c r="C149" s="93">
        <v>296</v>
      </c>
      <c r="D149" s="93">
        <v>227</v>
      </c>
      <c r="E149" s="93">
        <v>80</v>
      </c>
      <c r="F149" s="98">
        <v>0.76689189189189189</v>
      </c>
      <c r="G149" s="93">
        <v>1553</v>
      </c>
      <c r="H149" s="93">
        <v>1431</v>
      </c>
      <c r="I149" s="93">
        <v>117</v>
      </c>
      <c r="J149" s="98">
        <v>0.92144236960721182</v>
      </c>
      <c r="K149" s="95">
        <f t="shared" si="6"/>
        <v>0</v>
      </c>
      <c r="L149" s="93">
        <v>7429</v>
      </c>
      <c r="M149" s="93">
        <v>6739</v>
      </c>
      <c r="N149" s="93">
        <v>565</v>
      </c>
      <c r="O149" s="98">
        <v>0.90712074303405577</v>
      </c>
      <c r="P149" s="93">
        <v>344</v>
      </c>
      <c r="Q149" s="93">
        <v>245</v>
      </c>
      <c r="R149" s="93">
        <v>70</v>
      </c>
      <c r="S149" s="98">
        <v>0.71220930232558144</v>
      </c>
      <c r="T149" s="93">
        <v>95</v>
      </c>
      <c r="U149" s="93">
        <v>82</v>
      </c>
      <c r="V149" s="93">
        <v>10</v>
      </c>
      <c r="W149" s="98">
        <v>0.86315789473684212</v>
      </c>
      <c r="X149" s="93">
        <v>531</v>
      </c>
      <c r="Y149" s="93">
        <v>421</v>
      </c>
      <c r="Z149" s="93">
        <v>87</v>
      </c>
      <c r="AA149" s="98">
        <v>0.79284369114877584</v>
      </c>
      <c r="AB149" s="96">
        <v>282</v>
      </c>
      <c r="AC149" s="96">
        <v>234</v>
      </c>
      <c r="AD149" s="96">
        <v>71</v>
      </c>
      <c r="AE149" s="107">
        <v>0.82978723404255317</v>
      </c>
      <c r="AF149" s="100">
        <v>260</v>
      </c>
      <c r="AG149" s="100">
        <v>233</v>
      </c>
      <c r="AH149" s="100">
        <v>23</v>
      </c>
      <c r="AI149" s="101">
        <v>0.89615384615384619</v>
      </c>
      <c r="AJ149" s="102">
        <f t="shared" si="5"/>
        <v>0</v>
      </c>
      <c r="AK149" s="103">
        <v>1157</v>
      </c>
      <c r="AL149" s="103">
        <v>964</v>
      </c>
      <c r="AM149" s="103">
        <v>142</v>
      </c>
      <c r="AN149" s="104">
        <v>0.83318928262748493</v>
      </c>
    </row>
    <row r="150" spans="2:40" ht="12.75" x14ac:dyDescent="0.2">
      <c r="B150" s="92">
        <v>45437</v>
      </c>
      <c r="C150" s="93">
        <v>296</v>
      </c>
      <c r="D150" s="93">
        <v>243</v>
      </c>
      <c r="E150" s="93">
        <v>71</v>
      </c>
      <c r="F150" s="98">
        <v>0.82094594594594594</v>
      </c>
      <c r="G150" s="93">
        <v>1553</v>
      </c>
      <c r="H150" s="93">
        <v>1443</v>
      </c>
      <c r="I150" s="93">
        <v>83</v>
      </c>
      <c r="J150" s="98">
        <v>0.92916934964584674</v>
      </c>
      <c r="K150" s="95">
        <f t="shared" si="6"/>
        <v>0</v>
      </c>
      <c r="L150" s="93">
        <v>7429</v>
      </c>
      <c r="M150" s="93">
        <v>6703</v>
      </c>
      <c r="N150" s="93">
        <v>622</v>
      </c>
      <c r="O150" s="98">
        <v>0.90227486875757168</v>
      </c>
      <c r="P150" s="93">
        <v>344</v>
      </c>
      <c r="Q150" s="93">
        <v>241</v>
      </c>
      <c r="R150" s="93">
        <v>91</v>
      </c>
      <c r="S150" s="98">
        <v>0.70058139534883723</v>
      </c>
      <c r="T150" s="93">
        <v>95</v>
      </c>
      <c r="U150" s="93">
        <v>82</v>
      </c>
      <c r="V150" s="93">
        <v>9</v>
      </c>
      <c r="W150" s="98">
        <v>0.86315789473684212</v>
      </c>
      <c r="X150" s="93">
        <v>531</v>
      </c>
      <c r="Y150" s="93">
        <v>426</v>
      </c>
      <c r="Z150" s="93">
        <v>96</v>
      </c>
      <c r="AA150" s="98">
        <v>0.80225988700564976</v>
      </c>
      <c r="AB150" s="96">
        <v>282</v>
      </c>
      <c r="AC150" s="96">
        <v>221</v>
      </c>
      <c r="AD150" s="96">
        <v>66</v>
      </c>
      <c r="AE150" s="107">
        <v>0.78368794326241131</v>
      </c>
      <c r="AF150" s="100">
        <v>260</v>
      </c>
      <c r="AG150" s="100">
        <v>228</v>
      </c>
      <c r="AH150" s="100">
        <v>27</v>
      </c>
      <c r="AI150" s="101">
        <v>0.87692307692307692</v>
      </c>
      <c r="AJ150" s="102">
        <f t="shared" si="5"/>
        <v>0</v>
      </c>
      <c r="AK150" s="96">
        <v>1157</v>
      </c>
      <c r="AL150" s="96">
        <v>984</v>
      </c>
      <c r="AM150" s="93">
        <v>173</v>
      </c>
      <c r="AN150" s="97">
        <v>0.85047536732929996</v>
      </c>
    </row>
    <row r="151" spans="2:40" ht="12.75" x14ac:dyDescent="0.2">
      <c r="B151" s="92">
        <v>45438</v>
      </c>
      <c r="C151" s="93">
        <v>296</v>
      </c>
      <c r="D151" s="93">
        <v>235</v>
      </c>
      <c r="E151" s="93">
        <v>83</v>
      </c>
      <c r="F151" s="98">
        <v>0.79391891891891897</v>
      </c>
      <c r="G151" s="93">
        <v>1553</v>
      </c>
      <c r="H151" s="93">
        <v>1435</v>
      </c>
      <c r="I151" s="93">
        <v>91</v>
      </c>
      <c r="J151" s="98">
        <v>0.92401802962009016</v>
      </c>
      <c r="K151" s="95">
        <f t="shared" si="6"/>
        <v>0</v>
      </c>
      <c r="L151" s="93">
        <v>7429</v>
      </c>
      <c r="M151" s="93">
        <v>6761</v>
      </c>
      <c r="N151" s="93">
        <v>547</v>
      </c>
      <c r="O151" s="98">
        <v>0.91008211064746269</v>
      </c>
      <c r="P151" s="93">
        <v>344</v>
      </c>
      <c r="Q151" s="93">
        <v>265</v>
      </c>
      <c r="R151" s="93">
        <v>64</v>
      </c>
      <c r="S151" s="98">
        <v>0.77034883720930236</v>
      </c>
      <c r="T151" s="93">
        <v>95</v>
      </c>
      <c r="U151" s="93">
        <v>78</v>
      </c>
      <c r="V151" s="93">
        <v>14</v>
      </c>
      <c r="W151" s="98">
        <v>0.82105263157894737</v>
      </c>
      <c r="X151" s="93">
        <v>531</v>
      </c>
      <c r="Y151" s="93">
        <v>408</v>
      </c>
      <c r="Z151" s="93">
        <v>100</v>
      </c>
      <c r="AA151" s="98">
        <v>0.76836158192090398</v>
      </c>
      <c r="AB151" s="96">
        <v>282</v>
      </c>
      <c r="AC151" s="96">
        <v>232</v>
      </c>
      <c r="AD151" s="96">
        <v>52</v>
      </c>
      <c r="AE151" s="107">
        <v>0.82269503546099287</v>
      </c>
      <c r="AF151" s="100">
        <v>260</v>
      </c>
      <c r="AG151" s="100">
        <v>226</v>
      </c>
      <c r="AH151" s="100">
        <v>30</v>
      </c>
      <c r="AI151" s="101">
        <v>0.86923076923076925</v>
      </c>
      <c r="AJ151" s="102">
        <f t="shared" si="5"/>
        <v>0</v>
      </c>
      <c r="AK151" s="103">
        <v>1157</v>
      </c>
      <c r="AL151" s="103">
        <v>1009</v>
      </c>
      <c r="AM151" s="103">
        <v>129</v>
      </c>
      <c r="AN151" s="104">
        <v>0.87208297320656869</v>
      </c>
    </row>
    <row r="152" spans="2:40" ht="12.75" x14ac:dyDescent="0.2">
      <c r="B152" s="92">
        <v>45439</v>
      </c>
      <c r="C152" s="93">
        <v>296</v>
      </c>
      <c r="D152" s="93">
        <v>247</v>
      </c>
      <c r="E152" s="93">
        <v>55</v>
      </c>
      <c r="F152" s="98">
        <v>0.83445945945945943</v>
      </c>
      <c r="G152" s="93">
        <v>1553</v>
      </c>
      <c r="H152" s="93">
        <v>1438</v>
      </c>
      <c r="I152" s="93">
        <v>87</v>
      </c>
      <c r="J152" s="98">
        <v>0.92594977462974892</v>
      </c>
      <c r="K152" s="95">
        <f t="shared" si="6"/>
        <v>0</v>
      </c>
      <c r="L152" s="93">
        <v>7429</v>
      </c>
      <c r="M152" s="93">
        <v>6752</v>
      </c>
      <c r="N152" s="93">
        <v>578</v>
      </c>
      <c r="O152" s="98">
        <v>0.90887064207834167</v>
      </c>
      <c r="P152" s="93">
        <v>344</v>
      </c>
      <c r="Q152" s="93">
        <v>242</v>
      </c>
      <c r="R152" s="93">
        <v>87</v>
      </c>
      <c r="S152" s="98">
        <v>0.70348837209302328</v>
      </c>
      <c r="T152" s="93">
        <v>95</v>
      </c>
      <c r="U152" s="93">
        <v>88</v>
      </c>
      <c r="V152" s="93">
        <v>4</v>
      </c>
      <c r="W152" s="98">
        <v>0.9263157894736842</v>
      </c>
      <c r="X152" s="93">
        <v>531</v>
      </c>
      <c r="Y152" s="93">
        <v>432</v>
      </c>
      <c r="Z152" s="93">
        <v>92</v>
      </c>
      <c r="AA152" s="98">
        <v>0.81355932203389836</v>
      </c>
      <c r="AB152" s="96">
        <v>282</v>
      </c>
      <c r="AC152" s="96">
        <v>230</v>
      </c>
      <c r="AD152" s="96">
        <v>39</v>
      </c>
      <c r="AE152" s="107">
        <v>0.81560283687943258</v>
      </c>
      <c r="AF152" s="100">
        <v>260</v>
      </c>
      <c r="AG152" s="100">
        <v>230</v>
      </c>
      <c r="AH152" s="100">
        <v>26</v>
      </c>
      <c r="AI152" s="101">
        <v>0.88461538461538458</v>
      </c>
      <c r="AJ152" s="102">
        <f t="shared" si="5"/>
        <v>0</v>
      </c>
      <c r="AK152" s="96">
        <v>1157</v>
      </c>
      <c r="AL152" s="96">
        <v>990</v>
      </c>
      <c r="AM152" s="93">
        <v>150</v>
      </c>
      <c r="AN152" s="97">
        <v>0.85566119273984442</v>
      </c>
    </row>
    <row r="153" spans="2:40" ht="12.75" x14ac:dyDescent="0.2">
      <c r="B153" s="92">
        <v>45440</v>
      </c>
      <c r="C153" s="93">
        <v>296</v>
      </c>
      <c r="D153" s="93">
        <v>232</v>
      </c>
      <c r="E153" s="93">
        <v>71</v>
      </c>
      <c r="F153" s="98">
        <v>0.78378378378378377</v>
      </c>
      <c r="G153" s="93">
        <v>1553</v>
      </c>
      <c r="H153" s="93">
        <v>1425</v>
      </c>
      <c r="I153" s="93">
        <v>107</v>
      </c>
      <c r="J153" s="98">
        <v>0.91757887958789441</v>
      </c>
      <c r="K153" s="95">
        <f t="shared" si="6"/>
        <v>0</v>
      </c>
      <c r="L153" s="93">
        <v>7429</v>
      </c>
      <c r="M153" s="93">
        <v>6812</v>
      </c>
      <c r="N153" s="93">
        <v>427</v>
      </c>
      <c r="O153" s="98">
        <v>0.91694709920581507</v>
      </c>
      <c r="P153" s="93">
        <v>344</v>
      </c>
      <c r="Q153" s="93">
        <v>266</v>
      </c>
      <c r="R153" s="93">
        <v>53</v>
      </c>
      <c r="S153" s="98">
        <v>0.77325581395348841</v>
      </c>
      <c r="T153" s="93">
        <v>95</v>
      </c>
      <c r="U153" s="93">
        <v>84</v>
      </c>
      <c r="V153" s="93">
        <v>7</v>
      </c>
      <c r="W153" s="98">
        <v>0.88421052631578945</v>
      </c>
      <c r="X153" s="93">
        <v>530</v>
      </c>
      <c r="Y153" s="93">
        <v>434</v>
      </c>
      <c r="Z153" s="93">
        <v>86</v>
      </c>
      <c r="AA153" s="98">
        <v>0.81886792452830193</v>
      </c>
      <c r="AB153" s="96">
        <v>282</v>
      </c>
      <c r="AC153" s="96">
        <v>225</v>
      </c>
      <c r="AD153" s="96">
        <v>60</v>
      </c>
      <c r="AE153" s="107">
        <v>0.7978723404255319</v>
      </c>
      <c r="AF153" s="100">
        <v>260</v>
      </c>
      <c r="AG153" s="100">
        <v>241</v>
      </c>
      <c r="AH153" s="100">
        <v>14</v>
      </c>
      <c r="AI153" s="101">
        <v>0.92692307692307696</v>
      </c>
      <c r="AJ153" s="102">
        <f t="shared" ref="AJ153:AJ216" si="7">+AF153-AF152</f>
        <v>0</v>
      </c>
      <c r="AK153" s="103">
        <v>1157</v>
      </c>
      <c r="AL153" s="103">
        <v>996</v>
      </c>
      <c r="AM153" s="103">
        <v>142</v>
      </c>
      <c r="AN153" s="97">
        <v>0.86084701815038889</v>
      </c>
    </row>
    <row r="154" spans="2:40" ht="12.75" x14ac:dyDescent="0.2">
      <c r="B154" s="92">
        <v>45441</v>
      </c>
      <c r="C154" s="93">
        <v>296</v>
      </c>
      <c r="D154" s="93">
        <v>217</v>
      </c>
      <c r="E154" s="93">
        <v>82</v>
      </c>
      <c r="F154" s="98">
        <v>0.73310810810810811</v>
      </c>
      <c r="G154" s="93">
        <v>1553</v>
      </c>
      <c r="H154" s="93">
        <v>1450</v>
      </c>
      <c r="I154" s="93">
        <v>73</v>
      </c>
      <c r="J154" s="98">
        <v>0.93367675466838373</v>
      </c>
      <c r="K154" s="95">
        <f t="shared" si="6"/>
        <v>0</v>
      </c>
      <c r="L154" s="93">
        <v>7433</v>
      </c>
      <c r="M154" s="93">
        <v>6646</v>
      </c>
      <c r="N154" s="93">
        <v>658</v>
      </c>
      <c r="O154" s="98">
        <v>0.89412081259249299</v>
      </c>
      <c r="P154" s="93">
        <v>344</v>
      </c>
      <c r="Q154" s="93">
        <v>244</v>
      </c>
      <c r="R154" s="93">
        <v>68</v>
      </c>
      <c r="S154" s="98">
        <v>0.70930232558139539</v>
      </c>
      <c r="T154" s="93">
        <v>95</v>
      </c>
      <c r="U154" s="93">
        <v>88</v>
      </c>
      <c r="V154" s="93">
        <v>4</v>
      </c>
      <c r="W154" s="98">
        <v>0.9263157894736842</v>
      </c>
      <c r="X154" s="93">
        <v>531</v>
      </c>
      <c r="Y154" s="93">
        <v>431</v>
      </c>
      <c r="Z154" s="93">
        <v>90</v>
      </c>
      <c r="AA154" s="98">
        <v>0.81167608286252357</v>
      </c>
      <c r="AB154" s="96">
        <v>282</v>
      </c>
      <c r="AC154" s="96">
        <v>219</v>
      </c>
      <c r="AD154" s="96">
        <v>73</v>
      </c>
      <c r="AE154" s="107">
        <v>0.77659574468085102</v>
      </c>
      <c r="AF154" s="100">
        <v>260</v>
      </c>
      <c r="AG154" s="100">
        <v>242</v>
      </c>
      <c r="AH154" s="100">
        <v>14</v>
      </c>
      <c r="AI154" s="101">
        <v>0.93076923076923079</v>
      </c>
      <c r="AJ154" s="102">
        <f t="shared" si="7"/>
        <v>0</v>
      </c>
      <c r="AK154" s="103">
        <v>1157</v>
      </c>
      <c r="AL154" s="103">
        <v>994</v>
      </c>
      <c r="AM154" s="103">
        <v>148</v>
      </c>
      <c r="AN154" s="97">
        <v>0.85911840968020747</v>
      </c>
    </row>
    <row r="155" spans="2:40" ht="12.75" x14ac:dyDescent="0.2">
      <c r="B155" s="92">
        <v>45442</v>
      </c>
      <c r="C155" s="93">
        <v>296</v>
      </c>
      <c r="D155" s="93">
        <v>228</v>
      </c>
      <c r="E155" s="93">
        <v>69</v>
      </c>
      <c r="F155" s="98">
        <v>0.77027027027027029</v>
      </c>
      <c r="G155" s="93">
        <v>1553</v>
      </c>
      <c r="H155" s="93">
        <v>1442</v>
      </c>
      <c r="I155" s="93">
        <v>110</v>
      </c>
      <c r="J155" s="98">
        <v>0.92852543464262716</v>
      </c>
      <c r="K155" s="95">
        <f t="shared" si="6"/>
        <v>0</v>
      </c>
      <c r="L155" s="93">
        <v>7433</v>
      </c>
      <c r="M155" s="93">
        <v>6808</v>
      </c>
      <c r="N155" s="93">
        <v>484</v>
      </c>
      <c r="O155" s="98">
        <v>0.91591551190636356</v>
      </c>
      <c r="P155" s="93">
        <v>344</v>
      </c>
      <c r="Q155" s="93">
        <v>250</v>
      </c>
      <c r="R155" s="93">
        <v>62</v>
      </c>
      <c r="S155" s="98">
        <v>0.72674418604651159</v>
      </c>
      <c r="T155" s="93">
        <v>95</v>
      </c>
      <c r="U155" s="93">
        <v>82</v>
      </c>
      <c r="V155" s="93">
        <v>10</v>
      </c>
      <c r="W155" s="98">
        <v>0.86315789473684212</v>
      </c>
      <c r="X155" s="93">
        <v>531</v>
      </c>
      <c r="Y155" s="93">
        <v>416</v>
      </c>
      <c r="Z155" s="93">
        <v>85</v>
      </c>
      <c r="AA155" s="98">
        <v>0.78342749529190203</v>
      </c>
      <c r="AB155" s="96">
        <v>282</v>
      </c>
      <c r="AC155" s="96">
        <v>231</v>
      </c>
      <c r="AD155" s="96">
        <v>59</v>
      </c>
      <c r="AE155" s="107">
        <v>0.81914893617021278</v>
      </c>
      <c r="AF155" s="100">
        <v>260</v>
      </c>
      <c r="AG155" s="100">
        <v>236</v>
      </c>
      <c r="AH155" s="100">
        <v>22</v>
      </c>
      <c r="AI155" s="101">
        <v>0.90769230769230769</v>
      </c>
      <c r="AJ155" s="102">
        <f t="shared" si="7"/>
        <v>0</v>
      </c>
      <c r="AK155" s="103">
        <v>1157</v>
      </c>
      <c r="AL155" s="96">
        <v>971</v>
      </c>
      <c r="AM155" s="93">
        <v>165</v>
      </c>
      <c r="AN155" s="97">
        <v>0.83923941227312016</v>
      </c>
    </row>
    <row r="156" spans="2:40" ht="12.75" x14ac:dyDescent="0.2">
      <c r="B156" s="92">
        <v>45443</v>
      </c>
      <c r="C156" s="93">
        <v>296</v>
      </c>
      <c r="D156" s="93">
        <v>238</v>
      </c>
      <c r="E156" s="93">
        <v>67</v>
      </c>
      <c r="F156" s="98">
        <v>0.80405405405405406</v>
      </c>
      <c r="G156" s="93">
        <v>1553</v>
      </c>
      <c r="H156" s="93">
        <v>1425</v>
      </c>
      <c r="I156" s="93">
        <v>97</v>
      </c>
      <c r="J156" s="98">
        <v>0.91757887958789441</v>
      </c>
      <c r="K156" s="95">
        <f t="shared" si="6"/>
        <v>0</v>
      </c>
      <c r="L156" s="93">
        <v>7415</v>
      </c>
      <c r="M156" s="93">
        <v>6645</v>
      </c>
      <c r="N156" s="93">
        <v>658</v>
      </c>
      <c r="O156" s="98">
        <v>0.89615643964935943</v>
      </c>
      <c r="P156" s="93">
        <v>344</v>
      </c>
      <c r="Q156" s="93">
        <v>247</v>
      </c>
      <c r="R156" s="93">
        <v>80</v>
      </c>
      <c r="S156" s="98">
        <v>0.71802325581395354</v>
      </c>
      <c r="T156" s="93">
        <v>95</v>
      </c>
      <c r="U156" s="93">
        <v>80</v>
      </c>
      <c r="V156" s="93">
        <v>10</v>
      </c>
      <c r="W156" s="98">
        <v>0.84210526315789469</v>
      </c>
      <c r="X156" s="93">
        <v>523</v>
      </c>
      <c r="Y156" s="93">
        <v>408</v>
      </c>
      <c r="Z156" s="93">
        <v>113</v>
      </c>
      <c r="AA156" s="98">
        <v>0.78011472275334603</v>
      </c>
      <c r="AB156" s="96">
        <v>282</v>
      </c>
      <c r="AC156" s="96">
        <v>231</v>
      </c>
      <c r="AD156" s="96">
        <v>40</v>
      </c>
      <c r="AE156" s="107">
        <v>0.81914893617021278</v>
      </c>
      <c r="AF156" s="100">
        <v>260</v>
      </c>
      <c r="AG156" s="100">
        <v>236</v>
      </c>
      <c r="AH156" s="100">
        <v>17</v>
      </c>
      <c r="AI156" s="101">
        <v>0.90769230769230769</v>
      </c>
      <c r="AJ156" s="102">
        <f t="shared" si="7"/>
        <v>0</v>
      </c>
      <c r="AK156" s="103">
        <v>1149</v>
      </c>
      <c r="AL156" s="103">
        <v>949</v>
      </c>
      <c r="AM156" s="103">
        <v>194</v>
      </c>
      <c r="AN156" s="104">
        <v>0.8259355961705831</v>
      </c>
    </row>
    <row r="157" spans="2:40" ht="12.75" x14ac:dyDescent="0.2">
      <c r="B157" s="92">
        <v>45444</v>
      </c>
      <c r="C157" s="93">
        <v>296</v>
      </c>
      <c r="D157" s="93">
        <v>229</v>
      </c>
      <c r="E157" s="93">
        <v>71</v>
      </c>
      <c r="F157" s="98">
        <v>0.77364864864864868</v>
      </c>
      <c r="G157" s="93">
        <v>1553</v>
      </c>
      <c r="H157" s="93">
        <v>1425</v>
      </c>
      <c r="I157" s="93">
        <v>120</v>
      </c>
      <c r="J157" s="98">
        <v>0.91757887958789441</v>
      </c>
      <c r="K157" s="95">
        <f t="shared" ref="K157:K220" si="8">+G157-G156</f>
        <v>0</v>
      </c>
      <c r="L157" s="93">
        <v>7415</v>
      </c>
      <c r="M157" s="93">
        <v>6601</v>
      </c>
      <c r="N157" s="93">
        <v>671</v>
      </c>
      <c r="O157" s="98">
        <v>0.89022252191503704</v>
      </c>
      <c r="P157" s="93">
        <v>344</v>
      </c>
      <c r="Q157" s="93">
        <v>255</v>
      </c>
      <c r="R157" s="93">
        <v>62</v>
      </c>
      <c r="S157" s="98">
        <v>0.74127906976744184</v>
      </c>
      <c r="T157" s="93">
        <v>95</v>
      </c>
      <c r="U157" s="93">
        <v>78</v>
      </c>
      <c r="V157" s="93">
        <v>14</v>
      </c>
      <c r="W157" s="98">
        <v>0.82105263157894737</v>
      </c>
      <c r="X157" s="93">
        <v>523</v>
      </c>
      <c r="Y157" s="93">
        <v>415</v>
      </c>
      <c r="Z157" s="93">
        <v>99</v>
      </c>
      <c r="AA157" s="98">
        <v>0.7934990439770554</v>
      </c>
      <c r="AB157" s="96">
        <v>282</v>
      </c>
      <c r="AC157" s="96">
        <v>210</v>
      </c>
      <c r="AD157" s="96">
        <v>74</v>
      </c>
      <c r="AE157" s="107">
        <v>0.74468085106382975</v>
      </c>
      <c r="AF157" s="100">
        <v>260</v>
      </c>
      <c r="AG157" s="100">
        <v>234</v>
      </c>
      <c r="AH157" s="100">
        <v>22</v>
      </c>
      <c r="AI157" s="101">
        <v>0.9</v>
      </c>
      <c r="AJ157" s="102">
        <f t="shared" si="7"/>
        <v>0</v>
      </c>
      <c r="AK157" s="103">
        <v>1149</v>
      </c>
      <c r="AL157" s="103">
        <v>996</v>
      </c>
      <c r="AM157" s="103">
        <v>147</v>
      </c>
      <c r="AN157" s="104">
        <v>0.86684073107049608</v>
      </c>
    </row>
    <row r="158" spans="2:40" ht="12.75" x14ac:dyDescent="0.2">
      <c r="B158" s="92">
        <v>45445</v>
      </c>
      <c r="C158" s="93">
        <v>296</v>
      </c>
      <c r="D158" s="93">
        <v>237</v>
      </c>
      <c r="E158" s="93">
        <v>65</v>
      </c>
      <c r="F158" s="98">
        <v>0.80067567567567566</v>
      </c>
      <c r="G158" s="93">
        <v>1553</v>
      </c>
      <c r="H158" s="93">
        <v>1441</v>
      </c>
      <c r="I158" s="93">
        <v>104</v>
      </c>
      <c r="J158" s="98">
        <v>0.92788151963940757</v>
      </c>
      <c r="K158" s="95">
        <f t="shared" si="8"/>
        <v>0</v>
      </c>
      <c r="L158" s="93">
        <v>7415</v>
      </c>
      <c r="M158" s="93">
        <v>6615</v>
      </c>
      <c r="N158" s="93">
        <v>651</v>
      </c>
      <c r="O158" s="98">
        <v>0.89211058664868514</v>
      </c>
      <c r="P158" s="93">
        <v>344</v>
      </c>
      <c r="Q158" s="93">
        <v>243</v>
      </c>
      <c r="R158" s="93">
        <v>89</v>
      </c>
      <c r="S158" s="98">
        <v>0.70639534883720934</v>
      </c>
      <c r="T158" s="93">
        <v>95</v>
      </c>
      <c r="U158" s="93">
        <v>79</v>
      </c>
      <c r="V158" s="93">
        <v>13</v>
      </c>
      <c r="W158" s="98">
        <v>0.83157894736842108</v>
      </c>
      <c r="X158" s="93">
        <v>523</v>
      </c>
      <c r="Y158" s="93">
        <v>410</v>
      </c>
      <c r="Z158" s="93">
        <v>104</v>
      </c>
      <c r="AA158" s="98">
        <v>0.78393881453154879</v>
      </c>
      <c r="AB158" s="96">
        <v>282</v>
      </c>
      <c r="AC158" s="96">
        <v>221</v>
      </c>
      <c r="AD158" s="96">
        <v>65</v>
      </c>
      <c r="AE158" s="107">
        <v>0.78368794326241131</v>
      </c>
      <c r="AF158" s="100">
        <v>260</v>
      </c>
      <c r="AG158" s="100">
        <v>238</v>
      </c>
      <c r="AH158" s="100">
        <v>12</v>
      </c>
      <c r="AI158" s="101">
        <v>0.91538461538461535</v>
      </c>
      <c r="AJ158" s="102">
        <f t="shared" si="7"/>
        <v>0</v>
      </c>
      <c r="AK158" s="96">
        <v>1149</v>
      </c>
      <c r="AL158" s="96">
        <v>984</v>
      </c>
      <c r="AM158" s="93">
        <v>158</v>
      </c>
      <c r="AN158" s="97">
        <v>0.85639686684073102</v>
      </c>
    </row>
    <row r="159" spans="2:40" ht="12.75" x14ac:dyDescent="0.2">
      <c r="B159" s="92">
        <v>45446</v>
      </c>
      <c r="C159" s="93">
        <v>296</v>
      </c>
      <c r="D159" s="93">
        <v>245</v>
      </c>
      <c r="E159" s="93">
        <v>73</v>
      </c>
      <c r="F159" s="98">
        <v>0.82770270270270274</v>
      </c>
      <c r="G159" s="93">
        <v>1553</v>
      </c>
      <c r="H159" s="93">
        <v>1423</v>
      </c>
      <c r="I159" s="93">
        <v>122</v>
      </c>
      <c r="J159" s="98">
        <v>0.91629104958145524</v>
      </c>
      <c r="K159" s="95">
        <f t="shared" si="8"/>
        <v>0</v>
      </c>
      <c r="L159" s="93">
        <v>7415</v>
      </c>
      <c r="M159" s="93">
        <v>6604</v>
      </c>
      <c r="N159" s="93">
        <v>647</v>
      </c>
      <c r="O159" s="98">
        <v>0.89062710721510452</v>
      </c>
      <c r="P159" s="93">
        <v>344</v>
      </c>
      <c r="Q159" s="93">
        <v>239</v>
      </c>
      <c r="R159" s="93">
        <v>74</v>
      </c>
      <c r="S159" s="98">
        <v>0.69476744186046513</v>
      </c>
      <c r="T159" s="93">
        <v>95</v>
      </c>
      <c r="U159" s="93">
        <v>79</v>
      </c>
      <c r="V159" s="93">
        <v>13</v>
      </c>
      <c r="W159" s="98">
        <v>0.83157894736842108</v>
      </c>
      <c r="X159" s="93">
        <v>523</v>
      </c>
      <c r="Y159" s="93">
        <v>426</v>
      </c>
      <c r="Z159" s="93">
        <v>88</v>
      </c>
      <c r="AA159" s="98">
        <v>0.81453154875717015</v>
      </c>
      <c r="AB159" s="96">
        <v>282</v>
      </c>
      <c r="AC159" s="96">
        <v>227</v>
      </c>
      <c r="AD159" s="96">
        <v>74</v>
      </c>
      <c r="AE159" s="107">
        <v>0.80496453900709219</v>
      </c>
      <c r="AF159" s="100">
        <v>260</v>
      </c>
      <c r="AG159" s="100">
        <v>241</v>
      </c>
      <c r="AH159" s="100">
        <v>15</v>
      </c>
      <c r="AI159" s="101">
        <v>0.92692307692307696</v>
      </c>
      <c r="AJ159" s="102">
        <f t="shared" si="7"/>
        <v>0</v>
      </c>
      <c r="AK159" s="103">
        <v>1149</v>
      </c>
      <c r="AL159" s="103">
        <v>985</v>
      </c>
      <c r="AM159" s="103">
        <v>161</v>
      </c>
      <c r="AN159" s="104">
        <v>0.85726718885987818</v>
      </c>
    </row>
    <row r="160" spans="2:40" ht="12.75" x14ac:dyDescent="0.2">
      <c r="B160" s="92">
        <v>45447</v>
      </c>
      <c r="C160" s="93">
        <v>296</v>
      </c>
      <c r="D160" s="93">
        <v>252</v>
      </c>
      <c r="E160" s="93">
        <v>57</v>
      </c>
      <c r="F160" s="98">
        <v>0.85135135135135132</v>
      </c>
      <c r="G160" s="93">
        <v>1553</v>
      </c>
      <c r="H160" s="93">
        <v>1434</v>
      </c>
      <c r="I160" s="93">
        <v>111</v>
      </c>
      <c r="J160" s="98">
        <v>0.92337411461687058</v>
      </c>
      <c r="K160" s="95">
        <f t="shared" si="8"/>
        <v>0</v>
      </c>
      <c r="L160" s="93">
        <v>7415</v>
      </c>
      <c r="M160" s="93">
        <v>6723</v>
      </c>
      <c r="N160" s="93">
        <v>544</v>
      </c>
      <c r="O160" s="98">
        <v>0.90667565745111256</v>
      </c>
      <c r="P160" s="93">
        <v>344</v>
      </c>
      <c r="Q160" s="93">
        <v>218</v>
      </c>
      <c r="R160" s="93">
        <v>101</v>
      </c>
      <c r="S160" s="98">
        <v>0.63372093023255816</v>
      </c>
      <c r="T160" s="93">
        <v>95</v>
      </c>
      <c r="U160" s="93">
        <v>85</v>
      </c>
      <c r="V160" s="93">
        <v>7</v>
      </c>
      <c r="W160" s="98">
        <v>0.89473684210526316</v>
      </c>
      <c r="X160" s="93">
        <v>523</v>
      </c>
      <c r="Y160" s="93">
        <v>410</v>
      </c>
      <c r="Z160" s="93">
        <v>109</v>
      </c>
      <c r="AA160" s="98">
        <v>0.78393881453154879</v>
      </c>
      <c r="AB160" s="96">
        <v>282</v>
      </c>
      <c r="AC160" s="96">
        <v>221</v>
      </c>
      <c r="AD160" s="96">
        <v>64</v>
      </c>
      <c r="AE160" s="107">
        <v>0.78368794326241131</v>
      </c>
      <c r="AF160" s="100">
        <v>260</v>
      </c>
      <c r="AG160" s="100">
        <v>242</v>
      </c>
      <c r="AH160" s="100">
        <v>14</v>
      </c>
      <c r="AI160" s="101">
        <v>0.93076923076923079</v>
      </c>
      <c r="AJ160" s="102">
        <f t="shared" si="7"/>
        <v>0</v>
      </c>
      <c r="AK160" s="103">
        <v>1149</v>
      </c>
      <c r="AL160" s="103">
        <v>999</v>
      </c>
      <c r="AM160" s="103">
        <v>147</v>
      </c>
      <c r="AN160" s="104">
        <v>0.86945169712793735</v>
      </c>
    </row>
    <row r="161" spans="2:40" ht="12.75" x14ac:dyDescent="0.2">
      <c r="B161" s="92">
        <v>45448</v>
      </c>
      <c r="C161" s="93">
        <v>296</v>
      </c>
      <c r="D161" s="93">
        <v>262</v>
      </c>
      <c r="E161" s="93">
        <v>59</v>
      </c>
      <c r="F161" s="98">
        <v>0.88513513513513509</v>
      </c>
      <c r="G161" s="93">
        <v>1553</v>
      </c>
      <c r="H161" s="93">
        <v>1405</v>
      </c>
      <c r="I161" s="93">
        <v>147</v>
      </c>
      <c r="J161" s="98">
        <v>0.90470057952350291</v>
      </c>
      <c r="K161" s="95">
        <f t="shared" si="8"/>
        <v>0</v>
      </c>
      <c r="L161" s="93">
        <v>7415</v>
      </c>
      <c r="M161" s="93">
        <v>6758</v>
      </c>
      <c r="N161" s="93">
        <v>481</v>
      </c>
      <c r="O161" s="98">
        <v>0.91139581928523261</v>
      </c>
      <c r="P161" s="93">
        <v>344</v>
      </c>
      <c r="Q161" s="93">
        <v>235</v>
      </c>
      <c r="R161" s="93">
        <v>76</v>
      </c>
      <c r="S161" s="98">
        <v>0.68313953488372092</v>
      </c>
      <c r="T161" s="93">
        <v>95</v>
      </c>
      <c r="U161" s="93">
        <v>79</v>
      </c>
      <c r="V161" s="93">
        <v>13</v>
      </c>
      <c r="W161" s="98">
        <v>0.83157894736842108</v>
      </c>
      <c r="X161" s="93">
        <v>523</v>
      </c>
      <c r="Y161" s="93">
        <v>425</v>
      </c>
      <c r="Z161" s="93">
        <v>88</v>
      </c>
      <c r="AA161" s="98">
        <v>0.81261950286806883</v>
      </c>
      <c r="AB161" s="96">
        <v>282</v>
      </c>
      <c r="AC161" s="96">
        <v>216</v>
      </c>
      <c r="AD161" s="96">
        <v>83</v>
      </c>
      <c r="AE161" s="107">
        <v>0.76595744680851063</v>
      </c>
      <c r="AF161" s="100">
        <v>260</v>
      </c>
      <c r="AG161" s="100">
        <v>239</v>
      </c>
      <c r="AH161" s="100">
        <v>17</v>
      </c>
      <c r="AI161" s="101">
        <v>0.91923076923076918</v>
      </c>
      <c r="AJ161" s="102">
        <f t="shared" si="7"/>
        <v>0</v>
      </c>
      <c r="AK161" s="96">
        <v>1149</v>
      </c>
      <c r="AL161" s="96">
        <v>990</v>
      </c>
      <c r="AM161" s="93">
        <v>147</v>
      </c>
      <c r="AN161" s="97">
        <v>0.86161879895561355</v>
      </c>
    </row>
    <row r="162" spans="2:40" ht="12.75" x14ac:dyDescent="0.2">
      <c r="B162" s="92">
        <v>45449</v>
      </c>
      <c r="C162" s="93">
        <v>296</v>
      </c>
      <c r="D162" s="93">
        <v>263</v>
      </c>
      <c r="E162" s="93">
        <v>48</v>
      </c>
      <c r="F162" s="98">
        <v>0.88851351351351349</v>
      </c>
      <c r="G162" s="93">
        <v>1553</v>
      </c>
      <c r="H162" s="93">
        <v>1454</v>
      </c>
      <c r="I162" s="93">
        <v>92</v>
      </c>
      <c r="J162" s="98">
        <v>0.93625241468126208</v>
      </c>
      <c r="K162" s="95">
        <f t="shared" si="8"/>
        <v>0</v>
      </c>
      <c r="L162" s="93">
        <v>7381</v>
      </c>
      <c r="M162" s="93">
        <v>6763</v>
      </c>
      <c r="N162" s="93">
        <v>447</v>
      </c>
      <c r="O162" s="98">
        <v>0.91627150792575529</v>
      </c>
      <c r="P162" s="93">
        <v>344</v>
      </c>
      <c r="Q162" s="93">
        <v>231</v>
      </c>
      <c r="R162" s="93">
        <v>96</v>
      </c>
      <c r="S162" s="98">
        <v>0.67151162790697672</v>
      </c>
      <c r="T162" s="93">
        <v>95</v>
      </c>
      <c r="U162" s="93">
        <v>73</v>
      </c>
      <c r="V162" s="93">
        <v>19</v>
      </c>
      <c r="W162" s="98">
        <v>0.76842105263157889</v>
      </c>
      <c r="X162" s="93">
        <v>508</v>
      </c>
      <c r="Y162" s="93">
        <v>423</v>
      </c>
      <c r="Z162" s="93">
        <v>67</v>
      </c>
      <c r="AA162" s="98">
        <v>0.83267716535433067</v>
      </c>
      <c r="AB162" s="96">
        <v>282</v>
      </c>
      <c r="AC162" s="96">
        <v>226</v>
      </c>
      <c r="AD162" s="96">
        <v>60</v>
      </c>
      <c r="AE162" s="107">
        <v>0.8014184397163121</v>
      </c>
      <c r="AF162" s="100">
        <v>260</v>
      </c>
      <c r="AG162" s="100">
        <v>241</v>
      </c>
      <c r="AH162" s="100">
        <v>15</v>
      </c>
      <c r="AI162" s="101">
        <v>0.92692307692307696</v>
      </c>
      <c r="AJ162" s="102">
        <f t="shared" si="7"/>
        <v>0</v>
      </c>
      <c r="AK162" s="103">
        <v>1149</v>
      </c>
      <c r="AL162" s="103">
        <v>979</v>
      </c>
      <c r="AM162" s="103">
        <v>158</v>
      </c>
      <c r="AN162" s="104">
        <v>0.85204525674499565</v>
      </c>
    </row>
    <row r="163" spans="2:40" ht="12.75" x14ac:dyDescent="0.2">
      <c r="B163" s="92">
        <v>45450</v>
      </c>
      <c r="C163" s="93">
        <v>296</v>
      </c>
      <c r="D163" s="93">
        <v>257</v>
      </c>
      <c r="E163" s="93">
        <v>49</v>
      </c>
      <c r="F163" s="98">
        <v>0.8682432432432432</v>
      </c>
      <c r="G163" s="93">
        <v>1553</v>
      </c>
      <c r="H163" s="93">
        <v>1388</v>
      </c>
      <c r="I163" s="93">
        <v>158</v>
      </c>
      <c r="J163" s="98">
        <v>0.89375402446877017</v>
      </c>
      <c r="K163" s="95">
        <f t="shared" si="8"/>
        <v>0</v>
      </c>
      <c r="L163" s="93">
        <v>7381</v>
      </c>
      <c r="M163" s="93">
        <v>6736</v>
      </c>
      <c r="N163" s="93">
        <v>495</v>
      </c>
      <c r="O163" s="98">
        <v>0.91261346700989021</v>
      </c>
      <c r="P163" s="93">
        <v>344</v>
      </c>
      <c r="Q163" s="93">
        <v>244</v>
      </c>
      <c r="R163" s="93">
        <v>56</v>
      </c>
      <c r="S163" s="98">
        <v>0.70930232558139539</v>
      </c>
      <c r="T163" s="93">
        <v>95</v>
      </c>
      <c r="U163" s="93">
        <v>81</v>
      </c>
      <c r="V163" s="93">
        <v>11</v>
      </c>
      <c r="W163" s="98">
        <v>0.85263157894736841</v>
      </c>
      <c r="X163" s="93">
        <v>508</v>
      </c>
      <c r="Y163" s="93">
        <v>408</v>
      </c>
      <c r="Z163" s="93">
        <v>84</v>
      </c>
      <c r="AA163" s="98">
        <v>0.80314960629921262</v>
      </c>
      <c r="AB163" s="96">
        <v>282</v>
      </c>
      <c r="AC163" s="96">
        <v>212</v>
      </c>
      <c r="AD163" s="96">
        <v>79</v>
      </c>
      <c r="AE163" s="107">
        <v>0.75177304964539005</v>
      </c>
      <c r="AF163" s="100">
        <v>260</v>
      </c>
      <c r="AG163" s="100">
        <v>221</v>
      </c>
      <c r="AH163" s="100">
        <v>20</v>
      </c>
      <c r="AI163" s="101">
        <v>0.85</v>
      </c>
      <c r="AJ163" s="102">
        <f t="shared" si="7"/>
        <v>0</v>
      </c>
      <c r="AK163" s="103">
        <v>1149</v>
      </c>
      <c r="AL163" s="103">
        <v>1003</v>
      </c>
      <c r="AM163" s="103">
        <v>134</v>
      </c>
      <c r="AN163" s="104">
        <v>0.87293298520452567</v>
      </c>
    </row>
    <row r="164" spans="2:40" ht="12.75" x14ac:dyDescent="0.2">
      <c r="B164" s="92">
        <v>45451</v>
      </c>
      <c r="C164" s="93">
        <v>296</v>
      </c>
      <c r="D164" s="93">
        <v>232</v>
      </c>
      <c r="E164" s="93">
        <v>65</v>
      </c>
      <c r="F164" s="98">
        <v>0.78378378378378377</v>
      </c>
      <c r="G164" s="93">
        <v>1553</v>
      </c>
      <c r="H164" s="93">
        <v>1388</v>
      </c>
      <c r="I164" s="93">
        <v>148</v>
      </c>
      <c r="J164" s="98">
        <v>0.89375402446877017</v>
      </c>
      <c r="K164" s="95">
        <f t="shared" si="8"/>
        <v>0</v>
      </c>
      <c r="L164" s="93">
        <v>7381</v>
      </c>
      <c r="M164" s="93">
        <v>6720</v>
      </c>
      <c r="N164" s="93">
        <v>499</v>
      </c>
      <c r="O164" s="98">
        <v>0.91044573905974802</v>
      </c>
      <c r="P164" s="93">
        <v>344</v>
      </c>
      <c r="Q164" s="93">
        <v>237</v>
      </c>
      <c r="R164" s="93">
        <v>94</v>
      </c>
      <c r="S164" s="98">
        <v>0.68895348837209303</v>
      </c>
      <c r="T164" s="93">
        <v>95</v>
      </c>
      <c r="U164" s="93">
        <v>79</v>
      </c>
      <c r="V164" s="93">
        <v>13</v>
      </c>
      <c r="W164" s="98">
        <v>0.83157894736842108</v>
      </c>
      <c r="X164" s="93">
        <v>508</v>
      </c>
      <c r="Y164" s="93">
        <v>409</v>
      </c>
      <c r="Z164" s="93">
        <v>89</v>
      </c>
      <c r="AA164" s="98">
        <v>0.80511811023622049</v>
      </c>
      <c r="AB164" s="96">
        <v>282</v>
      </c>
      <c r="AC164" s="96">
        <v>217</v>
      </c>
      <c r="AD164" s="96">
        <v>68</v>
      </c>
      <c r="AE164" s="107">
        <v>0.76950354609929073</v>
      </c>
      <c r="AF164" s="100">
        <v>260</v>
      </c>
      <c r="AG164" s="100">
        <v>237</v>
      </c>
      <c r="AH164" s="100">
        <v>19</v>
      </c>
      <c r="AI164" s="101">
        <v>0.91153846153846152</v>
      </c>
      <c r="AJ164" s="102">
        <f t="shared" si="7"/>
        <v>0</v>
      </c>
      <c r="AK164" s="96">
        <v>1149</v>
      </c>
      <c r="AL164" s="96">
        <v>995</v>
      </c>
      <c r="AM164" s="93">
        <v>142</v>
      </c>
      <c r="AN164" s="97">
        <v>0.86597040905134903</v>
      </c>
    </row>
    <row r="165" spans="2:40" ht="12.75" x14ac:dyDescent="0.2">
      <c r="B165" s="92">
        <v>45452</v>
      </c>
      <c r="C165" s="93">
        <v>296</v>
      </c>
      <c r="D165" s="93">
        <v>240</v>
      </c>
      <c r="E165" s="93">
        <v>72</v>
      </c>
      <c r="F165" s="98">
        <v>0.81081081081081086</v>
      </c>
      <c r="G165" s="93">
        <v>1553</v>
      </c>
      <c r="H165" s="93">
        <v>1406</v>
      </c>
      <c r="I165" s="93">
        <v>130</v>
      </c>
      <c r="J165" s="98">
        <v>0.9053444945267225</v>
      </c>
      <c r="K165" s="95">
        <f t="shared" si="8"/>
        <v>0</v>
      </c>
      <c r="L165" s="93">
        <v>7381</v>
      </c>
      <c r="M165" s="93">
        <v>6667</v>
      </c>
      <c r="N165" s="93">
        <v>567</v>
      </c>
      <c r="O165" s="98">
        <v>0.90326514022490179</v>
      </c>
      <c r="P165" s="93">
        <v>344</v>
      </c>
      <c r="Q165" s="93">
        <v>259</v>
      </c>
      <c r="R165" s="93">
        <v>73</v>
      </c>
      <c r="S165" s="98">
        <v>0.75290697674418605</v>
      </c>
      <c r="T165" s="93">
        <v>95</v>
      </c>
      <c r="U165" s="93">
        <v>78</v>
      </c>
      <c r="V165" s="93">
        <v>14</v>
      </c>
      <c r="W165" s="98">
        <v>0.82105263157894737</v>
      </c>
      <c r="X165" s="93">
        <v>508</v>
      </c>
      <c r="Y165" s="93">
        <v>403</v>
      </c>
      <c r="Z165" s="93">
        <v>96</v>
      </c>
      <c r="AA165" s="98">
        <v>0.79330708661417326</v>
      </c>
      <c r="AB165" s="96">
        <v>282</v>
      </c>
      <c r="AC165" s="96">
        <v>232</v>
      </c>
      <c r="AD165" s="96">
        <v>37</v>
      </c>
      <c r="AE165" s="107">
        <v>0.82269503546099287</v>
      </c>
      <c r="AF165" s="100">
        <v>260</v>
      </c>
      <c r="AG165" s="100">
        <v>238</v>
      </c>
      <c r="AH165" s="100">
        <v>18</v>
      </c>
      <c r="AI165" s="101">
        <v>0.91538461538461535</v>
      </c>
      <c r="AJ165" s="102">
        <f t="shared" si="7"/>
        <v>0</v>
      </c>
      <c r="AK165" s="103">
        <v>1149</v>
      </c>
      <c r="AL165" s="103">
        <v>947</v>
      </c>
      <c r="AM165" s="103">
        <v>185</v>
      </c>
      <c r="AN165" s="104">
        <v>0.82419495213228899</v>
      </c>
    </row>
    <row r="166" spans="2:40" ht="12.75" x14ac:dyDescent="0.2">
      <c r="B166" s="92">
        <v>45453</v>
      </c>
      <c r="C166" s="93">
        <v>296</v>
      </c>
      <c r="D166" s="93">
        <v>232</v>
      </c>
      <c r="E166" s="93">
        <v>68</v>
      </c>
      <c r="F166" s="98">
        <v>0.78378378378378377</v>
      </c>
      <c r="G166" s="93">
        <v>1553</v>
      </c>
      <c r="H166" s="93">
        <v>1419</v>
      </c>
      <c r="I166" s="93">
        <v>117</v>
      </c>
      <c r="J166" s="98">
        <v>0.9137153895685769</v>
      </c>
      <c r="K166" s="95">
        <f t="shared" si="8"/>
        <v>0</v>
      </c>
      <c r="L166" s="93">
        <v>7381</v>
      </c>
      <c r="M166" s="93">
        <v>6655</v>
      </c>
      <c r="N166" s="93">
        <v>588</v>
      </c>
      <c r="O166" s="98">
        <v>0.90163934426229508</v>
      </c>
      <c r="P166" s="93">
        <v>344</v>
      </c>
      <c r="Q166" s="93">
        <v>255</v>
      </c>
      <c r="R166" s="93">
        <v>88</v>
      </c>
      <c r="S166" s="98">
        <v>0.74127906976744184</v>
      </c>
      <c r="T166" s="93">
        <v>95</v>
      </c>
      <c r="U166" s="93">
        <v>86</v>
      </c>
      <c r="V166" s="93">
        <v>6</v>
      </c>
      <c r="W166" s="98">
        <v>0.90526315789473688</v>
      </c>
      <c r="X166" s="93">
        <v>508</v>
      </c>
      <c r="Y166" s="93">
        <v>413</v>
      </c>
      <c r="Z166" s="93">
        <v>86</v>
      </c>
      <c r="AA166" s="98">
        <v>0.81299212598425197</v>
      </c>
      <c r="AB166" s="96">
        <v>282</v>
      </c>
      <c r="AC166" s="96">
        <v>231</v>
      </c>
      <c r="AD166" s="96">
        <v>39</v>
      </c>
      <c r="AE166" s="107">
        <v>0.81914893617021278</v>
      </c>
      <c r="AF166" s="100">
        <v>260</v>
      </c>
      <c r="AG166" s="100">
        <v>238</v>
      </c>
      <c r="AH166" s="100">
        <v>18</v>
      </c>
      <c r="AI166" s="101">
        <v>0.91538461538461535</v>
      </c>
      <c r="AJ166" s="102">
        <f t="shared" si="7"/>
        <v>0</v>
      </c>
      <c r="AK166" s="103">
        <v>1149</v>
      </c>
      <c r="AL166" s="103">
        <v>993</v>
      </c>
      <c r="AM166" s="103">
        <v>142</v>
      </c>
      <c r="AN166" s="104">
        <v>0.86422976501305482</v>
      </c>
    </row>
    <row r="167" spans="2:40" ht="12.75" x14ac:dyDescent="0.2">
      <c r="B167" s="92">
        <v>45454</v>
      </c>
      <c r="C167" s="93">
        <v>296</v>
      </c>
      <c r="D167" s="93">
        <v>242</v>
      </c>
      <c r="E167" s="93">
        <v>70</v>
      </c>
      <c r="F167" s="98">
        <v>0.81756756756756754</v>
      </c>
      <c r="G167" s="93">
        <v>1553</v>
      </c>
      <c r="H167" s="93">
        <v>1391</v>
      </c>
      <c r="I167" s="93">
        <v>155</v>
      </c>
      <c r="J167" s="98">
        <v>0.89568576947842882</v>
      </c>
      <c r="K167" s="95">
        <f t="shared" si="8"/>
        <v>0</v>
      </c>
      <c r="L167" s="93">
        <v>7385</v>
      </c>
      <c r="M167" s="93">
        <v>6529</v>
      </c>
      <c r="N167" s="93">
        <v>721</v>
      </c>
      <c r="O167" s="98">
        <v>0.88408937034529456</v>
      </c>
      <c r="P167" s="93">
        <v>344</v>
      </c>
      <c r="Q167" s="93">
        <v>245</v>
      </c>
      <c r="R167" s="93">
        <v>85</v>
      </c>
      <c r="S167" s="98">
        <v>0.71220930232558144</v>
      </c>
      <c r="T167" s="93">
        <v>95</v>
      </c>
      <c r="U167" s="93">
        <v>81</v>
      </c>
      <c r="V167" s="93">
        <v>11</v>
      </c>
      <c r="W167" s="98">
        <v>0.85263157894736841</v>
      </c>
      <c r="X167" s="93">
        <v>508</v>
      </c>
      <c r="Y167" s="93">
        <v>407</v>
      </c>
      <c r="Z167" s="93">
        <v>92</v>
      </c>
      <c r="AA167" s="98">
        <v>0.80118110236220474</v>
      </c>
      <c r="AB167" s="96">
        <v>282</v>
      </c>
      <c r="AC167" s="96">
        <v>222</v>
      </c>
      <c r="AD167" s="96">
        <v>50</v>
      </c>
      <c r="AE167" s="107">
        <v>0.78723404255319152</v>
      </c>
      <c r="AF167" s="100">
        <v>260</v>
      </c>
      <c r="AG167" s="100">
        <v>220</v>
      </c>
      <c r="AH167" s="100">
        <v>21</v>
      </c>
      <c r="AI167" s="101">
        <v>0.84615384615384615</v>
      </c>
      <c r="AJ167" s="102">
        <f t="shared" si="7"/>
        <v>0</v>
      </c>
      <c r="AK167" s="96">
        <v>1149</v>
      </c>
      <c r="AL167" s="96">
        <v>945</v>
      </c>
      <c r="AM167" s="93">
        <v>192</v>
      </c>
      <c r="AN167" s="97">
        <v>0.82245430809399478</v>
      </c>
    </row>
    <row r="168" spans="2:40" ht="12.75" x14ac:dyDescent="0.2">
      <c r="B168" s="92">
        <v>45455</v>
      </c>
      <c r="C168" s="93">
        <v>296</v>
      </c>
      <c r="D168" s="93">
        <v>243</v>
      </c>
      <c r="E168" s="93">
        <v>74</v>
      </c>
      <c r="F168" s="98">
        <v>0.82094594594594594</v>
      </c>
      <c r="G168" s="93">
        <v>1539</v>
      </c>
      <c r="H168" s="93">
        <v>1404</v>
      </c>
      <c r="I168" s="93">
        <v>118</v>
      </c>
      <c r="J168" s="98">
        <v>0.91228070175438591</v>
      </c>
      <c r="K168" s="95">
        <f t="shared" si="8"/>
        <v>-14</v>
      </c>
      <c r="L168" s="93">
        <v>7409</v>
      </c>
      <c r="M168" s="93">
        <v>6725</v>
      </c>
      <c r="N168" s="93">
        <v>496</v>
      </c>
      <c r="O168" s="98">
        <v>0.90767984883250097</v>
      </c>
      <c r="P168" s="93">
        <v>344</v>
      </c>
      <c r="Q168" s="93">
        <v>237</v>
      </c>
      <c r="R168" s="93">
        <v>92</v>
      </c>
      <c r="S168" s="98">
        <v>0.68895348837209303</v>
      </c>
      <c r="T168" s="93">
        <v>95</v>
      </c>
      <c r="U168" s="93">
        <v>79</v>
      </c>
      <c r="V168" s="93">
        <v>13</v>
      </c>
      <c r="W168" s="98">
        <v>0.83157894736842108</v>
      </c>
      <c r="X168" s="93">
        <v>508</v>
      </c>
      <c r="Y168" s="93">
        <v>407</v>
      </c>
      <c r="Z168" s="93">
        <v>91</v>
      </c>
      <c r="AA168" s="98">
        <v>0.80118110236220474</v>
      </c>
      <c r="AB168" s="96">
        <v>282</v>
      </c>
      <c r="AC168" s="96">
        <v>219</v>
      </c>
      <c r="AD168" s="96">
        <v>47</v>
      </c>
      <c r="AE168" s="107">
        <v>0.77659574468085102</v>
      </c>
      <c r="AF168" s="100">
        <v>260</v>
      </c>
      <c r="AG168" s="100">
        <v>238</v>
      </c>
      <c r="AH168" s="100">
        <v>18</v>
      </c>
      <c r="AI168" s="101">
        <v>0.91538461538461535</v>
      </c>
      <c r="AJ168" s="102">
        <f t="shared" si="7"/>
        <v>0</v>
      </c>
      <c r="AK168" s="103">
        <v>1149</v>
      </c>
      <c r="AL168" s="103">
        <v>995</v>
      </c>
      <c r="AM168" s="103">
        <v>142</v>
      </c>
      <c r="AN168" s="104">
        <v>0.86597040905134903</v>
      </c>
    </row>
    <row r="169" spans="2:40" ht="12.75" x14ac:dyDescent="0.2">
      <c r="B169" s="92">
        <v>45456</v>
      </c>
      <c r="C169" s="93">
        <v>296</v>
      </c>
      <c r="D169" s="93">
        <v>244</v>
      </c>
      <c r="E169" s="93">
        <v>68</v>
      </c>
      <c r="F169" s="98">
        <v>0.82432432432432434</v>
      </c>
      <c r="G169" s="93">
        <v>1539</v>
      </c>
      <c r="H169" s="93">
        <v>1419</v>
      </c>
      <c r="I169" s="93">
        <v>103</v>
      </c>
      <c r="J169" s="98">
        <v>0.92202729044834308</v>
      </c>
      <c r="K169" s="95">
        <f t="shared" si="8"/>
        <v>0</v>
      </c>
      <c r="L169" s="93">
        <v>7409</v>
      </c>
      <c r="M169" s="93">
        <v>6768</v>
      </c>
      <c r="N169" s="93">
        <v>516</v>
      </c>
      <c r="O169" s="98">
        <v>0.91348360102577941</v>
      </c>
      <c r="P169" s="93">
        <v>344</v>
      </c>
      <c r="Q169" s="93">
        <v>256</v>
      </c>
      <c r="R169" s="93">
        <v>77</v>
      </c>
      <c r="S169" s="98">
        <v>0.7441860465116279</v>
      </c>
      <c r="T169" s="93">
        <v>95</v>
      </c>
      <c r="U169" s="93">
        <v>83</v>
      </c>
      <c r="V169" s="93">
        <v>9</v>
      </c>
      <c r="W169" s="98">
        <v>0.87368421052631584</v>
      </c>
      <c r="X169" s="93">
        <v>508</v>
      </c>
      <c r="Y169" s="93">
        <v>419</v>
      </c>
      <c r="Z169" s="93">
        <v>71</v>
      </c>
      <c r="AA169" s="98">
        <v>0.82480314960629919</v>
      </c>
      <c r="AB169" s="96">
        <v>282</v>
      </c>
      <c r="AC169" s="96">
        <v>211</v>
      </c>
      <c r="AD169" s="96">
        <v>56</v>
      </c>
      <c r="AE169" s="107">
        <v>0.74822695035460995</v>
      </c>
      <c r="AF169" s="100">
        <v>260</v>
      </c>
      <c r="AG169" s="100">
        <v>237</v>
      </c>
      <c r="AH169" s="100">
        <v>19</v>
      </c>
      <c r="AI169" s="101">
        <v>0.91153846153846152</v>
      </c>
      <c r="AJ169" s="102">
        <f t="shared" si="7"/>
        <v>0</v>
      </c>
      <c r="AK169" s="103">
        <v>1149</v>
      </c>
      <c r="AL169" s="103">
        <v>1005</v>
      </c>
      <c r="AM169" s="103">
        <v>129</v>
      </c>
      <c r="AN169" s="104">
        <v>0.87467362924281988</v>
      </c>
    </row>
    <row r="170" spans="2:40" ht="12.75" x14ac:dyDescent="0.2">
      <c r="B170" s="92">
        <v>45457</v>
      </c>
      <c r="C170" s="93">
        <v>296</v>
      </c>
      <c r="D170" s="93">
        <v>250</v>
      </c>
      <c r="E170" s="93">
        <v>53</v>
      </c>
      <c r="F170" s="98">
        <v>0.84459459459459463</v>
      </c>
      <c r="G170" s="93">
        <v>1539</v>
      </c>
      <c r="H170" s="93">
        <v>1395</v>
      </c>
      <c r="I170" s="93">
        <v>137</v>
      </c>
      <c r="J170" s="98">
        <v>0.9064327485380117</v>
      </c>
      <c r="K170" s="95">
        <f t="shared" si="8"/>
        <v>0</v>
      </c>
      <c r="L170" s="93">
        <v>7409</v>
      </c>
      <c r="M170" s="93">
        <v>6730</v>
      </c>
      <c r="N170" s="93">
        <v>506</v>
      </c>
      <c r="O170" s="98">
        <v>0.9083547037386962</v>
      </c>
      <c r="P170" s="93">
        <v>344</v>
      </c>
      <c r="Q170" s="93">
        <v>243</v>
      </c>
      <c r="R170" s="93">
        <v>87</v>
      </c>
      <c r="S170" s="98">
        <v>0.70639534883720934</v>
      </c>
      <c r="T170" s="93">
        <v>95</v>
      </c>
      <c r="U170" s="93">
        <v>87</v>
      </c>
      <c r="V170" s="93">
        <v>5</v>
      </c>
      <c r="W170" s="98">
        <v>0.91578947368421049</v>
      </c>
      <c r="X170" s="93">
        <v>508</v>
      </c>
      <c r="Y170" s="93">
        <v>405</v>
      </c>
      <c r="Z170" s="93">
        <v>89</v>
      </c>
      <c r="AA170" s="98">
        <v>0.797244094488189</v>
      </c>
      <c r="AB170" s="96">
        <v>282</v>
      </c>
      <c r="AC170" s="96">
        <v>224</v>
      </c>
      <c r="AD170" s="96">
        <v>61</v>
      </c>
      <c r="AE170" s="107">
        <v>0.79432624113475181</v>
      </c>
      <c r="AF170" s="100">
        <v>260</v>
      </c>
      <c r="AG170" s="100">
        <v>232</v>
      </c>
      <c r="AH170" s="100">
        <v>24</v>
      </c>
      <c r="AI170" s="101">
        <v>0.89230769230769236</v>
      </c>
      <c r="AJ170" s="102">
        <f t="shared" si="7"/>
        <v>0</v>
      </c>
      <c r="AK170" s="96">
        <v>1149</v>
      </c>
      <c r="AL170" s="96">
        <v>987</v>
      </c>
      <c r="AM170" s="93">
        <v>149</v>
      </c>
      <c r="AN170" s="97">
        <v>0.85900783289817229</v>
      </c>
    </row>
    <row r="171" spans="2:40" ht="12.75" x14ac:dyDescent="0.2">
      <c r="B171" s="92">
        <v>45458</v>
      </c>
      <c r="C171" s="93">
        <v>296</v>
      </c>
      <c r="D171" s="93">
        <v>255</v>
      </c>
      <c r="E171" s="93">
        <v>47</v>
      </c>
      <c r="F171" s="98">
        <v>0.86148648648648651</v>
      </c>
      <c r="G171" s="93">
        <v>1552</v>
      </c>
      <c r="H171" s="93">
        <v>1428</v>
      </c>
      <c r="I171" s="93">
        <v>112</v>
      </c>
      <c r="J171" s="98">
        <v>0.92010309278350511</v>
      </c>
      <c r="K171" s="95">
        <f t="shared" si="8"/>
        <v>13</v>
      </c>
      <c r="L171" s="93">
        <v>7397</v>
      </c>
      <c r="M171" s="93">
        <v>6724</v>
      </c>
      <c r="N171" s="93">
        <v>534</v>
      </c>
      <c r="O171" s="98">
        <v>0.90901716912261732</v>
      </c>
      <c r="P171" s="93">
        <v>344</v>
      </c>
      <c r="Q171" s="93">
        <v>222</v>
      </c>
      <c r="R171" s="93">
        <v>111</v>
      </c>
      <c r="S171" s="98">
        <v>0.64534883720930236</v>
      </c>
      <c r="T171" s="93">
        <v>95</v>
      </c>
      <c r="U171" s="93">
        <v>83</v>
      </c>
      <c r="V171" s="93">
        <v>9</v>
      </c>
      <c r="W171" s="98">
        <v>0.87368421052631584</v>
      </c>
      <c r="X171" s="93">
        <v>508</v>
      </c>
      <c r="Y171" s="93">
        <v>393</v>
      </c>
      <c r="Z171" s="93">
        <v>95</v>
      </c>
      <c r="AA171" s="98">
        <v>0.77362204724409445</v>
      </c>
      <c r="AB171" s="96">
        <v>282</v>
      </c>
      <c r="AC171" s="96">
        <v>224</v>
      </c>
      <c r="AD171" s="96">
        <v>40</v>
      </c>
      <c r="AE171" s="107">
        <v>0.79432624113475181</v>
      </c>
      <c r="AF171" s="100">
        <v>260</v>
      </c>
      <c r="AG171" s="100">
        <v>237</v>
      </c>
      <c r="AH171" s="100">
        <v>19</v>
      </c>
      <c r="AI171" s="101">
        <v>0.91153846153846152</v>
      </c>
      <c r="AJ171" s="102">
        <f t="shared" si="7"/>
        <v>0</v>
      </c>
      <c r="AK171" s="103">
        <v>1149</v>
      </c>
      <c r="AL171" s="103">
        <v>996</v>
      </c>
      <c r="AM171" s="103">
        <v>138</v>
      </c>
      <c r="AN171" s="104">
        <v>0.86684073107049608</v>
      </c>
    </row>
    <row r="172" spans="2:40" ht="12.75" x14ac:dyDescent="0.2">
      <c r="B172" s="92">
        <v>45459</v>
      </c>
      <c r="C172" s="93">
        <v>296</v>
      </c>
      <c r="D172" s="93">
        <v>250</v>
      </c>
      <c r="E172" s="93">
        <v>55</v>
      </c>
      <c r="F172" s="98">
        <v>0.84459459459459463</v>
      </c>
      <c r="G172" s="93">
        <v>1552</v>
      </c>
      <c r="H172" s="93">
        <v>1429</v>
      </c>
      <c r="I172" s="93">
        <v>116</v>
      </c>
      <c r="J172" s="98">
        <v>0.92074742268041232</v>
      </c>
      <c r="K172" s="95">
        <f t="shared" si="8"/>
        <v>0</v>
      </c>
      <c r="L172" s="93">
        <v>7397</v>
      </c>
      <c r="M172" s="93">
        <v>6644</v>
      </c>
      <c r="N172" s="93">
        <v>601</v>
      </c>
      <c r="O172" s="98">
        <v>0.89820197377315125</v>
      </c>
      <c r="P172" s="93">
        <v>344</v>
      </c>
      <c r="Q172" s="93">
        <v>231</v>
      </c>
      <c r="R172" s="93">
        <v>103</v>
      </c>
      <c r="S172" s="98">
        <v>0.67151162790697672</v>
      </c>
      <c r="T172" s="93">
        <v>95</v>
      </c>
      <c r="U172" s="93">
        <v>77</v>
      </c>
      <c r="V172" s="93">
        <v>14</v>
      </c>
      <c r="W172" s="98">
        <v>0.81052631578947365</v>
      </c>
      <c r="X172" s="93">
        <v>508</v>
      </c>
      <c r="Y172" s="93">
        <v>413</v>
      </c>
      <c r="Z172" s="93">
        <v>80</v>
      </c>
      <c r="AA172" s="98">
        <v>0.81299212598425197</v>
      </c>
      <c r="AB172" s="96">
        <v>282</v>
      </c>
      <c r="AC172" s="96">
        <v>234</v>
      </c>
      <c r="AD172" s="96">
        <v>51</v>
      </c>
      <c r="AE172" s="107">
        <v>0.82978723404255317</v>
      </c>
      <c r="AF172" s="100">
        <v>260</v>
      </c>
      <c r="AG172" s="100">
        <v>241</v>
      </c>
      <c r="AH172" s="100">
        <v>14</v>
      </c>
      <c r="AI172" s="101">
        <v>0.92692307692307696</v>
      </c>
      <c r="AJ172" s="102">
        <f t="shared" si="7"/>
        <v>0</v>
      </c>
      <c r="AK172" s="103">
        <v>1149</v>
      </c>
      <c r="AL172" s="103">
        <v>1004</v>
      </c>
      <c r="AM172" s="103">
        <v>128</v>
      </c>
      <c r="AN172" s="104">
        <v>0.87380330722367272</v>
      </c>
    </row>
    <row r="173" spans="2:40" ht="12.75" x14ac:dyDescent="0.2">
      <c r="B173" s="92">
        <v>45460</v>
      </c>
      <c r="C173" s="93">
        <v>296</v>
      </c>
      <c r="D173" s="93">
        <v>240</v>
      </c>
      <c r="E173" s="93">
        <v>62</v>
      </c>
      <c r="F173" s="98">
        <v>0.81081081081081086</v>
      </c>
      <c r="G173" s="93">
        <v>1552</v>
      </c>
      <c r="H173" s="93">
        <v>1426</v>
      </c>
      <c r="I173" s="93">
        <v>126</v>
      </c>
      <c r="J173" s="98">
        <v>0.91881443298969068</v>
      </c>
      <c r="K173" s="95">
        <f t="shared" si="8"/>
        <v>0</v>
      </c>
      <c r="L173" s="93">
        <v>7397</v>
      </c>
      <c r="M173" s="93">
        <v>6627</v>
      </c>
      <c r="N173" s="93">
        <v>600</v>
      </c>
      <c r="O173" s="98">
        <v>0.89590374476138979</v>
      </c>
      <c r="P173" s="93">
        <v>344</v>
      </c>
      <c r="Q173" s="93">
        <v>237</v>
      </c>
      <c r="R173" s="93">
        <v>92</v>
      </c>
      <c r="S173" s="98">
        <v>0.68895348837209303</v>
      </c>
      <c r="T173" s="93">
        <v>95</v>
      </c>
      <c r="U173" s="93">
        <v>79</v>
      </c>
      <c r="V173" s="93">
        <v>13</v>
      </c>
      <c r="W173" s="98">
        <v>0.83157894736842108</v>
      </c>
      <c r="X173" s="93">
        <v>508</v>
      </c>
      <c r="Y173" s="93">
        <v>406</v>
      </c>
      <c r="Z173" s="93">
        <v>101</v>
      </c>
      <c r="AA173" s="98">
        <v>0.79921259842519687</v>
      </c>
      <c r="AB173" s="96">
        <v>282</v>
      </c>
      <c r="AC173" s="96">
        <v>218</v>
      </c>
      <c r="AD173" s="96">
        <v>63</v>
      </c>
      <c r="AE173" s="107">
        <v>0.77304964539007093</v>
      </c>
      <c r="AF173" s="100">
        <v>260</v>
      </c>
      <c r="AG173" s="100">
        <v>237</v>
      </c>
      <c r="AH173" s="100">
        <v>19</v>
      </c>
      <c r="AI173" s="101">
        <v>0.91153846153846152</v>
      </c>
      <c r="AJ173" s="102">
        <f t="shared" si="7"/>
        <v>0</v>
      </c>
      <c r="AK173" s="96">
        <v>1149</v>
      </c>
      <c r="AL173" s="96">
        <v>1006</v>
      </c>
      <c r="AM173" s="93">
        <v>130</v>
      </c>
      <c r="AN173" s="97">
        <v>0.87554395126196694</v>
      </c>
    </row>
    <row r="174" spans="2:40" ht="12.75" x14ac:dyDescent="0.2">
      <c r="B174" s="92">
        <v>45461</v>
      </c>
      <c r="C174" s="93">
        <v>296</v>
      </c>
      <c r="D174" s="93">
        <v>231</v>
      </c>
      <c r="E174" s="93">
        <v>68</v>
      </c>
      <c r="F174" s="98">
        <v>0.78040540540540537</v>
      </c>
      <c r="G174" s="93">
        <v>1552</v>
      </c>
      <c r="H174" s="93">
        <v>1412</v>
      </c>
      <c r="I174" s="93">
        <v>123</v>
      </c>
      <c r="J174" s="98">
        <v>0.90979381443298968</v>
      </c>
      <c r="K174" s="95">
        <f t="shared" si="8"/>
        <v>0</v>
      </c>
      <c r="L174" s="93">
        <v>7397</v>
      </c>
      <c r="M174" s="93">
        <v>6815</v>
      </c>
      <c r="N174" s="93">
        <v>427</v>
      </c>
      <c r="O174" s="98">
        <v>0.9213194538326348</v>
      </c>
      <c r="P174" s="93">
        <v>344</v>
      </c>
      <c r="Q174" s="93">
        <v>239</v>
      </c>
      <c r="R174" s="93">
        <v>96</v>
      </c>
      <c r="S174" s="98">
        <v>0.69476744186046513</v>
      </c>
      <c r="T174" s="93">
        <v>95</v>
      </c>
      <c r="U174" s="93">
        <v>84</v>
      </c>
      <c r="V174" s="93">
        <v>8</v>
      </c>
      <c r="W174" s="98">
        <v>0.88421052631578945</v>
      </c>
      <c r="X174" s="93">
        <v>508</v>
      </c>
      <c r="Y174" s="93">
        <v>408</v>
      </c>
      <c r="Z174" s="93">
        <v>86</v>
      </c>
      <c r="AA174" s="98">
        <v>0.80314960629921262</v>
      </c>
      <c r="AB174" s="96">
        <v>282</v>
      </c>
      <c r="AC174" s="96">
        <v>231</v>
      </c>
      <c r="AD174" s="96">
        <v>51</v>
      </c>
      <c r="AE174" s="107">
        <v>0.81914893617021278</v>
      </c>
      <c r="AF174" s="100">
        <v>260</v>
      </c>
      <c r="AG174" s="100">
        <v>241</v>
      </c>
      <c r="AH174" s="100">
        <v>15</v>
      </c>
      <c r="AI174" s="101">
        <v>0.92692307692307696</v>
      </c>
      <c r="AJ174" s="102">
        <f t="shared" si="7"/>
        <v>0</v>
      </c>
      <c r="AK174" s="103">
        <v>1149</v>
      </c>
      <c r="AL174" s="103">
        <v>1011</v>
      </c>
      <c r="AM174" s="103">
        <v>125</v>
      </c>
      <c r="AN174" s="104">
        <v>0.8798955613577023</v>
      </c>
    </row>
    <row r="175" spans="2:40" ht="12.75" x14ac:dyDescent="0.2">
      <c r="B175" s="92">
        <v>45462</v>
      </c>
      <c r="C175" s="93">
        <v>296</v>
      </c>
      <c r="D175" s="93">
        <v>230</v>
      </c>
      <c r="E175" s="93">
        <v>80</v>
      </c>
      <c r="F175" s="98">
        <v>0.77702702702702697</v>
      </c>
      <c r="G175" s="93">
        <v>1552</v>
      </c>
      <c r="H175" s="93">
        <v>1417</v>
      </c>
      <c r="I175" s="93">
        <v>128</v>
      </c>
      <c r="J175" s="98">
        <v>0.91301546391752575</v>
      </c>
      <c r="K175" s="95">
        <f t="shared" si="8"/>
        <v>0</v>
      </c>
      <c r="L175" s="93">
        <v>7397</v>
      </c>
      <c r="M175" s="93">
        <v>6808</v>
      </c>
      <c r="N175" s="93">
        <v>440</v>
      </c>
      <c r="O175" s="98">
        <v>0.92037312423955653</v>
      </c>
      <c r="P175" s="93">
        <v>344</v>
      </c>
      <c r="Q175" s="93">
        <v>241</v>
      </c>
      <c r="R175" s="93">
        <v>84</v>
      </c>
      <c r="S175" s="98">
        <v>0.70058139534883723</v>
      </c>
      <c r="T175" s="93">
        <v>95</v>
      </c>
      <c r="U175" s="93">
        <v>83</v>
      </c>
      <c r="V175" s="93">
        <v>9</v>
      </c>
      <c r="W175" s="98">
        <v>0.87368421052631584</v>
      </c>
      <c r="X175" s="93">
        <v>508</v>
      </c>
      <c r="Y175" s="93">
        <v>409</v>
      </c>
      <c r="Z175" s="93">
        <v>88</v>
      </c>
      <c r="AA175" s="98">
        <v>0.80511811023622049</v>
      </c>
      <c r="AB175" s="96">
        <v>282</v>
      </c>
      <c r="AC175" s="96">
        <v>234</v>
      </c>
      <c r="AD175" s="96">
        <v>47</v>
      </c>
      <c r="AE175" s="107">
        <v>0.82978723404255317</v>
      </c>
      <c r="AF175" s="100">
        <v>260</v>
      </c>
      <c r="AG175" s="100">
        <v>239</v>
      </c>
      <c r="AH175" s="100">
        <v>17</v>
      </c>
      <c r="AI175" s="101">
        <v>0.91923076923076918</v>
      </c>
      <c r="AJ175" s="102">
        <f t="shared" si="7"/>
        <v>0</v>
      </c>
      <c r="AK175" s="103">
        <v>1149</v>
      </c>
      <c r="AL175" s="103">
        <v>1013</v>
      </c>
      <c r="AM175" s="103">
        <v>125</v>
      </c>
      <c r="AN175" s="104">
        <v>0.88163620539599652</v>
      </c>
    </row>
    <row r="176" spans="2:40" ht="12.75" x14ac:dyDescent="0.2">
      <c r="B176" s="92">
        <v>45463</v>
      </c>
      <c r="C176" s="93">
        <v>296</v>
      </c>
      <c r="D176" s="93">
        <v>231</v>
      </c>
      <c r="E176" s="93">
        <v>65</v>
      </c>
      <c r="F176" s="98">
        <v>0.78040540540540537</v>
      </c>
      <c r="G176" s="93">
        <v>1552</v>
      </c>
      <c r="H176" s="93">
        <v>1403</v>
      </c>
      <c r="I176" s="93">
        <v>141</v>
      </c>
      <c r="J176" s="98">
        <v>0.90399484536082475</v>
      </c>
      <c r="K176" s="95">
        <f t="shared" si="8"/>
        <v>0</v>
      </c>
      <c r="L176" s="93">
        <v>7397</v>
      </c>
      <c r="M176" s="93">
        <v>6757</v>
      </c>
      <c r="N176" s="93">
        <v>504</v>
      </c>
      <c r="O176" s="98">
        <v>0.91347843720427202</v>
      </c>
      <c r="P176" s="93">
        <v>344</v>
      </c>
      <c r="Q176" s="93">
        <v>245</v>
      </c>
      <c r="R176" s="93">
        <v>92</v>
      </c>
      <c r="S176" s="98">
        <v>0.71220930232558144</v>
      </c>
      <c r="T176" s="93">
        <v>95</v>
      </c>
      <c r="U176" s="93">
        <v>82</v>
      </c>
      <c r="V176" s="93">
        <v>10</v>
      </c>
      <c r="W176" s="98">
        <v>0.86315789473684212</v>
      </c>
      <c r="X176" s="93">
        <v>508</v>
      </c>
      <c r="Y176" s="93">
        <v>398</v>
      </c>
      <c r="Z176" s="93">
        <v>92</v>
      </c>
      <c r="AA176" s="98">
        <v>0.78346456692913391</v>
      </c>
      <c r="AB176" s="96">
        <v>282</v>
      </c>
      <c r="AC176" s="96">
        <v>223</v>
      </c>
      <c r="AD176" s="96">
        <v>59</v>
      </c>
      <c r="AE176" s="107">
        <v>0.79078014184397161</v>
      </c>
      <c r="AF176" s="100">
        <v>260</v>
      </c>
      <c r="AG176" s="100">
        <v>243</v>
      </c>
      <c r="AH176" s="100">
        <v>12</v>
      </c>
      <c r="AI176" s="101">
        <v>0.93461538461538463</v>
      </c>
      <c r="AJ176" s="102">
        <f t="shared" si="7"/>
        <v>0</v>
      </c>
      <c r="AK176" s="96">
        <v>1149</v>
      </c>
      <c r="AL176" s="96">
        <v>992</v>
      </c>
      <c r="AM176" s="93">
        <v>146</v>
      </c>
      <c r="AN176" s="97">
        <v>0.86335944299390777</v>
      </c>
    </row>
    <row r="177" spans="2:40" ht="12.75" x14ac:dyDescent="0.2">
      <c r="B177" s="92">
        <v>45464</v>
      </c>
      <c r="C177" s="93">
        <v>296</v>
      </c>
      <c r="D177" s="93">
        <v>223</v>
      </c>
      <c r="E177" s="93">
        <v>195</v>
      </c>
      <c r="F177" s="98">
        <v>0.7533783783783784</v>
      </c>
      <c r="G177" s="93">
        <v>1552</v>
      </c>
      <c r="H177" s="93">
        <v>1369</v>
      </c>
      <c r="I177" s="93">
        <v>177</v>
      </c>
      <c r="J177" s="98">
        <v>0.88208762886597936</v>
      </c>
      <c r="K177" s="95">
        <f t="shared" si="8"/>
        <v>0</v>
      </c>
      <c r="L177" s="93">
        <v>7397</v>
      </c>
      <c r="M177" s="93">
        <v>6658</v>
      </c>
      <c r="N177" s="93">
        <v>597</v>
      </c>
      <c r="O177" s="98">
        <v>0.90009463295930781</v>
      </c>
      <c r="P177" s="93">
        <v>344</v>
      </c>
      <c r="Q177" s="93">
        <v>258</v>
      </c>
      <c r="R177" s="93">
        <v>78</v>
      </c>
      <c r="S177" s="98">
        <v>0.75</v>
      </c>
      <c r="T177" s="93">
        <v>95</v>
      </c>
      <c r="U177" s="93">
        <v>82</v>
      </c>
      <c r="V177" s="93">
        <v>10</v>
      </c>
      <c r="W177" s="98">
        <v>0.86315789473684212</v>
      </c>
      <c r="X177" s="93">
        <v>508</v>
      </c>
      <c r="Y177" s="93">
        <v>388</v>
      </c>
      <c r="Z177" s="93">
        <v>98</v>
      </c>
      <c r="AA177" s="98">
        <v>0.76377952755905509</v>
      </c>
      <c r="AB177" s="96">
        <v>282</v>
      </c>
      <c r="AC177" s="96">
        <v>226</v>
      </c>
      <c r="AD177" s="96">
        <v>55</v>
      </c>
      <c r="AE177" s="107">
        <v>0.8014184397163121</v>
      </c>
      <c r="AF177" s="100">
        <v>260</v>
      </c>
      <c r="AG177" s="100">
        <v>242</v>
      </c>
      <c r="AH177" s="100">
        <v>17</v>
      </c>
      <c r="AI177" s="101">
        <v>0.93076923076923079</v>
      </c>
      <c r="AJ177" s="102">
        <f t="shared" si="7"/>
        <v>0</v>
      </c>
      <c r="AK177" s="103">
        <v>1149</v>
      </c>
      <c r="AL177" s="103">
        <v>975</v>
      </c>
      <c r="AM177" s="103">
        <v>163</v>
      </c>
      <c r="AN177" s="104">
        <v>0.84856396866840733</v>
      </c>
    </row>
    <row r="178" spans="2:40" ht="12.75" x14ac:dyDescent="0.2">
      <c r="B178" s="92">
        <v>45465</v>
      </c>
      <c r="C178" s="93">
        <v>296</v>
      </c>
      <c r="D178" s="93">
        <v>228</v>
      </c>
      <c r="E178" s="93">
        <v>82</v>
      </c>
      <c r="F178" s="98">
        <v>0.77027027027027029</v>
      </c>
      <c r="G178" s="93">
        <v>1552</v>
      </c>
      <c r="H178" s="93">
        <v>1395</v>
      </c>
      <c r="I178" s="93">
        <v>139</v>
      </c>
      <c r="J178" s="98">
        <v>0.89884020618556704</v>
      </c>
      <c r="K178" s="95">
        <f t="shared" si="8"/>
        <v>0</v>
      </c>
      <c r="L178" s="93">
        <v>7397</v>
      </c>
      <c r="M178" s="93">
        <v>6479</v>
      </c>
      <c r="N178" s="93">
        <v>785</v>
      </c>
      <c r="O178" s="98">
        <v>0.87589563336487763</v>
      </c>
      <c r="P178" s="93">
        <v>344</v>
      </c>
      <c r="Q178" s="93">
        <v>248</v>
      </c>
      <c r="R178" s="93">
        <v>85</v>
      </c>
      <c r="S178" s="98">
        <v>0.72093023255813948</v>
      </c>
      <c r="T178" s="93">
        <v>95</v>
      </c>
      <c r="U178" s="93">
        <v>77</v>
      </c>
      <c r="V178" s="93">
        <v>14</v>
      </c>
      <c r="W178" s="98">
        <v>0.81052631578947365</v>
      </c>
      <c r="X178" s="93">
        <v>508</v>
      </c>
      <c r="Y178" s="93">
        <v>392</v>
      </c>
      <c r="Z178" s="93">
        <v>100</v>
      </c>
      <c r="AA178" s="98">
        <v>0.77165354330708658</v>
      </c>
      <c r="AB178" s="96">
        <v>282</v>
      </c>
      <c r="AC178" s="96">
        <v>222</v>
      </c>
      <c r="AD178" s="96">
        <v>59</v>
      </c>
      <c r="AE178" s="107">
        <v>0.78723404255319152</v>
      </c>
      <c r="AF178" s="100">
        <v>260</v>
      </c>
      <c r="AG178" s="100">
        <v>227</v>
      </c>
      <c r="AH178" s="100">
        <v>29</v>
      </c>
      <c r="AI178" s="101">
        <v>0.87307692307692308</v>
      </c>
      <c r="AJ178" s="102">
        <f t="shared" si="7"/>
        <v>0</v>
      </c>
      <c r="AK178" s="103">
        <v>1149</v>
      </c>
      <c r="AL178" s="103">
        <v>949</v>
      </c>
      <c r="AM178" s="103">
        <v>189</v>
      </c>
      <c r="AN178" s="104">
        <v>0.8259355961705831</v>
      </c>
    </row>
    <row r="179" spans="2:40" ht="12.75" x14ac:dyDescent="0.2">
      <c r="B179" s="92">
        <v>45466</v>
      </c>
      <c r="C179" s="93">
        <v>296</v>
      </c>
      <c r="D179" s="93">
        <v>227</v>
      </c>
      <c r="E179" s="93">
        <v>79</v>
      </c>
      <c r="F179" s="98">
        <v>0.76689189189189189</v>
      </c>
      <c r="G179" s="93">
        <v>1552</v>
      </c>
      <c r="H179" s="93">
        <v>1411</v>
      </c>
      <c r="I179" s="93">
        <v>124</v>
      </c>
      <c r="J179" s="98">
        <v>0.90914948453608246</v>
      </c>
      <c r="K179" s="95">
        <f t="shared" si="8"/>
        <v>0</v>
      </c>
      <c r="L179" s="93">
        <v>7397</v>
      </c>
      <c r="M179" s="93">
        <v>6526</v>
      </c>
      <c r="N179" s="93">
        <v>765</v>
      </c>
      <c r="O179" s="98">
        <v>0.88224956063268889</v>
      </c>
      <c r="P179" s="93">
        <v>344</v>
      </c>
      <c r="Q179" s="93">
        <v>282</v>
      </c>
      <c r="R179" s="93">
        <v>82</v>
      </c>
      <c r="S179" s="98">
        <v>0.81976744186046513</v>
      </c>
      <c r="T179" s="93">
        <v>95</v>
      </c>
      <c r="U179" s="93">
        <v>79</v>
      </c>
      <c r="V179" s="93">
        <v>13</v>
      </c>
      <c r="W179" s="98">
        <v>0.83157894736842108</v>
      </c>
      <c r="X179" s="93">
        <v>508</v>
      </c>
      <c r="Y179" s="93">
        <v>387</v>
      </c>
      <c r="Z179" s="93">
        <v>106</v>
      </c>
      <c r="AA179" s="98">
        <v>0.76181102362204722</v>
      </c>
      <c r="AB179" s="96">
        <v>282</v>
      </c>
      <c r="AC179" s="96">
        <v>223</v>
      </c>
      <c r="AD179" s="96">
        <v>47</v>
      </c>
      <c r="AE179" s="107">
        <v>0.79078014184397161</v>
      </c>
      <c r="AF179" s="100">
        <v>260</v>
      </c>
      <c r="AG179" s="100">
        <v>243</v>
      </c>
      <c r="AH179" s="100">
        <v>13</v>
      </c>
      <c r="AI179" s="101">
        <v>0.93461538461538463</v>
      </c>
      <c r="AJ179" s="102">
        <f t="shared" si="7"/>
        <v>0</v>
      </c>
      <c r="AK179" s="96">
        <v>1149</v>
      </c>
      <c r="AL179" s="96">
        <v>963</v>
      </c>
      <c r="AM179" s="93">
        <v>155</v>
      </c>
      <c r="AN179" s="97">
        <v>0.83812010443864227</v>
      </c>
    </row>
    <row r="180" spans="2:40" ht="12.75" x14ac:dyDescent="0.2">
      <c r="B180" s="92">
        <v>45467</v>
      </c>
      <c r="C180" s="93">
        <v>296</v>
      </c>
      <c r="D180" s="93">
        <v>224</v>
      </c>
      <c r="E180" s="93">
        <v>67</v>
      </c>
      <c r="F180" s="98">
        <v>0.7567567567567568</v>
      </c>
      <c r="G180" s="93">
        <v>1552</v>
      </c>
      <c r="H180" s="93">
        <v>1409</v>
      </c>
      <c r="I180" s="93">
        <v>126</v>
      </c>
      <c r="J180" s="98">
        <v>0.90786082474226804</v>
      </c>
      <c r="K180" s="95">
        <f t="shared" si="8"/>
        <v>0</v>
      </c>
      <c r="L180" s="93">
        <v>7397</v>
      </c>
      <c r="M180" s="93">
        <v>6674</v>
      </c>
      <c r="N180" s="93">
        <v>595</v>
      </c>
      <c r="O180" s="98">
        <v>0.90225767202920104</v>
      </c>
      <c r="P180" s="93">
        <v>344</v>
      </c>
      <c r="Q180" s="93">
        <v>257</v>
      </c>
      <c r="R180" s="93">
        <v>78</v>
      </c>
      <c r="S180" s="98">
        <v>0.74709302325581395</v>
      </c>
      <c r="T180" s="93">
        <v>95</v>
      </c>
      <c r="U180" s="93">
        <v>77</v>
      </c>
      <c r="V180" s="93">
        <v>15</v>
      </c>
      <c r="W180" s="98">
        <v>0.81052631578947365</v>
      </c>
      <c r="X180" s="93">
        <v>508</v>
      </c>
      <c r="Y180" s="93">
        <v>390</v>
      </c>
      <c r="Z180" s="93">
        <v>91</v>
      </c>
      <c r="AA180" s="98">
        <v>0.76771653543307083</v>
      </c>
      <c r="AB180" s="96">
        <v>282</v>
      </c>
      <c r="AC180" s="96">
        <v>222</v>
      </c>
      <c r="AD180" s="96">
        <v>45</v>
      </c>
      <c r="AE180" s="107">
        <v>0.78723404255319152</v>
      </c>
      <c r="AF180" s="100">
        <v>260</v>
      </c>
      <c r="AG180" s="100">
        <v>242</v>
      </c>
      <c r="AH180" s="100">
        <v>14</v>
      </c>
      <c r="AI180" s="101">
        <v>0.93076923076923079</v>
      </c>
      <c r="AJ180" s="102">
        <f t="shared" si="7"/>
        <v>0</v>
      </c>
      <c r="AK180" s="103">
        <v>1149</v>
      </c>
      <c r="AL180" s="103">
        <v>964</v>
      </c>
      <c r="AM180" s="103">
        <v>173</v>
      </c>
      <c r="AN180" s="104">
        <v>0.83899042645778943</v>
      </c>
    </row>
    <row r="181" spans="2:40" ht="12.75" x14ac:dyDescent="0.2">
      <c r="B181" s="92">
        <v>45468</v>
      </c>
      <c r="C181" s="93">
        <v>296</v>
      </c>
      <c r="D181" s="93">
        <v>236</v>
      </c>
      <c r="E181" s="93">
        <v>65</v>
      </c>
      <c r="F181" s="98">
        <v>0.79729729729729726</v>
      </c>
      <c r="G181" s="93">
        <v>1558</v>
      </c>
      <c r="H181" s="93">
        <v>1388</v>
      </c>
      <c r="I181" s="93">
        <v>163</v>
      </c>
      <c r="J181" s="98">
        <v>0.89088575096277278</v>
      </c>
      <c r="K181" s="95">
        <f t="shared" si="8"/>
        <v>6</v>
      </c>
      <c r="L181" s="93">
        <v>7431</v>
      </c>
      <c r="M181" s="93">
        <v>6741</v>
      </c>
      <c r="N181" s="93">
        <v>527</v>
      </c>
      <c r="O181" s="98">
        <v>0.90714574081550259</v>
      </c>
      <c r="P181" s="93">
        <v>344</v>
      </c>
      <c r="Q181" s="93">
        <v>256</v>
      </c>
      <c r="R181" s="93">
        <v>88</v>
      </c>
      <c r="S181" s="98">
        <v>0.7441860465116279</v>
      </c>
      <c r="T181" s="93">
        <v>95</v>
      </c>
      <c r="U181" s="93">
        <v>79</v>
      </c>
      <c r="V181" s="93">
        <v>13</v>
      </c>
      <c r="W181" s="98">
        <v>0.83157894736842108</v>
      </c>
      <c r="X181" s="93">
        <v>508</v>
      </c>
      <c r="Y181" s="93">
        <v>395</v>
      </c>
      <c r="Z181" s="93">
        <v>85</v>
      </c>
      <c r="AA181" s="98">
        <v>0.77755905511811019</v>
      </c>
      <c r="AB181" s="96">
        <v>282</v>
      </c>
      <c r="AC181" s="96">
        <v>230</v>
      </c>
      <c r="AD181" s="96">
        <v>39</v>
      </c>
      <c r="AE181" s="107">
        <v>0.81560283687943258</v>
      </c>
      <c r="AF181" s="100">
        <v>260</v>
      </c>
      <c r="AG181" s="100">
        <v>240</v>
      </c>
      <c r="AH181" s="100">
        <v>16</v>
      </c>
      <c r="AI181" s="101">
        <v>0.92307692307692302</v>
      </c>
      <c r="AJ181" s="102">
        <f t="shared" si="7"/>
        <v>0</v>
      </c>
      <c r="AK181" s="103">
        <v>1149</v>
      </c>
      <c r="AL181" s="103">
        <v>982</v>
      </c>
      <c r="AM181" s="103">
        <v>154</v>
      </c>
      <c r="AN181" s="104">
        <v>0.85465622280243692</v>
      </c>
    </row>
    <row r="182" spans="2:40" ht="12.75" x14ac:dyDescent="0.2">
      <c r="B182" s="92">
        <v>45469</v>
      </c>
      <c r="C182" s="93">
        <v>296</v>
      </c>
      <c r="D182" s="93">
        <v>234</v>
      </c>
      <c r="E182" s="93">
        <v>95</v>
      </c>
      <c r="F182" s="98">
        <v>0.79054054054054057</v>
      </c>
      <c r="G182" s="93">
        <v>1558</v>
      </c>
      <c r="H182" s="93">
        <v>1400</v>
      </c>
      <c r="I182" s="93">
        <v>140</v>
      </c>
      <c r="J182" s="98">
        <v>0.89858793324775355</v>
      </c>
      <c r="K182" s="95">
        <f t="shared" si="8"/>
        <v>0</v>
      </c>
      <c r="L182" s="93">
        <v>7431</v>
      </c>
      <c r="M182" s="93">
        <v>6689</v>
      </c>
      <c r="N182" s="93">
        <v>606</v>
      </c>
      <c r="O182" s="98">
        <v>0.90014802852913467</v>
      </c>
      <c r="P182" s="93">
        <v>342</v>
      </c>
      <c r="Q182" s="93">
        <v>233</v>
      </c>
      <c r="R182" s="93">
        <v>103</v>
      </c>
      <c r="S182" s="98">
        <v>0.68128654970760238</v>
      </c>
      <c r="T182" s="93">
        <v>95</v>
      </c>
      <c r="U182" s="93">
        <v>85</v>
      </c>
      <c r="V182" s="93">
        <v>7</v>
      </c>
      <c r="W182" s="98">
        <v>0.89473684210526316</v>
      </c>
      <c r="X182" s="93">
        <v>522</v>
      </c>
      <c r="Y182" s="93">
        <v>385</v>
      </c>
      <c r="Z182" s="93">
        <v>95</v>
      </c>
      <c r="AA182" s="98">
        <v>0.73754789272030652</v>
      </c>
      <c r="AB182" s="96">
        <v>282</v>
      </c>
      <c r="AC182" s="96">
        <v>227</v>
      </c>
      <c r="AD182" s="96">
        <v>43</v>
      </c>
      <c r="AE182" s="107">
        <v>0.80496453900709219</v>
      </c>
      <c r="AF182" s="100">
        <v>260</v>
      </c>
      <c r="AG182" s="100">
        <v>213</v>
      </c>
      <c r="AH182" s="100">
        <v>322</v>
      </c>
      <c r="AI182" s="101">
        <v>0.81923076923076921</v>
      </c>
      <c r="AJ182" s="102">
        <f t="shared" si="7"/>
        <v>0</v>
      </c>
      <c r="AK182" s="96">
        <v>1142</v>
      </c>
      <c r="AL182" s="96">
        <v>982</v>
      </c>
      <c r="AM182" s="93">
        <v>148</v>
      </c>
      <c r="AN182" s="97">
        <v>0.85989492119089317</v>
      </c>
    </row>
    <row r="183" spans="2:40" ht="12.75" x14ac:dyDescent="0.2">
      <c r="B183" s="92">
        <v>45470</v>
      </c>
      <c r="C183" s="93">
        <v>296</v>
      </c>
      <c r="D183" s="93">
        <v>262</v>
      </c>
      <c r="E183" s="93">
        <v>55</v>
      </c>
      <c r="F183" s="98">
        <v>0.88513513513513509</v>
      </c>
      <c r="G183" s="93">
        <v>1558</v>
      </c>
      <c r="H183" s="93">
        <v>1411</v>
      </c>
      <c r="I183" s="93">
        <v>139</v>
      </c>
      <c r="J183" s="98">
        <v>0.90564826700898593</v>
      </c>
      <c r="K183" s="95">
        <f t="shared" si="8"/>
        <v>0</v>
      </c>
      <c r="L183" s="93">
        <v>7432</v>
      </c>
      <c r="M183" s="93">
        <v>6740</v>
      </c>
      <c r="N183" s="93">
        <v>549</v>
      </c>
      <c r="O183" s="98">
        <v>0.90688912809472555</v>
      </c>
      <c r="P183" s="93">
        <v>342</v>
      </c>
      <c r="Q183" s="93">
        <v>246</v>
      </c>
      <c r="R183" s="93">
        <v>87</v>
      </c>
      <c r="S183" s="98">
        <v>0.7192982456140351</v>
      </c>
      <c r="T183" s="93">
        <v>95</v>
      </c>
      <c r="U183" s="93">
        <v>83</v>
      </c>
      <c r="V183" s="93">
        <v>9</v>
      </c>
      <c r="W183" s="98">
        <v>0.87368421052631584</v>
      </c>
      <c r="X183" s="93">
        <v>522</v>
      </c>
      <c r="Y183" s="93">
        <v>399</v>
      </c>
      <c r="Z183" s="93">
        <v>102</v>
      </c>
      <c r="AA183" s="98">
        <v>0.76436781609195403</v>
      </c>
      <c r="AB183" s="96">
        <v>282</v>
      </c>
      <c r="AC183" s="96">
        <v>229</v>
      </c>
      <c r="AD183" s="96">
        <v>42</v>
      </c>
      <c r="AE183" s="107">
        <v>0.81205673758865249</v>
      </c>
      <c r="AF183" s="100">
        <v>260</v>
      </c>
      <c r="AG183" s="100">
        <v>238</v>
      </c>
      <c r="AH183" s="100">
        <v>18</v>
      </c>
      <c r="AI183" s="101">
        <v>0.91538461538461535</v>
      </c>
      <c r="AJ183" s="102">
        <f t="shared" si="7"/>
        <v>0</v>
      </c>
      <c r="AK183" s="103">
        <v>1142</v>
      </c>
      <c r="AL183" s="103">
        <v>972</v>
      </c>
      <c r="AM183" s="103">
        <v>158</v>
      </c>
      <c r="AN183" s="104">
        <v>0.85113835376532399</v>
      </c>
    </row>
    <row r="184" spans="2:40" ht="12.75" x14ac:dyDescent="0.2">
      <c r="B184" s="92">
        <v>45471</v>
      </c>
      <c r="C184" s="93">
        <v>296</v>
      </c>
      <c r="D184" s="93">
        <v>250</v>
      </c>
      <c r="E184" s="93">
        <v>55</v>
      </c>
      <c r="F184" s="98">
        <v>0.84459459459459463</v>
      </c>
      <c r="G184" s="93">
        <v>1558</v>
      </c>
      <c r="H184" s="93">
        <v>1387</v>
      </c>
      <c r="I184" s="93">
        <v>153</v>
      </c>
      <c r="J184" s="98">
        <v>0.8902439024390244</v>
      </c>
      <c r="K184" s="95">
        <f t="shared" si="8"/>
        <v>0</v>
      </c>
      <c r="L184" s="93">
        <v>7432</v>
      </c>
      <c r="M184" s="93">
        <v>6695</v>
      </c>
      <c r="N184" s="93">
        <v>604</v>
      </c>
      <c r="O184" s="98">
        <v>0.9008342303552207</v>
      </c>
      <c r="P184" s="93">
        <v>342</v>
      </c>
      <c r="Q184" s="93">
        <v>248</v>
      </c>
      <c r="R184" s="93">
        <v>86</v>
      </c>
      <c r="S184" s="98">
        <v>0.72514619883040932</v>
      </c>
      <c r="T184" s="93">
        <v>95</v>
      </c>
      <c r="U184" s="93">
        <v>81</v>
      </c>
      <c r="V184" s="93">
        <v>11</v>
      </c>
      <c r="W184" s="98">
        <v>0.85263157894736841</v>
      </c>
      <c r="X184" s="93">
        <v>522</v>
      </c>
      <c r="Y184" s="93">
        <v>396</v>
      </c>
      <c r="Z184" s="93">
        <v>95</v>
      </c>
      <c r="AA184" s="98">
        <v>0.75862068965517238</v>
      </c>
      <c r="AB184" s="96">
        <v>282</v>
      </c>
      <c r="AC184" s="96">
        <v>226</v>
      </c>
      <c r="AD184" s="96">
        <v>60</v>
      </c>
      <c r="AE184" s="107">
        <v>0.8014184397163121</v>
      </c>
      <c r="AF184" s="100">
        <v>260</v>
      </c>
      <c r="AG184" s="100">
        <v>241</v>
      </c>
      <c r="AH184" s="100">
        <v>13</v>
      </c>
      <c r="AI184" s="101">
        <v>0.92692307692307696</v>
      </c>
      <c r="AJ184" s="102">
        <f t="shared" si="7"/>
        <v>0</v>
      </c>
      <c r="AK184" s="103">
        <v>1142</v>
      </c>
      <c r="AL184" s="103">
        <v>974</v>
      </c>
      <c r="AM184" s="103">
        <v>156</v>
      </c>
      <c r="AN184" s="104">
        <v>0.8528896672504378</v>
      </c>
    </row>
    <row r="185" spans="2:40" ht="12.75" x14ac:dyDescent="0.2">
      <c r="B185" s="92">
        <v>45472</v>
      </c>
      <c r="C185" s="93">
        <v>296</v>
      </c>
      <c r="D185" s="93">
        <v>234</v>
      </c>
      <c r="E185" s="93">
        <v>76</v>
      </c>
      <c r="F185" s="98">
        <v>0.79054054054054057</v>
      </c>
      <c r="G185" s="93">
        <v>1558</v>
      </c>
      <c r="H185" s="93">
        <v>1382</v>
      </c>
      <c r="I185" s="93">
        <v>168</v>
      </c>
      <c r="J185" s="98">
        <v>0.8870346598202824</v>
      </c>
      <c r="K185" s="95">
        <f t="shared" si="8"/>
        <v>0</v>
      </c>
      <c r="L185" s="93">
        <v>7432</v>
      </c>
      <c r="M185" s="93">
        <v>6610</v>
      </c>
      <c r="N185" s="93">
        <v>660</v>
      </c>
      <c r="O185" s="98">
        <v>0.88939720129171151</v>
      </c>
      <c r="P185" s="93">
        <v>342</v>
      </c>
      <c r="Q185" s="93">
        <v>262</v>
      </c>
      <c r="R185" s="93">
        <v>74</v>
      </c>
      <c r="S185" s="98">
        <v>0.76608187134502925</v>
      </c>
      <c r="T185" s="93">
        <v>95</v>
      </c>
      <c r="U185" s="93">
        <v>77</v>
      </c>
      <c r="V185" s="93">
        <v>15</v>
      </c>
      <c r="W185" s="98">
        <v>0.81052631578947365</v>
      </c>
      <c r="X185" s="93">
        <v>522</v>
      </c>
      <c r="Y185" s="93">
        <v>406</v>
      </c>
      <c r="Z185" s="93">
        <v>95</v>
      </c>
      <c r="AA185" s="98">
        <v>0.77777777777777779</v>
      </c>
      <c r="AB185" s="96">
        <v>282</v>
      </c>
      <c r="AC185" s="96">
        <v>214</v>
      </c>
      <c r="AD185" s="96">
        <v>53</v>
      </c>
      <c r="AE185" s="107">
        <v>0.75886524822695034</v>
      </c>
      <c r="AF185" s="100">
        <v>260</v>
      </c>
      <c r="AG185" s="100">
        <v>232</v>
      </c>
      <c r="AH185" s="100">
        <v>24</v>
      </c>
      <c r="AI185" s="101">
        <v>0.89230769230769236</v>
      </c>
      <c r="AJ185" s="102">
        <f t="shared" si="7"/>
        <v>0</v>
      </c>
      <c r="AK185" s="96">
        <v>1142</v>
      </c>
      <c r="AL185" s="96">
        <v>952</v>
      </c>
      <c r="AM185" s="93">
        <v>176</v>
      </c>
      <c r="AN185" s="97">
        <v>0.83362521891418562</v>
      </c>
    </row>
    <row r="186" spans="2:40" ht="12.75" x14ac:dyDescent="0.2">
      <c r="B186" s="92">
        <v>45473</v>
      </c>
      <c r="C186" s="93">
        <v>296</v>
      </c>
      <c r="D186" s="93">
        <v>236</v>
      </c>
      <c r="E186" s="93">
        <v>56</v>
      </c>
      <c r="F186" s="98">
        <v>0.79729729729729726</v>
      </c>
      <c r="G186" s="93">
        <v>1558</v>
      </c>
      <c r="H186" s="93">
        <v>1413</v>
      </c>
      <c r="I186" s="93">
        <v>138</v>
      </c>
      <c r="J186" s="98">
        <v>0.90693196405648269</v>
      </c>
      <c r="K186" s="95">
        <f t="shared" si="8"/>
        <v>0</v>
      </c>
      <c r="L186" s="93">
        <v>7432</v>
      </c>
      <c r="M186" s="93">
        <v>6580</v>
      </c>
      <c r="N186" s="93">
        <v>679</v>
      </c>
      <c r="O186" s="98">
        <v>0.88536060279870832</v>
      </c>
      <c r="P186" s="93">
        <v>342</v>
      </c>
      <c r="Q186" s="93">
        <v>223</v>
      </c>
      <c r="R186" s="93">
        <v>108</v>
      </c>
      <c r="S186" s="98">
        <v>0.65204678362573099</v>
      </c>
      <c r="T186" s="93">
        <v>95</v>
      </c>
      <c r="U186" s="93">
        <v>72</v>
      </c>
      <c r="V186" s="93">
        <v>20</v>
      </c>
      <c r="W186" s="98">
        <v>0.75789473684210529</v>
      </c>
      <c r="X186" s="93">
        <v>522</v>
      </c>
      <c r="Y186" s="93">
        <v>383</v>
      </c>
      <c r="Z186" s="93">
        <v>113</v>
      </c>
      <c r="AA186" s="98">
        <v>0.73371647509578541</v>
      </c>
      <c r="AB186" s="96">
        <v>282</v>
      </c>
      <c r="AC186" s="96">
        <v>216</v>
      </c>
      <c r="AD186" s="96">
        <v>51</v>
      </c>
      <c r="AE186" s="107">
        <v>0.76595744680851063</v>
      </c>
      <c r="AF186" s="100">
        <v>260</v>
      </c>
      <c r="AG186" s="100">
        <v>239</v>
      </c>
      <c r="AH186" s="100">
        <v>16</v>
      </c>
      <c r="AI186" s="101">
        <v>0.91923076923076918</v>
      </c>
      <c r="AJ186" s="102">
        <f t="shared" si="7"/>
        <v>0</v>
      </c>
      <c r="AK186" s="103">
        <v>1142</v>
      </c>
      <c r="AL186" s="103">
        <v>930</v>
      </c>
      <c r="AM186" s="103">
        <v>199</v>
      </c>
      <c r="AN186" s="104">
        <v>0.81436077057793343</v>
      </c>
    </row>
    <row r="187" spans="2:40" ht="12.75" x14ac:dyDescent="0.2">
      <c r="B187" s="92">
        <v>45474</v>
      </c>
      <c r="C187" s="93">
        <v>296</v>
      </c>
      <c r="D187" s="93">
        <v>242</v>
      </c>
      <c r="E187" s="93">
        <v>69</v>
      </c>
      <c r="F187" s="98">
        <v>0.81756756756756754</v>
      </c>
      <c r="G187" s="93">
        <v>1558</v>
      </c>
      <c r="H187" s="93">
        <v>1413</v>
      </c>
      <c r="I187" s="93">
        <v>138</v>
      </c>
      <c r="J187" s="98">
        <v>0.90693196405648269</v>
      </c>
      <c r="K187" s="95">
        <f t="shared" si="8"/>
        <v>0</v>
      </c>
      <c r="L187" s="93">
        <v>7432</v>
      </c>
      <c r="M187" s="93">
        <v>6528</v>
      </c>
      <c r="N187" s="93">
        <v>742</v>
      </c>
      <c r="O187" s="98">
        <v>0.87836383207750268</v>
      </c>
      <c r="P187" s="93">
        <v>342</v>
      </c>
      <c r="Q187" s="93">
        <v>254</v>
      </c>
      <c r="R187" s="93">
        <v>92</v>
      </c>
      <c r="S187" s="98">
        <v>0.74269005847953218</v>
      </c>
      <c r="T187" s="93">
        <v>95</v>
      </c>
      <c r="U187" s="93">
        <v>77</v>
      </c>
      <c r="V187" s="93">
        <v>15</v>
      </c>
      <c r="W187" s="98">
        <v>0.81052631578947365</v>
      </c>
      <c r="X187" s="93">
        <v>522</v>
      </c>
      <c r="Y187" s="93">
        <v>388</v>
      </c>
      <c r="Z187" s="93">
        <v>113</v>
      </c>
      <c r="AA187" s="98">
        <v>0.74329501915708818</v>
      </c>
      <c r="AB187" s="96">
        <v>282</v>
      </c>
      <c r="AC187" s="96">
        <v>214</v>
      </c>
      <c r="AD187" s="96">
        <v>68</v>
      </c>
      <c r="AE187" s="107">
        <v>0.75886524822695034</v>
      </c>
      <c r="AF187" s="100">
        <v>260</v>
      </c>
      <c r="AG187" s="100">
        <v>229</v>
      </c>
      <c r="AH187" s="100">
        <v>27</v>
      </c>
      <c r="AI187" s="101">
        <v>0.88076923076923075</v>
      </c>
      <c r="AJ187" s="102">
        <f t="shared" si="7"/>
        <v>0</v>
      </c>
      <c r="AK187" s="103">
        <v>1142</v>
      </c>
      <c r="AL187" s="103">
        <v>937</v>
      </c>
      <c r="AM187" s="103">
        <v>194</v>
      </c>
      <c r="AN187" s="104">
        <v>0.82049036777583184</v>
      </c>
    </row>
    <row r="188" spans="2:40" ht="12.75" x14ac:dyDescent="0.2">
      <c r="B188" s="92">
        <v>45475</v>
      </c>
      <c r="C188" s="93">
        <v>296</v>
      </c>
      <c r="D188" s="93">
        <v>250</v>
      </c>
      <c r="E188" s="93">
        <v>58</v>
      </c>
      <c r="F188" s="98">
        <v>0.84459459459459463</v>
      </c>
      <c r="G188" s="93">
        <v>1558</v>
      </c>
      <c r="H188" s="93">
        <v>1418</v>
      </c>
      <c r="I188" s="93">
        <v>135</v>
      </c>
      <c r="J188" s="98">
        <v>0.91014120667522469</v>
      </c>
      <c r="K188" s="95">
        <f t="shared" si="8"/>
        <v>0</v>
      </c>
      <c r="L188" s="93">
        <v>7432</v>
      </c>
      <c r="M188" s="93">
        <v>6532</v>
      </c>
      <c r="N188" s="93">
        <v>768</v>
      </c>
      <c r="O188" s="98">
        <v>0.87890204520990312</v>
      </c>
      <c r="P188" s="93">
        <v>342</v>
      </c>
      <c r="Q188" s="93">
        <v>242</v>
      </c>
      <c r="R188" s="93">
        <v>84</v>
      </c>
      <c r="S188" s="98">
        <v>0.70760233918128657</v>
      </c>
      <c r="T188" s="93">
        <v>95</v>
      </c>
      <c r="U188" s="93">
        <v>75</v>
      </c>
      <c r="V188" s="93">
        <v>17</v>
      </c>
      <c r="W188" s="98">
        <v>0.78947368421052633</v>
      </c>
      <c r="X188" s="93">
        <v>522</v>
      </c>
      <c r="Y188" s="93">
        <v>376</v>
      </c>
      <c r="Z188" s="93">
        <v>107</v>
      </c>
      <c r="AA188" s="98">
        <v>0.72030651340996166</v>
      </c>
      <c r="AB188" s="96">
        <v>282</v>
      </c>
      <c r="AC188" s="96">
        <v>203</v>
      </c>
      <c r="AD188" s="96">
        <v>80</v>
      </c>
      <c r="AE188" s="107">
        <v>0.71985815602836878</v>
      </c>
      <c r="AF188" s="100">
        <v>260</v>
      </c>
      <c r="AG188" s="100">
        <v>234</v>
      </c>
      <c r="AH188" s="100">
        <v>22</v>
      </c>
      <c r="AI188" s="101">
        <v>0.9</v>
      </c>
      <c r="AJ188" s="102">
        <f t="shared" si="7"/>
        <v>0</v>
      </c>
      <c r="AK188" s="96">
        <v>1142</v>
      </c>
      <c r="AL188" s="96">
        <v>941</v>
      </c>
      <c r="AM188" s="93">
        <v>190</v>
      </c>
      <c r="AN188" s="97">
        <v>0.82399299474605958</v>
      </c>
    </row>
    <row r="189" spans="2:40" ht="12.75" x14ac:dyDescent="0.2">
      <c r="B189" s="92">
        <v>45476</v>
      </c>
      <c r="C189" s="93">
        <v>296</v>
      </c>
      <c r="D189" s="93">
        <v>240</v>
      </c>
      <c r="E189" s="93">
        <v>70</v>
      </c>
      <c r="F189" s="98">
        <v>0.81081081081081086</v>
      </c>
      <c r="G189" s="93">
        <v>1558</v>
      </c>
      <c r="H189" s="93">
        <v>1419</v>
      </c>
      <c r="I189" s="93">
        <v>132</v>
      </c>
      <c r="J189" s="98">
        <v>0.91078305519897307</v>
      </c>
      <c r="K189" s="95">
        <f t="shared" si="8"/>
        <v>0</v>
      </c>
      <c r="L189" s="93">
        <v>7432</v>
      </c>
      <c r="M189" s="93">
        <v>6657</v>
      </c>
      <c r="N189" s="93">
        <v>616</v>
      </c>
      <c r="O189" s="98">
        <v>0.89572120559741653</v>
      </c>
      <c r="P189" s="93">
        <v>342</v>
      </c>
      <c r="Q189" s="93">
        <v>258</v>
      </c>
      <c r="R189" s="93">
        <v>78</v>
      </c>
      <c r="S189" s="98">
        <v>0.75438596491228072</v>
      </c>
      <c r="T189" s="93">
        <v>95</v>
      </c>
      <c r="U189" s="93">
        <v>77</v>
      </c>
      <c r="V189" s="93">
        <v>15</v>
      </c>
      <c r="W189" s="98">
        <v>0.81052631578947365</v>
      </c>
      <c r="X189" s="93">
        <v>522</v>
      </c>
      <c r="Y189" s="93">
        <v>397</v>
      </c>
      <c r="Z189" s="93">
        <v>87</v>
      </c>
      <c r="AA189" s="98">
        <v>0.76053639846743293</v>
      </c>
      <c r="AB189" s="96">
        <v>282</v>
      </c>
      <c r="AC189" s="96">
        <v>216</v>
      </c>
      <c r="AD189" s="96">
        <v>67</v>
      </c>
      <c r="AE189" s="107">
        <v>0.76595744680851063</v>
      </c>
      <c r="AF189" s="100">
        <v>260</v>
      </c>
      <c r="AG189" s="100">
        <v>231</v>
      </c>
      <c r="AH189" s="100">
        <v>17</v>
      </c>
      <c r="AI189" s="101">
        <v>0.88846153846153841</v>
      </c>
      <c r="AJ189" s="102">
        <f t="shared" si="7"/>
        <v>0</v>
      </c>
      <c r="AK189" s="103">
        <v>1142</v>
      </c>
      <c r="AL189" s="103">
        <v>960</v>
      </c>
      <c r="AM189" s="103">
        <v>170</v>
      </c>
      <c r="AN189" s="104">
        <v>0.84063047285464099</v>
      </c>
    </row>
    <row r="190" spans="2:40" ht="12.75" x14ac:dyDescent="0.2">
      <c r="B190" s="92">
        <v>45477</v>
      </c>
      <c r="C190" s="93">
        <v>296</v>
      </c>
      <c r="D190" s="93">
        <v>246</v>
      </c>
      <c r="E190" s="93">
        <v>60</v>
      </c>
      <c r="F190" s="98">
        <v>0.83108108108108103</v>
      </c>
      <c r="G190" s="93">
        <v>1558</v>
      </c>
      <c r="H190" s="93">
        <v>1404</v>
      </c>
      <c r="I190" s="93">
        <v>146</v>
      </c>
      <c r="J190" s="98">
        <v>0.90115532734274706</v>
      </c>
      <c r="K190" s="95">
        <f t="shared" si="8"/>
        <v>0</v>
      </c>
      <c r="L190" s="93">
        <v>7432</v>
      </c>
      <c r="M190" s="93">
        <v>6717</v>
      </c>
      <c r="N190" s="93">
        <v>565</v>
      </c>
      <c r="O190" s="98">
        <v>0.90379440258342303</v>
      </c>
      <c r="P190" s="93">
        <v>342</v>
      </c>
      <c r="Q190" s="93">
        <v>256</v>
      </c>
      <c r="R190" s="93">
        <v>80</v>
      </c>
      <c r="S190" s="98">
        <v>0.74853801169590639</v>
      </c>
      <c r="T190" s="93">
        <v>95</v>
      </c>
      <c r="U190" s="93">
        <v>73</v>
      </c>
      <c r="V190" s="93">
        <v>18</v>
      </c>
      <c r="W190" s="98">
        <v>0.76842105263157889</v>
      </c>
      <c r="X190" s="93">
        <v>522</v>
      </c>
      <c r="Y190" s="93">
        <v>388</v>
      </c>
      <c r="Z190" s="93">
        <v>107</v>
      </c>
      <c r="AA190" s="98">
        <v>0.74329501915708818</v>
      </c>
      <c r="AB190" s="96">
        <v>282</v>
      </c>
      <c r="AC190" s="96">
        <v>206</v>
      </c>
      <c r="AD190" s="96">
        <v>81</v>
      </c>
      <c r="AE190" s="107">
        <v>0.73049645390070927</v>
      </c>
      <c r="AF190" s="100">
        <v>260</v>
      </c>
      <c r="AG190" s="100">
        <v>233</v>
      </c>
      <c r="AH190" s="100">
        <v>22</v>
      </c>
      <c r="AI190" s="101">
        <v>0.89615384615384619</v>
      </c>
      <c r="AJ190" s="102">
        <f t="shared" si="7"/>
        <v>0</v>
      </c>
      <c r="AK190" s="96">
        <v>1142</v>
      </c>
      <c r="AL190" s="96">
        <v>945</v>
      </c>
      <c r="AM190" s="93">
        <v>186</v>
      </c>
      <c r="AN190" s="97">
        <v>0.82749562171628721</v>
      </c>
    </row>
    <row r="191" spans="2:40" ht="12.75" x14ac:dyDescent="0.2">
      <c r="B191" s="92">
        <v>45478</v>
      </c>
      <c r="C191" s="93">
        <v>296</v>
      </c>
      <c r="D191" s="93">
        <v>249</v>
      </c>
      <c r="E191" s="93">
        <v>61</v>
      </c>
      <c r="F191" s="98">
        <v>0.84121621621621623</v>
      </c>
      <c r="G191" s="93">
        <v>1558</v>
      </c>
      <c r="H191" s="93">
        <v>1375</v>
      </c>
      <c r="I191" s="93">
        <v>175</v>
      </c>
      <c r="J191" s="98">
        <v>0.88254172015404364</v>
      </c>
      <c r="K191" s="95">
        <f t="shared" si="8"/>
        <v>0</v>
      </c>
      <c r="L191" s="93">
        <v>7432</v>
      </c>
      <c r="M191" s="93">
        <v>6642</v>
      </c>
      <c r="N191" s="93">
        <v>628</v>
      </c>
      <c r="O191" s="98">
        <v>0.89370290635091498</v>
      </c>
      <c r="P191" s="93">
        <v>342</v>
      </c>
      <c r="Q191" s="93">
        <v>243</v>
      </c>
      <c r="R191" s="93">
        <v>86</v>
      </c>
      <c r="S191" s="98">
        <v>0.71052631578947367</v>
      </c>
      <c r="T191" s="93">
        <v>95</v>
      </c>
      <c r="U191" s="93">
        <v>83</v>
      </c>
      <c r="V191" s="93">
        <v>9</v>
      </c>
      <c r="W191" s="98">
        <v>0.87368421052631584</v>
      </c>
      <c r="X191" s="93">
        <v>523</v>
      </c>
      <c r="Y191" s="93">
        <v>395</v>
      </c>
      <c r="Z191" s="93">
        <v>98</v>
      </c>
      <c r="AA191" s="98">
        <v>0.75525812619502863</v>
      </c>
      <c r="AB191" s="96">
        <v>282</v>
      </c>
      <c r="AC191" s="96">
        <v>219</v>
      </c>
      <c r="AD191" s="96">
        <v>72</v>
      </c>
      <c r="AE191" s="107">
        <v>0.77659574468085102</v>
      </c>
      <c r="AF191" s="100">
        <v>260</v>
      </c>
      <c r="AG191" s="100">
        <v>233</v>
      </c>
      <c r="AH191" s="100">
        <v>23</v>
      </c>
      <c r="AI191" s="101">
        <v>0.89615384615384619</v>
      </c>
      <c r="AJ191" s="102">
        <f t="shared" si="7"/>
        <v>0</v>
      </c>
      <c r="AK191" s="103">
        <v>1141</v>
      </c>
      <c r="AL191" s="103">
        <v>964</v>
      </c>
      <c r="AM191" s="103">
        <v>166</v>
      </c>
      <c r="AN191" s="104">
        <v>0.84487291849255042</v>
      </c>
    </row>
    <row r="192" spans="2:40" ht="12.75" x14ac:dyDescent="0.2">
      <c r="B192" s="92">
        <v>45479</v>
      </c>
      <c r="C192" s="93">
        <v>296</v>
      </c>
      <c r="D192" s="93">
        <v>253</v>
      </c>
      <c r="E192" s="93">
        <v>65</v>
      </c>
      <c r="F192" s="98">
        <v>0.85472972972972971</v>
      </c>
      <c r="G192" s="93">
        <v>1558</v>
      </c>
      <c r="H192" s="93">
        <v>1395</v>
      </c>
      <c r="I192" s="93">
        <v>155</v>
      </c>
      <c r="J192" s="98">
        <v>0.89537869062901154</v>
      </c>
      <c r="K192" s="95">
        <f t="shared" si="8"/>
        <v>0</v>
      </c>
      <c r="L192" s="93">
        <v>7432</v>
      </c>
      <c r="M192" s="93">
        <v>6633</v>
      </c>
      <c r="N192" s="93">
        <v>714</v>
      </c>
      <c r="O192" s="98">
        <v>0.89249192680301404</v>
      </c>
      <c r="P192" s="93">
        <v>342</v>
      </c>
      <c r="Q192" s="93">
        <v>272</v>
      </c>
      <c r="R192" s="93">
        <v>59</v>
      </c>
      <c r="S192" s="98">
        <v>0.79532163742690054</v>
      </c>
      <c r="T192" s="93">
        <v>95</v>
      </c>
      <c r="U192" s="93">
        <v>79</v>
      </c>
      <c r="V192" s="93">
        <v>13</v>
      </c>
      <c r="W192" s="98">
        <v>0.83157894736842108</v>
      </c>
      <c r="X192" s="93">
        <v>515</v>
      </c>
      <c r="Y192" s="93">
        <v>390</v>
      </c>
      <c r="Z192" s="93">
        <v>109</v>
      </c>
      <c r="AA192" s="98">
        <v>0.75728155339805825</v>
      </c>
      <c r="AB192" s="96">
        <v>282</v>
      </c>
      <c r="AC192" s="96">
        <v>224</v>
      </c>
      <c r="AD192" s="96">
        <v>63</v>
      </c>
      <c r="AE192" s="107">
        <v>0.79432624113475181</v>
      </c>
      <c r="AF192" s="100">
        <v>260</v>
      </c>
      <c r="AG192" s="100">
        <v>233</v>
      </c>
      <c r="AH192" s="100">
        <v>22</v>
      </c>
      <c r="AI192" s="101">
        <v>0.89615384615384619</v>
      </c>
      <c r="AJ192" s="102">
        <f t="shared" si="7"/>
        <v>0</v>
      </c>
      <c r="AK192" s="103">
        <v>1139</v>
      </c>
      <c r="AL192" s="103">
        <v>952</v>
      </c>
      <c r="AM192" s="103">
        <v>182</v>
      </c>
      <c r="AN192" s="104">
        <v>0.83582089552238803</v>
      </c>
    </row>
    <row r="193" spans="2:42" ht="12.75" x14ac:dyDescent="0.2">
      <c r="B193" s="92">
        <v>45480</v>
      </c>
      <c r="C193" s="93">
        <v>296</v>
      </c>
      <c r="D193" s="93">
        <v>262</v>
      </c>
      <c r="E193" s="93">
        <v>50</v>
      </c>
      <c r="F193" s="98">
        <v>0.88513513513513509</v>
      </c>
      <c r="G193" s="93">
        <v>1558</v>
      </c>
      <c r="H193" s="93">
        <v>1322</v>
      </c>
      <c r="I193" s="93">
        <v>231</v>
      </c>
      <c r="J193" s="98">
        <v>0.8485237483953787</v>
      </c>
      <c r="K193" s="95">
        <f t="shared" si="8"/>
        <v>0</v>
      </c>
      <c r="L193" s="93">
        <v>7432</v>
      </c>
      <c r="M193" s="93">
        <v>6543</v>
      </c>
      <c r="N193" s="93">
        <v>752</v>
      </c>
      <c r="O193" s="98">
        <v>0.88038213132400434</v>
      </c>
      <c r="P193" s="93">
        <v>342</v>
      </c>
      <c r="Q193" s="93">
        <v>261</v>
      </c>
      <c r="R193" s="93">
        <v>82</v>
      </c>
      <c r="S193" s="98">
        <v>0.76315789473684215</v>
      </c>
      <c r="T193" s="93">
        <v>95</v>
      </c>
      <c r="U193" s="93">
        <v>79</v>
      </c>
      <c r="V193" s="93">
        <v>12</v>
      </c>
      <c r="W193" s="98">
        <v>0.83157894736842108</v>
      </c>
      <c r="X193" s="93">
        <v>515</v>
      </c>
      <c r="Y193" s="93">
        <v>391</v>
      </c>
      <c r="Z193" s="93">
        <v>111</v>
      </c>
      <c r="AA193" s="98">
        <v>0.75922330097087376</v>
      </c>
      <c r="AB193" s="96">
        <v>282</v>
      </c>
      <c r="AC193" s="96">
        <v>222</v>
      </c>
      <c r="AD193" s="96">
        <v>65</v>
      </c>
      <c r="AE193" s="107">
        <v>0.78723404255319152</v>
      </c>
      <c r="AF193" s="100">
        <v>260</v>
      </c>
      <c r="AG193" s="100">
        <v>232</v>
      </c>
      <c r="AH193" s="100">
        <v>24</v>
      </c>
      <c r="AI193" s="101">
        <v>0.89230769230769236</v>
      </c>
      <c r="AJ193" s="102">
        <f t="shared" si="7"/>
        <v>0</v>
      </c>
      <c r="AK193" s="96">
        <v>1139</v>
      </c>
      <c r="AL193" s="96">
        <v>983</v>
      </c>
      <c r="AM193" s="93">
        <v>145</v>
      </c>
      <c r="AN193" s="97">
        <v>0.86303775241439862</v>
      </c>
    </row>
    <row r="194" spans="2:42" ht="12.75" x14ac:dyDescent="0.2">
      <c r="B194" s="92">
        <v>45481</v>
      </c>
      <c r="C194" s="93">
        <v>296</v>
      </c>
      <c r="D194" s="93">
        <v>254</v>
      </c>
      <c r="E194" s="93">
        <v>56</v>
      </c>
      <c r="F194" s="98">
        <v>0.85810810810810811</v>
      </c>
      <c r="G194" s="93">
        <v>1558</v>
      </c>
      <c r="H194" s="93">
        <v>1349</v>
      </c>
      <c r="I194" s="93">
        <v>201</v>
      </c>
      <c r="J194" s="98">
        <v>0.86585365853658536</v>
      </c>
      <c r="K194" s="95">
        <f t="shared" si="8"/>
        <v>0</v>
      </c>
      <c r="L194" s="93">
        <v>7432</v>
      </c>
      <c r="M194" s="93">
        <v>6647</v>
      </c>
      <c r="N194" s="93">
        <v>667</v>
      </c>
      <c r="O194" s="98">
        <v>0.8943756727664155</v>
      </c>
      <c r="P194" s="93">
        <v>342</v>
      </c>
      <c r="Q194" s="93">
        <v>266</v>
      </c>
      <c r="R194" s="93">
        <v>67</v>
      </c>
      <c r="S194" s="98">
        <v>0.77777777777777779</v>
      </c>
      <c r="T194" s="93">
        <v>95</v>
      </c>
      <c r="U194" s="93">
        <v>75</v>
      </c>
      <c r="V194" s="93">
        <v>17</v>
      </c>
      <c r="W194" s="98">
        <v>0.78947368421052633</v>
      </c>
      <c r="X194" s="93">
        <v>515</v>
      </c>
      <c r="Y194" s="93">
        <v>395</v>
      </c>
      <c r="Z194" s="93">
        <v>91</v>
      </c>
      <c r="AA194" s="98">
        <v>0.76699029126213591</v>
      </c>
      <c r="AB194" s="96">
        <v>282</v>
      </c>
      <c r="AC194" s="96">
        <v>231</v>
      </c>
      <c r="AD194" s="96">
        <v>57</v>
      </c>
      <c r="AE194" s="107">
        <v>0.81914893617021278</v>
      </c>
      <c r="AF194" s="100">
        <v>260</v>
      </c>
      <c r="AG194" s="100">
        <v>230</v>
      </c>
      <c r="AH194" s="100">
        <v>20</v>
      </c>
      <c r="AI194" s="101">
        <v>0.88461538461538458</v>
      </c>
      <c r="AJ194" s="102">
        <f t="shared" si="7"/>
        <v>0</v>
      </c>
      <c r="AK194" s="96">
        <v>1139</v>
      </c>
      <c r="AL194" s="96">
        <v>957</v>
      </c>
      <c r="AM194" s="93">
        <v>142</v>
      </c>
      <c r="AN194" s="97">
        <v>0.84021071115013168</v>
      </c>
      <c r="AO194" s="96"/>
      <c r="AP194" s="96"/>
    </row>
    <row r="195" spans="2:42" ht="12.75" x14ac:dyDescent="0.2">
      <c r="B195" s="92">
        <v>45482</v>
      </c>
      <c r="C195" s="93">
        <v>296</v>
      </c>
      <c r="D195" s="93">
        <v>260</v>
      </c>
      <c r="E195" s="93">
        <v>48</v>
      </c>
      <c r="F195" s="98">
        <v>0.8783783783783784</v>
      </c>
      <c r="G195" s="93">
        <v>1558</v>
      </c>
      <c r="H195" s="93">
        <v>1379</v>
      </c>
      <c r="I195" s="93">
        <v>173</v>
      </c>
      <c r="J195" s="98">
        <v>0.88510911424903727</v>
      </c>
      <c r="K195" s="95">
        <f t="shared" si="8"/>
        <v>0</v>
      </c>
      <c r="L195" s="93">
        <v>7432</v>
      </c>
      <c r="M195" s="93">
        <v>6703</v>
      </c>
      <c r="N195" s="93">
        <v>582</v>
      </c>
      <c r="O195" s="98">
        <v>0.90191065662002157</v>
      </c>
      <c r="P195" s="93">
        <v>342</v>
      </c>
      <c r="Q195" s="93">
        <v>257</v>
      </c>
      <c r="R195" s="93">
        <v>68</v>
      </c>
      <c r="S195" s="98">
        <v>0.75146198830409361</v>
      </c>
      <c r="T195" s="93">
        <v>95</v>
      </c>
      <c r="U195" s="93">
        <v>77</v>
      </c>
      <c r="V195" s="93">
        <v>15</v>
      </c>
      <c r="W195" s="98">
        <v>0.81052631578947365</v>
      </c>
      <c r="X195" s="93">
        <v>505</v>
      </c>
      <c r="Y195" s="93">
        <v>409</v>
      </c>
      <c r="Z195" s="93">
        <v>92</v>
      </c>
      <c r="AA195" s="98">
        <v>0.80990099009900995</v>
      </c>
      <c r="AB195" s="96">
        <v>282</v>
      </c>
      <c r="AC195" s="96">
        <v>219</v>
      </c>
      <c r="AD195" s="96">
        <v>53</v>
      </c>
      <c r="AE195" s="107">
        <v>0.77659574468085102</v>
      </c>
      <c r="AF195" s="100">
        <v>260</v>
      </c>
      <c r="AG195" s="100">
        <v>236</v>
      </c>
      <c r="AH195" s="100">
        <v>20</v>
      </c>
      <c r="AI195" s="101">
        <v>0.90769230769230769</v>
      </c>
      <c r="AJ195" s="102">
        <f t="shared" si="7"/>
        <v>0</v>
      </c>
      <c r="AK195" s="96">
        <v>1139</v>
      </c>
      <c r="AL195" s="96">
        <v>954</v>
      </c>
      <c r="AM195" s="93">
        <v>172</v>
      </c>
      <c r="AN195" s="97">
        <v>0.83757682177348547</v>
      </c>
    </row>
    <row r="196" spans="2:42" ht="12.75" x14ac:dyDescent="0.2">
      <c r="B196" s="92">
        <v>45483</v>
      </c>
      <c r="C196" s="93">
        <v>296</v>
      </c>
      <c r="D196" s="93">
        <v>226</v>
      </c>
      <c r="E196" s="93">
        <v>79</v>
      </c>
      <c r="F196" s="98">
        <v>0.76351351351351349</v>
      </c>
      <c r="G196" s="93">
        <v>1558</v>
      </c>
      <c r="H196" s="93">
        <v>1404</v>
      </c>
      <c r="I196" s="93">
        <v>147</v>
      </c>
      <c r="J196" s="98">
        <v>0.90115532734274706</v>
      </c>
      <c r="K196" s="95">
        <f t="shared" si="8"/>
        <v>0</v>
      </c>
      <c r="L196" s="93">
        <v>7432</v>
      </c>
      <c r="M196" s="93">
        <v>6649</v>
      </c>
      <c r="N196" s="93">
        <v>649</v>
      </c>
      <c r="O196" s="98">
        <v>0.89464477933261577</v>
      </c>
      <c r="P196" s="93">
        <v>342</v>
      </c>
      <c r="Q196" s="93">
        <v>273</v>
      </c>
      <c r="R196" s="93">
        <v>63</v>
      </c>
      <c r="S196" s="98">
        <v>0.79824561403508776</v>
      </c>
      <c r="T196" s="93">
        <v>95</v>
      </c>
      <c r="U196" s="93">
        <v>70</v>
      </c>
      <c r="V196" s="93">
        <v>21</v>
      </c>
      <c r="W196" s="98">
        <v>0.73684210526315785</v>
      </c>
      <c r="X196" s="93">
        <v>505</v>
      </c>
      <c r="Y196" s="93">
        <v>413</v>
      </c>
      <c r="Z196" s="93">
        <v>90</v>
      </c>
      <c r="AA196" s="98">
        <v>0.81782178217821777</v>
      </c>
      <c r="AB196" s="96">
        <v>282</v>
      </c>
      <c r="AC196" s="96">
        <v>213</v>
      </c>
      <c r="AD196" s="96">
        <v>58</v>
      </c>
      <c r="AE196" s="107">
        <v>0.75531914893617025</v>
      </c>
      <c r="AF196" s="100">
        <v>260</v>
      </c>
      <c r="AG196" s="100">
        <v>229</v>
      </c>
      <c r="AH196" s="100">
        <v>26</v>
      </c>
      <c r="AI196" s="101">
        <v>0.88076923076923075</v>
      </c>
      <c r="AJ196" s="102">
        <f t="shared" si="7"/>
        <v>0</v>
      </c>
      <c r="AK196" s="96">
        <v>1139</v>
      </c>
      <c r="AL196" s="96">
        <v>980</v>
      </c>
      <c r="AM196" s="93">
        <v>149</v>
      </c>
      <c r="AN196" s="97">
        <v>0.8604038630377524</v>
      </c>
    </row>
    <row r="197" spans="2:42" ht="12.75" x14ac:dyDescent="0.2">
      <c r="B197" s="92">
        <v>45484</v>
      </c>
      <c r="C197" s="93">
        <v>296</v>
      </c>
      <c r="D197" s="93">
        <v>250</v>
      </c>
      <c r="E197" s="93">
        <v>54</v>
      </c>
      <c r="F197" s="98">
        <v>0.84459459459459463</v>
      </c>
      <c r="G197" s="93">
        <v>1558</v>
      </c>
      <c r="H197" s="93">
        <v>1389</v>
      </c>
      <c r="I197" s="93">
        <v>163</v>
      </c>
      <c r="J197" s="98">
        <v>0.89152759948652116</v>
      </c>
      <c r="K197" s="95">
        <f t="shared" si="8"/>
        <v>0</v>
      </c>
      <c r="L197" s="93">
        <v>7432</v>
      </c>
      <c r="M197" s="93">
        <v>6711</v>
      </c>
      <c r="N197" s="93">
        <v>579</v>
      </c>
      <c r="O197" s="98">
        <v>0.90298708288482243</v>
      </c>
      <c r="P197" s="93">
        <v>342</v>
      </c>
      <c r="Q197" s="93">
        <v>266</v>
      </c>
      <c r="R197" s="93">
        <v>65</v>
      </c>
      <c r="S197" s="98">
        <v>0.77777777777777779</v>
      </c>
      <c r="T197" s="93">
        <v>95</v>
      </c>
      <c r="U197" s="93">
        <v>87</v>
      </c>
      <c r="V197" s="93">
        <v>15</v>
      </c>
      <c r="W197" s="98">
        <v>0.91578947368421049</v>
      </c>
      <c r="X197" s="93">
        <v>505</v>
      </c>
      <c r="Y197" s="93">
        <v>409</v>
      </c>
      <c r="Z197" s="93">
        <v>87</v>
      </c>
      <c r="AA197" s="98">
        <v>0.80990099009900995</v>
      </c>
      <c r="AB197" s="96">
        <v>282</v>
      </c>
      <c r="AC197" s="96">
        <v>215</v>
      </c>
      <c r="AD197" s="96">
        <v>55</v>
      </c>
      <c r="AE197" s="107">
        <v>0.76241134751773054</v>
      </c>
      <c r="AF197" s="100">
        <v>260</v>
      </c>
      <c r="AG197" s="100">
        <v>215</v>
      </c>
      <c r="AH197" s="100">
        <v>33</v>
      </c>
      <c r="AI197" s="101">
        <v>0.82692307692307687</v>
      </c>
      <c r="AJ197" s="102">
        <f t="shared" si="7"/>
        <v>0</v>
      </c>
      <c r="AK197" s="96">
        <v>1139</v>
      </c>
      <c r="AL197" s="96">
        <v>991</v>
      </c>
      <c r="AM197" s="93">
        <v>138</v>
      </c>
      <c r="AN197" s="97">
        <v>0.87006145741878838</v>
      </c>
    </row>
    <row r="198" spans="2:42" ht="12.75" x14ac:dyDescent="0.2">
      <c r="B198" s="92">
        <v>45485</v>
      </c>
      <c r="C198" s="93">
        <v>296</v>
      </c>
      <c r="D198" s="93">
        <v>228</v>
      </c>
      <c r="E198" s="93">
        <v>68</v>
      </c>
      <c r="F198" s="98">
        <v>0.77027027027027029</v>
      </c>
      <c r="G198" s="93">
        <v>1558</v>
      </c>
      <c r="H198" s="93">
        <v>1411</v>
      </c>
      <c r="I198" s="93">
        <v>140</v>
      </c>
      <c r="J198" s="98">
        <v>0.90564826700898593</v>
      </c>
      <c r="K198" s="95">
        <f t="shared" si="8"/>
        <v>0</v>
      </c>
      <c r="L198" s="93">
        <v>7432</v>
      </c>
      <c r="M198" s="93">
        <v>6612</v>
      </c>
      <c r="N198" s="93">
        <v>705</v>
      </c>
      <c r="O198" s="98">
        <v>0.88966630785791179</v>
      </c>
      <c r="P198" s="93">
        <v>342</v>
      </c>
      <c r="Q198" s="93">
        <v>249</v>
      </c>
      <c r="R198" s="93">
        <v>73</v>
      </c>
      <c r="S198" s="98">
        <v>0.72807017543859653</v>
      </c>
      <c r="T198" s="93">
        <v>95</v>
      </c>
      <c r="U198" s="93">
        <v>77</v>
      </c>
      <c r="V198" s="93">
        <v>15</v>
      </c>
      <c r="W198" s="98">
        <v>0.81052631578947365</v>
      </c>
      <c r="X198" s="93">
        <v>505</v>
      </c>
      <c r="Y198" s="93">
        <v>396</v>
      </c>
      <c r="Z198" s="93">
        <v>97</v>
      </c>
      <c r="AA198" s="98">
        <v>0.78415841584158419</v>
      </c>
      <c r="AB198" s="96">
        <v>282</v>
      </c>
      <c r="AC198" s="96">
        <v>214</v>
      </c>
      <c r="AD198" s="96">
        <v>57</v>
      </c>
      <c r="AE198" s="107">
        <v>0.75886524822695034</v>
      </c>
      <c r="AF198" s="100">
        <v>260</v>
      </c>
      <c r="AG198" s="100">
        <v>232</v>
      </c>
      <c r="AH198" s="100">
        <v>24</v>
      </c>
      <c r="AI198" s="101">
        <v>0.89230769230769236</v>
      </c>
      <c r="AJ198" s="102">
        <f t="shared" si="7"/>
        <v>0</v>
      </c>
      <c r="AK198" s="96">
        <v>1139</v>
      </c>
      <c r="AL198" s="96">
        <v>944</v>
      </c>
      <c r="AM198" s="93">
        <v>182</v>
      </c>
      <c r="AN198" s="97">
        <v>0.82879719051799827</v>
      </c>
    </row>
    <row r="199" spans="2:42" ht="12.75" x14ac:dyDescent="0.2">
      <c r="B199" s="92">
        <v>45486</v>
      </c>
      <c r="C199" s="93">
        <v>296</v>
      </c>
      <c r="D199" s="93">
        <v>223</v>
      </c>
      <c r="E199" s="93">
        <v>86</v>
      </c>
      <c r="F199" s="98">
        <v>0.7533783783783784</v>
      </c>
      <c r="G199" s="93">
        <v>1558</v>
      </c>
      <c r="H199" s="93">
        <v>1378</v>
      </c>
      <c r="I199" s="93">
        <v>174</v>
      </c>
      <c r="J199" s="98">
        <v>0.88446726572528889</v>
      </c>
      <c r="K199" s="95">
        <f t="shared" si="8"/>
        <v>0</v>
      </c>
      <c r="L199" s="93">
        <v>7414</v>
      </c>
      <c r="M199" s="93">
        <v>6686</v>
      </c>
      <c r="N199" s="93">
        <v>609</v>
      </c>
      <c r="O199" s="98">
        <v>0.9018073914216348</v>
      </c>
      <c r="P199" s="93">
        <v>342</v>
      </c>
      <c r="Q199" s="93">
        <v>266</v>
      </c>
      <c r="R199" s="93">
        <v>57</v>
      </c>
      <c r="S199" s="98">
        <v>0.77777777777777779</v>
      </c>
      <c r="T199" s="93">
        <v>95</v>
      </c>
      <c r="U199" s="93">
        <v>78</v>
      </c>
      <c r="V199" s="93">
        <v>14</v>
      </c>
      <c r="W199" s="98">
        <v>0.82105263157894737</v>
      </c>
      <c r="X199" s="93">
        <v>505</v>
      </c>
      <c r="Y199" s="93">
        <v>405</v>
      </c>
      <c r="Z199" s="93">
        <v>99</v>
      </c>
      <c r="AA199" s="98">
        <v>0.80198019801980203</v>
      </c>
      <c r="AB199" s="96">
        <v>282</v>
      </c>
      <c r="AC199" s="96">
        <v>206</v>
      </c>
      <c r="AD199" s="96">
        <v>63</v>
      </c>
      <c r="AE199" s="107">
        <v>0.73049645390070927</v>
      </c>
      <c r="AF199" s="100">
        <v>260</v>
      </c>
      <c r="AG199" s="100">
        <v>227</v>
      </c>
      <c r="AH199" s="100">
        <v>31</v>
      </c>
      <c r="AI199" s="101">
        <v>0.87307692307692308</v>
      </c>
      <c r="AJ199" s="102">
        <f t="shared" si="7"/>
        <v>0</v>
      </c>
      <c r="AK199" s="96">
        <v>1139</v>
      </c>
      <c r="AL199" s="96">
        <v>924</v>
      </c>
      <c r="AM199" s="93">
        <v>202</v>
      </c>
      <c r="AN199" s="97">
        <v>0.81123792800702366</v>
      </c>
    </row>
    <row r="200" spans="2:42" ht="12.75" x14ac:dyDescent="0.2">
      <c r="B200" s="92">
        <v>45487</v>
      </c>
      <c r="C200" s="93">
        <v>296</v>
      </c>
      <c r="D200" s="93">
        <v>240</v>
      </c>
      <c r="E200" s="93">
        <v>71</v>
      </c>
      <c r="F200" s="98">
        <v>0.81081081081081086</v>
      </c>
      <c r="G200" s="93">
        <v>1558</v>
      </c>
      <c r="H200" s="93">
        <v>1379</v>
      </c>
      <c r="I200" s="93">
        <v>170</v>
      </c>
      <c r="J200" s="98">
        <v>0.88510911424903727</v>
      </c>
      <c r="K200" s="95">
        <f t="shared" si="8"/>
        <v>0</v>
      </c>
      <c r="L200" s="93">
        <v>7414</v>
      </c>
      <c r="M200" s="93">
        <v>6610</v>
      </c>
      <c r="N200" s="93">
        <v>687</v>
      </c>
      <c r="O200" s="98">
        <v>0.89155651470191533</v>
      </c>
      <c r="P200" s="93">
        <v>342</v>
      </c>
      <c r="Q200" s="93">
        <v>263</v>
      </c>
      <c r="R200" s="93">
        <v>73</v>
      </c>
      <c r="S200" s="98">
        <v>0.76900584795321636</v>
      </c>
      <c r="T200" s="93">
        <v>95</v>
      </c>
      <c r="U200" s="93">
        <v>74</v>
      </c>
      <c r="V200" s="93">
        <v>16</v>
      </c>
      <c r="W200" s="98">
        <v>0.77894736842105261</v>
      </c>
      <c r="X200" s="93">
        <v>505</v>
      </c>
      <c r="Y200" s="93">
        <v>396</v>
      </c>
      <c r="Z200" s="93">
        <v>109</v>
      </c>
      <c r="AA200" s="98">
        <v>0.78415841584158419</v>
      </c>
      <c r="AB200" s="96">
        <v>282</v>
      </c>
      <c r="AC200" s="96">
        <v>218</v>
      </c>
      <c r="AD200" s="96">
        <v>67</v>
      </c>
      <c r="AE200" s="107">
        <v>0.77304964539007093</v>
      </c>
      <c r="AF200" s="100">
        <v>260</v>
      </c>
      <c r="AG200" s="100">
        <v>231</v>
      </c>
      <c r="AH200" s="100">
        <v>24</v>
      </c>
      <c r="AI200" s="101">
        <v>0.88846153846153841</v>
      </c>
      <c r="AJ200" s="102">
        <f t="shared" si="7"/>
        <v>0</v>
      </c>
      <c r="AK200" s="96">
        <v>1139</v>
      </c>
      <c r="AL200" s="96">
        <v>915</v>
      </c>
      <c r="AM200" s="93">
        <v>211</v>
      </c>
      <c r="AN200" s="97">
        <v>0.80333625987708512</v>
      </c>
    </row>
    <row r="201" spans="2:42" ht="12.75" x14ac:dyDescent="0.2">
      <c r="B201" s="92">
        <v>45488</v>
      </c>
      <c r="C201" s="93">
        <v>296</v>
      </c>
      <c r="D201" s="93">
        <v>235</v>
      </c>
      <c r="E201" s="93">
        <v>66</v>
      </c>
      <c r="F201" s="98">
        <v>0.79391891891891897</v>
      </c>
      <c r="G201" s="93">
        <v>1558</v>
      </c>
      <c r="H201" s="93">
        <v>1337</v>
      </c>
      <c r="I201" s="93">
        <v>215</v>
      </c>
      <c r="J201" s="98">
        <v>0.85815147625160459</v>
      </c>
      <c r="K201" s="95">
        <f t="shared" si="8"/>
        <v>0</v>
      </c>
      <c r="L201" s="93">
        <v>7414</v>
      </c>
      <c r="M201" s="93">
        <v>6485</v>
      </c>
      <c r="N201" s="93">
        <v>797</v>
      </c>
      <c r="O201" s="98">
        <v>0.87469652009711352</v>
      </c>
      <c r="P201" s="93">
        <v>342</v>
      </c>
      <c r="Q201" s="93">
        <v>244</v>
      </c>
      <c r="R201" s="93">
        <v>97</v>
      </c>
      <c r="S201" s="98">
        <v>0.71345029239766078</v>
      </c>
      <c r="T201" s="93">
        <v>95</v>
      </c>
      <c r="U201" s="93">
        <v>79</v>
      </c>
      <c r="V201" s="93">
        <v>13</v>
      </c>
      <c r="W201" s="98">
        <v>0.83157894736842108</v>
      </c>
      <c r="X201" s="93">
        <v>505</v>
      </c>
      <c r="Y201" s="93">
        <v>381</v>
      </c>
      <c r="Z201" s="93">
        <v>114</v>
      </c>
      <c r="AA201" s="98">
        <v>0.75445544554455446</v>
      </c>
      <c r="AB201" s="96">
        <v>282</v>
      </c>
      <c r="AC201" s="96">
        <v>215</v>
      </c>
      <c r="AD201" s="96">
        <v>68</v>
      </c>
      <c r="AE201" s="107">
        <v>0.76241134751773054</v>
      </c>
      <c r="AF201" s="100">
        <v>260</v>
      </c>
      <c r="AG201" s="100">
        <v>229</v>
      </c>
      <c r="AH201" s="100">
        <v>27</v>
      </c>
      <c r="AI201" s="101">
        <v>0.88076923076923075</v>
      </c>
      <c r="AJ201" s="102">
        <f t="shared" si="7"/>
        <v>0</v>
      </c>
      <c r="AK201" s="96">
        <v>1139</v>
      </c>
      <c r="AL201" s="96">
        <v>918</v>
      </c>
      <c r="AM201" s="93">
        <v>207</v>
      </c>
      <c r="AN201" s="97">
        <v>0.80597014925373134</v>
      </c>
    </row>
    <row r="202" spans="2:42" ht="12.75" x14ac:dyDescent="0.2">
      <c r="B202" s="92">
        <v>45489</v>
      </c>
      <c r="C202" s="93">
        <v>296</v>
      </c>
      <c r="D202" s="93">
        <v>240</v>
      </c>
      <c r="E202" s="93">
        <v>77</v>
      </c>
      <c r="F202" s="98">
        <v>0.81081081081081086</v>
      </c>
      <c r="G202" s="93">
        <v>1558</v>
      </c>
      <c r="H202" s="93">
        <v>1370</v>
      </c>
      <c r="I202" s="93">
        <v>181</v>
      </c>
      <c r="J202" s="98">
        <v>0.87933247753530164</v>
      </c>
      <c r="K202" s="95">
        <f t="shared" si="8"/>
        <v>0</v>
      </c>
      <c r="L202" s="93">
        <v>7420</v>
      </c>
      <c r="M202" s="93">
        <v>6582</v>
      </c>
      <c r="N202" s="93">
        <v>722</v>
      </c>
      <c r="O202" s="98">
        <v>0.88706199460916446</v>
      </c>
      <c r="P202" s="93">
        <v>342</v>
      </c>
      <c r="Q202" s="93">
        <v>241</v>
      </c>
      <c r="R202" s="93">
        <v>88</v>
      </c>
      <c r="S202" s="98">
        <v>0.70467836257309946</v>
      </c>
      <c r="T202" s="93">
        <v>95</v>
      </c>
      <c r="U202" s="93">
        <v>73</v>
      </c>
      <c r="V202" s="93">
        <v>18</v>
      </c>
      <c r="W202" s="98">
        <v>0.76842105263157889</v>
      </c>
      <c r="X202" s="93">
        <v>505</v>
      </c>
      <c r="Y202" s="93">
        <v>390</v>
      </c>
      <c r="Z202" s="93">
        <v>105</v>
      </c>
      <c r="AA202" s="98">
        <v>0.7722772277227723</v>
      </c>
      <c r="AB202" s="96">
        <v>282</v>
      </c>
      <c r="AC202" s="96">
        <v>210</v>
      </c>
      <c r="AD202" s="96">
        <v>73</v>
      </c>
      <c r="AE202" s="107">
        <v>0.74468085106382975</v>
      </c>
      <c r="AF202" s="100">
        <v>260</v>
      </c>
      <c r="AG202" s="100">
        <v>213</v>
      </c>
      <c r="AH202" s="100">
        <v>43</v>
      </c>
      <c r="AI202" s="101">
        <v>0.81923076923076921</v>
      </c>
      <c r="AJ202" s="102">
        <f t="shared" si="7"/>
        <v>0</v>
      </c>
      <c r="AK202" s="96">
        <v>1139</v>
      </c>
      <c r="AL202" s="96">
        <v>916</v>
      </c>
      <c r="AM202" s="93">
        <v>208</v>
      </c>
      <c r="AN202" s="97">
        <v>0.8042142230026339</v>
      </c>
    </row>
    <row r="203" spans="2:42" ht="12.75" x14ac:dyDescent="0.2">
      <c r="B203" s="92">
        <v>45490</v>
      </c>
      <c r="C203" s="93">
        <v>296</v>
      </c>
      <c r="D203" s="93">
        <v>240</v>
      </c>
      <c r="E203" s="93">
        <v>65</v>
      </c>
      <c r="F203" s="98">
        <v>0.81081081081081086</v>
      </c>
      <c r="G203" s="93">
        <v>1558</v>
      </c>
      <c r="H203" s="93">
        <v>1347</v>
      </c>
      <c r="I203" s="93">
        <v>203</v>
      </c>
      <c r="J203" s="98">
        <v>0.8645699614890886</v>
      </c>
      <c r="K203" s="95">
        <f t="shared" si="8"/>
        <v>0</v>
      </c>
      <c r="L203" s="93">
        <v>7420</v>
      </c>
      <c r="M203" s="93">
        <v>6664</v>
      </c>
      <c r="N203" s="93">
        <v>618</v>
      </c>
      <c r="O203" s="98">
        <v>0.89811320754716983</v>
      </c>
      <c r="P203" s="93">
        <v>342</v>
      </c>
      <c r="Q203" s="93">
        <v>244</v>
      </c>
      <c r="R203" s="93">
        <v>86</v>
      </c>
      <c r="S203" s="98">
        <v>0.71345029239766078</v>
      </c>
      <c r="T203" s="93">
        <v>95</v>
      </c>
      <c r="U203" s="93">
        <v>74</v>
      </c>
      <c r="V203" s="93">
        <v>18</v>
      </c>
      <c r="W203" s="98">
        <v>0.77894736842105261</v>
      </c>
      <c r="X203" s="93">
        <v>505</v>
      </c>
      <c r="Y203" s="93">
        <v>394</v>
      </c>
      <c r="Z203" s="93">
        <v>93</v>
      </c>
      <c r="AA203" s="98">
        <v>0.78019801980198022</v>
      </c>
      <c r="AB203" s="96">
        <v>282</v>
      </c>
      <c r="AC203" s="96">
        <v>210</v>
      </c>
      <c r="AD203" s="96">
        <v>71</v>
      </c>
      <c r="AE203" s="107">
        <v>0.74468085106382975</v>
      </c>
      <c r="AF203" s="100">
        <v>260</v>
      </c>
      <c r="AG203" s="100">
        <v>229</v>
      </c>
      <c r="AH203" s="100">
        <v>27</v>
      </c>
      <c r="AI203" s="101">
        <v>0.88076923076923075</v>
      </c>
      <c r="AJ203" s="102">
        <f t="shared" si="7"/>
        <v>0</v>
      </c>
      <c r="AK203" s="96">
        <v>1139</v>
      </c>
      <c r="AL203" s="96">
        <v>962</v>
      </c>
      <c r="AM203" s="93">
        <v>164</v>
      </c>
      <c r="AN203" s="97">
        <v>0.84460052677787534</v>
      </c>
    </row>
    <row r="204" spans="2:42" ht="12.75" x14ac:dyDescent="0.2">
      <c r="B204" s="92">
        <v>45491</v>
      </c>
      <c r="C204" s="93">
        <v>296</v>
      </c>
      <c r="D204" s="93">
        <v>241</v>
      </c>
      <c r="E204" s="93">
        <v>71</v>
      </c>
      <c r="F204" s="98">
        <v>0.81418918918918914</v>
      </c>
      <c r="G204" s="93">
        <v>1558</v>
      </c>
      <c r="H204" s="93">
        <v>1359</v>
      </c>
      <c r="I204" s="93">
        <v>186</v>
      </c>
      <c r="J204" s="98">
        <v>0.87227214377406936</v>
      </c>
      <c r="K204" s="95">
        <f t="shared" si="8"/>
        <v>0</v>
      </c>
      <c r="L204" s="93">
        <v>7420</v>
      </c>
      <c r="M204" s="93">
        <v>6543</v>
      </c>
      <c r="N204" s="93">
        <v>775</v>
      </c>
      <c r="O204" s="98">
        <v>0.88180592991913742</v>
      </c>
      <c r="P204" s="93">
        <v>342</v>
      </c>
      <c r="Q204" s="93">
        <v>251</v>
      </c>
      <c r="R204" s="93">
        <v>81</v>
      </c>
      <c r="S204" s="98">
        <v>0.73391812865497075</v>
      </c>
      <c r="T204" s="93">
        <v>95</v>
      </c>
      <c r="U204" s="93">
        <v>73</v>
      </c>
      <c r="V204" s="93">
        <v>19</v>
      </c>
      <c r="W204" s="98">
        <v>0.76842105263157889</v>
      </c>
      <c r="X204" s="93">
        <v>505</v>
      </c>
      <c r="Y204" s="93">
        <v>393</v>
      </c>
      <c r="Z204" s="93">
        <v>104</v>
      </c>
      <c r="AA204" s="98">
        <v>0.77821782178217824</v>
      </c>
      <c r="AB204" s="96">
        <v>282</v>
      </c>
      <c r="AC204" s="96">
        <v>214</v>
      </c>
      <c r="AD204" s="96">
        <v>71</v>
      </c>
      <c r="AE204" s="107">
        <v>0.75886524822695034</v>
      </c>
      <c r="AF204" s="100">
        <v>260</v>
      </c>
      <c r="AG204" s="100">
        <v>234</v>
      </c>
      <c r="AH204" s="100">
        <v>22</v>
      </c>
      <c r="AI204" s="101">
        <v>0.9</v>
      </c>
      <c r="AJ204" s="102">
        <f t="shared" si="7"/>
        <v>0</v>
      </c>
      <c r="AK204" s="96">
        <v>1139</v>
      </c>
      <c r="AL204" s="96">
        <v>946</v>
      </c>
      <c r="AM204" s="93">
        <v>180</v>
      </c>
      <c r="AN204" s="97">
        <v>0.83055311676909571</v>
      </c>
    </row>
    <row r="205" spans="2:42" ht="12.75" x14ac:dyDescent="0.2">
      <c r="B205" s="92">
        <v>45492</v>
      </c>
      <c r="C205" s="93">
        <v>296</v>
      </c>
      <c r="D205" s="93">
        <v>232</v>
      </c>
      <c r="E205" s="93">
        <v>85</v>
      </c>
      <c r="F205" s="98">
        <v>0.78378378378378377</v>
      </c>
      <c r="G205" s="93">
        <v>1558</v>
      </c>
      <c r="H205" s="93">
        <v>1353</v>
      </c>
      <c r="I205" s="93">
        <v>198</v>
      </c>
      <c r="J205" s="98">
        <v>0.86842105263157898</v>
      </c>
      <c r="K205" s="95">
        <f t="shared" si="8"/>
        <v>0</v>
      </c>
      <c r="L205" s="93">
        <v>7420</v>
      </c>
      <c r="M205" s="93">
        <v>6653</v>
      </c>
      <c r="N205" s="93">
        <v>632</v>
      </c>
      <c r="O205" s="98">
        <v>0.89663072776280328</v>
      </c>
      <c r="P205" s="93">
        <v>342</v>
      </c>
      <c r="Q205" s="93">
        <v>252</v>
      </c>
      <c r="R205" s="93">
        <v>89</v>
      </c>
      <c r="S205" s="98">
        <v>0.73684210526315785</v>
      </c>
      <c r="T205" s="93">
        <v>95</v>
      </c>
      <c r="U205" s="93">
        <v>77</v>
      </c>
      <c r="V205" s="93">
        <v>15</v>
      </c>
      <c r="W205" s="98">
        <v>0.81052631578947365</v>
      </c>
      <c r="X205" s="93">
        <v>499</v>
      </c>
      <c r="Y205" s="93">
        <v>393</v>
      </c>
      <c r="Z205" s="93">
        <v>103</v>
      </c>
      <c r="AA205" s="98">
        <v>0.78757515030060121</v>
      </c>
      <c r="AB205" s="96">
        <v>282</v>
      </c>
      <c r="AC205" s="96">
        <v>231</v>
      </c>
      <c r="AD205" s="96">
        <v>52</v>
      </c>
      <c r="AE205" s="107">
        <v>0.81914893617021278</v>
      </c>
      <c r="AF205" s="100">
        <v>260</v>
      </c>
      <c r="AG205" s="100">
        <v>235</v>
      </c>
      <c r="AH205" s="100">
        <v>21</v>
      </c>
      <c r="AI205" s="101">
        <v>0.90384615384615385</v>
      </c>
      <c r="AJ205" s="102">
        <f t="shared" si="7"/>
        <v>0</v>
      </c>
      <c r="AK205" s="96">
        <v>1133</v>
      </c>
      <c r="AL205" s="96">
        <v>954</v>
      </c>
      <c r="AM205" s="93">
        <v>173</v>
      </c>
      <c r="AN205" s="97">
        <v>0.84201235657546336</v>
      </c>
    </row>
    <row r="206" spans="2:42" ht="12.75" x14ac:dyDescent="0.2">
      <c r="B206" s="92">
        <v>45493</v>
      </c>
      <c r="C206" s="93">
        <v>296</v>
      </c>
      <c r="D206" s="93">
        <v>231</v>
      </c>
      <c r="E206" s="93">
        <v>84</v>
      </c>
      <c r="F206" s="98">
        <v>0.78040540540540537</v>
      </c>
      <c r="G206" s="93">
        <v>1533</v>
      </c>
      <c r="H206" s="93">
        <v>1360</v>
      </c>
      <c r="I206" s="93">
        <v>151</v>
      </c>
      <c r="J206" s="98">
        <v>0.88714938030006518</v>
      </c>
      <c r="K206" s="95">
        <f t="shared" si="8"/>
        <v>-25</v>
      </c>
      <c r="L206" s="93">
        <v>7431</v>
      </c>
      <c r="M206" s="93">
        <v>6489</v>
      </c>
      <c r="N206" s="93">
        <v>810</v>
      </c>
      <c r="O206" s="98">
        <v>0.87323375050464269</v>
      </c>
      <c r="P206" s="93">
        <v>342</v>
      </c>
      <c r="Q206" s="93">
        <v>278</v>
      </c>
      <c r="R206" s="93">
        <v>66</v>
      </c>
      <c r="S206" s="98">
        <v>0.8128654970760234</v>
      </c>
      <c r="T206" s="93">
        <v>95</v>
      </c>
      <c r="U206" s="93">
        <v>74</v>
      </c>
      <c r="V206" s="93">
        <v>17</v>
      </c>
      <c r="W206" s="98">
        <v>0.77894736842105261</v>
      </c>
      <c r="X206" s="93">
        <v>499</v>
      </c>
      <c r="Y206" s="93">
        <v>376</v>
      </c>
      <c r="Z206" s="93">
        <v>105</v>
      </c>
      <c r="AA206" s="98">
        <v>0.75350701402805609</v>
      </c>
      <c r="AB206" s="96">
        <v>282</v>
      </c>
      <c r="AC206" s="96">
        <v>210</v>
      </c>
      <c r="AD206" s="96">
        <v>57</v>
      </c>
      <c r="AE206" s="107">
        <v>0.74468085106382975</v>
      </c>
      <c r="AF206" s="100">
        <v>260</v>
      </c>
      <c r="AG206" s="100">
        <v>232</v>
      </c>
      <c r="AH206" s="100">
        <v>23</v>
      </c>
      <c r="AI206" s="101">
        <v>0.89230769230769236</v>
      </c>
      <c r="AJ206" s="102">
        <f t="shared" si="7"/>
        <v>0</v>
      </c>
      <c r="AK206" s="96">
        <v>1133</v>
      </c>
      <c r="AL206" s="96">
        <v>929</v>
      </c>
      <c r="AM206" s="93">
        <v>193</v>
      </c>
      <c r="AN206" s="97">
        <v>0.81994704324801415</v>
      </c>
    </row>
    <row r="207" spans="2:42" ht="12.75" x14ac:dyDescent="0.2">
      <c r="B207" s="92">
        <v>45494</v>
      </c>
      <c r="C207" s="93">
        <v>296</v>
      </c>
      <c r="D207" s="93">
        <v>231</v>
      </c>
      <c r="E207" s="93">
        <v>82</v>
      </c>
      <c r="F207" s="98">
        <v>0.78040540540540537</v>
      </c>
      <c r="G207" s="93">
        <v>1533</v>
      </c>
      <c r="H207" s="93">
        <v>1348</v>
      </c>
      <c r="I207" s="93">
        <v>169</v>
      </c>
      <c r="J207" s="98">
        <v>0.87932159165035872</v>
      </c>
      <c r="K207" s="95">
        <f t="shared" si="8"/>
        <v>0</v>
      </c>
      <c r="L207" s="93">
        <v>7431</v>
      </c>
      <c r="M207" s="93">
        <v>6511</v>
      </c>
      <c r="N207" s="93">
        <v>728</v>
      </c>
      <c r="O207" s="98">
        <v>0.87619432108733686</v>
      </c>
      <c r="P207" s="93">
        <v>342</v>
      </c>
      <c r="Q207" s="93">
        <v>249</v>
      </c>
      <c r="R207" s="93">
        <v>65</v>
      </c>
      <c r="S207" s="98">
        <v>0.72807017543859653</v>
      </c>
      <c r="T207" s="93">
        <v>95</v>
      </c>
      <c r="U207" s="93">
        <v>71</v>
      </c>
      <c r="V207" s="93">
        <v>21</v>
      </c>
      <c r="W207" s="98">
        <v>0.74736842105263157</v>
      </c>
      <c r="X207" s="93">
        <v>499</v>
      </c>
      <c r="Y207" s="93">
        <v>388</v>
      </c>
      <c r="Z207" s="93">
        <v>94</v>
      </c>
      <c r="AA207" s="98">
        <v>0.77755511022044088</v>
      </c>
      <c r="AB207" s="96">
        <v>282</v>
      </c>
      <c r="AC207" s="96">
        <v>219</v>
      </c>
      <c r="AD207" s="96">
        <v>52</v>
      </c>
      <c r="AE207" s="107">
        <v>0.77659574468085102</v>
      </c>
      <c r="AF207" s="100">
        <v>260</v>
      </c>
      <c r="AG207" s="100">
        <v>226</v>
      </c>
      <c r="AH207" s="100">
        <v>30</v>
      </c>
      <c r="AI207" s="101">
        <v>0.86923076923076925</v>
      </c>
      <c r="AJ207" s="102">
        <f t="shared" si="7"/>
        <v>0</v>
      </c>
      <c r="AK207" s="96">
        <v>1133</v>
      </c>
      <c r="AL207" s="96">
        <v>950</v>
      </c>
      <c r="AM207" s="93">
        <v>172</v>
      </c>
      <c r="AN207" s="97">
        <v>0.83848190644307152</v>
      </c>
    </row>
    <row r="208" spans="2:42" ht="12.75" x14ac:dyDescent="0.2">
      <c r="B208" s="92">
        <v>45495</v>
      </c>
      <c r="C208" s="93">
        <v>296</v>
      </c>
      <c r="D208" s="93">
        <v>237</v>
      </c>
      <c r="E208" s="93">
        <v>75</v>
      </c>
      <c r="F208" s="98">
        <v>0.80067567567567566</v>
      </c>
      <c r="G208" s="93">
        <v>1533</v>
      </c>
      <c r="H208" s="93">
        <v>1351</v>
      </c>
      <c r="I208" s="93">
        <v>161</v>
      </c>
      <c r="J208" s="98">
        <v>0.88127853881278539</v>
      </c>
      <c r="K208" s="95">
        <f t="shared" si="8"/>
        <v>0</v>
      </c>
      <c r="L208" s="93">
        <v>7431</v>
      </c>
      <c r="M208" s="93">
        <v>6514</v>
      </c>
      <c r="N208" s="93">
        <v>803</v>
      </c>
      <c r="O208" s="98">
        <v>0.87659803525770419</v>
      </c>
      <c r="P208" s="93">
        <v>342</v>
      </c>
      <c r="Q208" s="93">
        <v>270</v>
      </c>
      <c r="R208" s="93">
        <v>74</v>
      </c>
      <c r="S208" s="98">
        <v>0.78947368421052633</v>
      </c>
      <c r="T208" s="93">
        <v>95</v>
      </c>
      <c r="U208" s="93">
        <v>71</v>
      </c>
      <c r="V208" s="93">
        <v>16</v>
      </c>
      <c r="W208" s="98">
        <v>0.74736842105263157</v>
      </c>
      <c r="X208" s="93">
        <v>499</v>
      </c>
      <c r="Y208" s="93">
        <v>393</v>
      </c>
      <c r="Z208" s="93">
        <v>98</v>
      </c>
      <c r="AA208" s="98">
        <v>0.78757515030060121</v>
      </c>
      <c r="AB208" s="96">
        <v>282</v>
      </c>
      <c r="AC208" s="96">
        <v>212</v>
      </c>
      <c r="AD208" s="96">
        <v>56</v>
      </c>
      <c r="AE208" s="107">
        <v>0.75177304964539005</v>
      </c>
      <c r="AF208" s="100">
        <v>260</v>
      </c>
      <c r="AG208" s="100">
        <v>227</v>
      </c>
      <c r="AH208" s="100">
        <v>29</v>
      </c>
      <c r="AI208" s="101">
        <v>0.87307692307692308</v>
      </c>
      <c r="AJ208" s="102">
        <f t="shared" si="7"/>
        <v>0</v>
      </c>
      <c r="AK208" s="96">
        <v>1133</v>
      </c>
      <c r="AL208" s="96">
        <v>947</v>
      </c>
      <c r="AM208" s="93">
        <v>175</v>
      </c>
      <c r="AN208" s="97">
        <v>0.83583406884377753</v>
      </c>
    </row>
    <row r="209" spans="2:40" ht="12.75" x14ac:dyDescent="0.2">
      <c r="B209" s="92">
        <v>45496</v>
      </c>
      <c r="C209" s="93">
        <v>296</v>
      </c>
      <c r="D209" s="93">
        <v>240</v>
      </c>
      <c r="E209" s="93">
        <v>74</v>
      </c>
      <c r="F209" s="98">
        <v>0.81081081081081086</v>
      </c>
      <c r="G209" s="93">
        <v>1533</v>
      </c>
      <c r="H209" s="93">
        <v>1310</v>
      </c>
      <c r="I209" s="93">
        <v>217</v>
      </c>
      <c r="J209" s="98">
        <v>0.85453359425962161</v>
      </c>
      <c r="K209" s="95">
        <f t="shared" si="8"/>
        <v>0</v>
      </c>
      <c r="L209" s="93">
        <v>7431</v>
      </c>
      <c r="M209" s="93">
        <v>6660</v>
      </c>
      <c r="N209" s="93">
        <v>646</v>
      </c>
      <c r="O209" s="98">
        <v>0.89624545821558332</v>
      </c>
      <c r="P209" s="93">
        <v>342</v>
      </c>
      <c r="Q209" s="93">
        <v>254</v>
      </c>
      <c r="R209" s="93">
        <v>75</v>
      </c>
      <c r="S209" s="98">
        <v>0.74269005847953218</v>
      </c>
      <c r="T209" s="93">
        <v>95</v>
      </c>
      <c r="U209" s="93">
        <v>72</v>
      </c>
      <c r="V209" s="93">
        <v>15</v>
      </c>
      <c r="W209" s="98">
        <v>0.75789473684210529</v>
      </c>
      <c r="X209" s="93">
        <v>499</v>
      </c>
      <c r="Y209" s="93">
        <v>404</v>
      </c>
      <c r="Z209" s="93">
        <v>91</v>
      </c>
      <c r="AA209" s="98">
        <v>0.80961923847695394</v>
      </c>
      <c r="AB209" s="96">
        <v>282</v>
      </c>
      <c r="AC209" s="96">
        <v>204</v>
      </c>
      <c r="AD209" s="96">
        <v>64</v>
      </c>
      <c r="AE209" s="107">
        <v>0.72340425531914898</v>
      </c>
      <c r="AF209" s="100">
        <v>260</v>
      </c>
      <c r="AG209" s="100">
        <v>219</v>
      </c>
      <c r="AH209" s="100">
        <v>37</v>
      </c>
      <c r="AI209" s="101">
        <v>0.84230769230769231</v>
      </c>
      <c r="AJ209" s="102">
        <f t="shared" si="7"/>
        <v>0</v>
      </c>
      <c r="AK209" s="96">
        <v>1133</v>
      </c>
      <c r="AL209" s="96">
        <v>932</v>
      </c>
      <c r="AM209" s="93">
        <v>190</v>
      </c>
      <c r="AN209" s="97">
        <v>0.82259488084730803</v>
      </c>
    </row>
    <row r="210" spans="2:40" ht="12.75" x14ac:dyDescent="0.2">
      <c r="B210" s="92">
        <v>45497</v>
      </c>
      <c r="C210" s="93">
        <v>296</v>
      </c>
      <c r="D210" s="93">
        <v>238</v>
      </c>
      <c r="E210" s="93">
        <v>70</v>
      </c>
      <c r="F210" s="98">
        <v>0.80405405405405406</v>
      </c>
      <c r="G210" s="93">
        <v>1533</v>
      </c>
      <c r="H210" s="93">
        <v>1388</v>
      </c>
      <c r="I210" s="93">
        <v>124</v>
      </c>
      <c r="J210" s="98">
        <v>0.90541422048271358</v>
      </c>
      <c r="K210" s="95">
        <f t="shared" si="8"/>
        <v>0</v>
      </c>
      <c r="L210" s="93">
        <v>7431</v>
      </c>
      <c r="M210" s="93">
        <v>6543</v>
      </c>
      <c r="N210" s="93">
        <v>756</v>
      </c>
      <c r="O210" s="98">
        <v>0.88050060557125553</v>
      </c>
      <c r="P210" s="93">
        <v>342</v>
      </c>
      <c r="Q210" s="93">
        <v>246</v>
      </c>
      <c r="R210" s="93">
        <v>89</v>
      </c>
      <c r="S210" s="98">
        <v>0.7192982456140351</v>
      </c>
      <c r="T210" s="93">
        <v>95</v>
      </c>
      <c r="U210" s="93">
        <v>68</v>
      </c>
      <c r="V210" s="93">
        <v>19</v>
      </c>
      <c r="W210" s="98">
        <v>0.71578947368421053</v>
      </c>
      <c r="X210" s="93">
        <v>499</v>
      </c>
      <c r="Y210" s="93">
        <v>409</v>
      </c>
      <c r="Z210" s="93">
        <v>81</v>
      </c>
      <c r="AA210" s="98">
        <v>0.81963927855711427</v>
      </c>
      <c r="AB210" s="96">
        <v>282</v>
      </c>
      <c r="AC210" s="96">
        <v>218</v>
      </c>
      <c r="AD210" s="96">
        <v>65</v>
      </c>
      <c r="AE210" s="107">
        <v>0.77304964539007093</v>
      </c>
      <c r="AF210" s="100">
        <v>260</v>
      </c>
      <c r="AG210" s="100">
        <v>223</v>
      </c>
      <c r="AH210" s="100">
        <v>33</v>
      </c>
      <c r="AI210" s="101">
        <v>0.85769230769230764</v>
      </c>
      <c r="AJ210" s="102">
        <f t="shared" si="7"/>
        <v>0</v>
      </c>
      <c r="AK210" s="96">
        <v>1133</v>
      </c>
      <c r="AL210" s="96">
        <v>935</v>
      </c>
      <c r="AM210" s="93">
        <v>184</v>
      </c>
      <c r="AN210" s="97">
        <v>0.82524271844660191</v>
      </c>
    </row>
    <row r="211" spans="2:40" ht="12.75" x14ac:dyDescent="0.2">
      <c r="B211" s="92">
        <v>45498</v>
      </c>
      <c r="C211" s="93">
        <v>296</v>
      </c>
      <c r="D211" s="93">
        <v>240</v>
      </c>
      <c r="E211" s="93">
        <v>72</v>
      </c>
      <c r="F211" s="98">
        <v>0.81081081081081086</v>
      </c>
      <c r="G211" s="93">
        <v>1533</v>
      </c>
      <c r="H211" s="93">
        <v>1364</v>
      </c>
      <c r="I211" s="93">
        <v>162</v>
      </c>
      <c r="J211" s="98">
        <v>0.88975864318330067</v>
      </c>
      <c r="K211" s="95">
        <f t="shared" si="8"/>
        <v>0</v>
      </c>
      <c r="L211" s="93">
        <v>7431</v>
      </c>
      <c r="M211" s="93">
        <v>6609</v>
      </c>
      <c r="N211" s="93">
        <v>696</v>
      </c>
      <c r="O211" s="98">
        <v>0.88938231731933792</v>
      </c>
      <c r="P211" s="93">
        <v>342</v>
      </c>
      <c r="Q211" s="93">
        <v>246</v>
      </c>
      <c r="R211" s="93">
        <v>90</v>
      </c>
      <c r="S211" s="98">
        <v>0.7192982456140351</v>
      </c>
      <c r="T211" s="93">
        <v>95</v>
      </c>
      <c r="U211" s="93">
        <v>71</v>
      </c>
      <c r="V211" s="93">
        <v>14</v>
      </c>
      <c r="W211" s="98">
        <v>0.74736842105263157</v>
      </c>
      <c r="X211" s="93">
        <v>499</v>
      </c>
      <c r="Y211" s="93">
        <v>400</v>
      </c>
      <c r="Z211" s="93">
        <v>104</v>
      </c>
      <c r="AA211" s="98">
        <v>0.80160320641282568</v>
      </c>
      <c r="AB211" s="96">
        <v>282</v>
      </c>
      <c r="AC211" s="96">
        <v>230</v>
      </c>
      <c r="AD211" s="96">
        <v>37</v>
      </c>
      <c r="AE211" s="107">
        <v>0.81560283687943258</v>
      </c>
      <c r="AF211" s="100">
        <v>260</v>
      </c>
      <c r="AG211" s="100">
        <v>202</v>
      </c>
      <c r="AH211" s="100">
        <v>53</v>
      </c>
      <c r="AI211" s="101">
        <v>0.77692307692307694</v>
      </c>
      <c r="AJ211" s="102">
        <f t="shared" si="7"/>
        <v>0</v>
      </c>
      <c r="AK211" s="96">
        <v>1133</v>
      </c>
      <c r="AL211" s="96">
        <v>938</v>
      </c>
      <c r="AM211" s="93">
        <v>186</v>
      </c>
      <c r="AN211" s="97">
        <v>0.8278905560458959</v>
      </c>
    </row>
    <row r="212" spans="2:40" ht="12.75" x14ac:dyDescent="0.2">
      <c r="B212" s="92">
        <v>45499</v>
      </c>
      <c r="C212" s="93">
        <v>296</v>
      </c>
      <c r="D212" s="93">
        <v>222</v>
      </c>
      <c r="E212" s="93">
        <v>75</v>
      </c>
      <c r="F212" s="98">
        <v>0.75</v>
      </c>
      <c r="G212" s="93">
        <v>1533</v>
      </c>
      <c r="H212" s="93">
        <v>1349</v>
      </c>
      <c r="I212" s="93">
        <v>162</v>
      </c>
      <c r="J212" s="98">
        <v>0.87997390737116765</v>
      </c>
      <c r="K212" s="95">
        <f t="shared" si="8"/>
        <v>0</v>
      </c>
      <c r="L212" s="93">
        <v>7447</v>
      </c>
      <c r="M212" s="93">
        <v>6660</v>
      </c>
      <c r="N212" s="93">
        <v>616</v>
      </c>
      <c r="O212" s="98">
        <v>0.89431986034644828</v>
      </c>
      <c r="P212" s="93">
        <v>342</v>
      </c>
      <c r="Q212" s="93">
        <v>248</v>
      </c>
      <c r="R212" s="93">
        <v>90</v>
      </c>
      <c r="S212" s="98">
        <v>0.72514619883040932</v>
      </c>
      <c r="T212" s="93">
        <v>95</v>
      </c>
      <c r="U212" s="93">
        <v>68</v>
      </c>
      <c r="V212" s="93">
        <v>19</v>
      </c>
      <c r="W212" s="98">
        <v>0.71578947368421053</v>
      </c>
      <c r="X212" s="93">
        <v>492</v>
      </c>
      <c r="Y212" s="93">
        <v>401</v>
      </c>
      <c r="Z212" s="93">
        <v>102</v>
      </c>
      <c r="AA212" s="98">
        <v>0.81504065040650409</v>
      </c>
      <c r="AB212" s="96">
        <v>282</v>
      </c>
      <c r="AC212" s="96">
        <v>236</v>
      </c>
      <c r="AD212" s="96">
        <v>39</v>
      </c>
      <c r="AE212" s="107">
        <v>0.83687943262411346</v>
      </c>
      <c r="AF212" s="100">
        <v>260</v>
      </c>
      <c r="AG212" s="100">
        <v>214</v>
      </c>
      <c r="AH212" s="100">
        <v>42</v>
      </c>
      <c r="AI212" s="101">
        <v>0.82307692307692304</v>
      </c>
      <c r="AJ212" s="102">
        <f t="shared" si="7"/>
        <v>0</v>
      </c>
      <c r="AK212" s="96">
        <v>1133</v>
      </c>
      <c r="AL212" s="96">
        <v>930</v>
      </c>
      <c r="AM212" s="93">
        <v>194</v>
      </c>
      <c r="AN212" s="97">
        <v>0.82082965578111211</v>
      </c>
    </row>
    <row r="213" spans="2:40" ht="12.75" x14ac:dyDescent="0.2">
      <c r="B213" s="92">
        <v>45500</v>
      </c>
      <c r="C213" s="93">
        <v>296</v>
      </c>
      <c r="D213" s="93">
        <v>242</v>
      </c>
      <c r="E213" s="93">
        <v>57</v>
      </c>
      <c r="F213" s="98">
        <v>0.81756756756756754</v>
      </c>
      <c r="G213" s="93">
        <v>1533</v>
      </c>
      <c r="H213" s="93">
        <v>1337</v>
      </c>
      <c r="I213" s="93">
        <v>189</v>
      </c>
      <c r="J213" s="98">
        <v>0.87214611872146119</v>
      </c>
      <c r="K213" s="95">
        <f t="shared" si="8"/>
        <v>0</v>
      </c>
      <c r="L213" s="93">
        <v>7447</v>
      </c>
      <c r="M213" s="93">
        <v>6640</v>
      </c>
      <c r="N213" s="93">
        <v>650</v>
      </c>
      <c r="O213" s="98">
        <v>0.89163421512018259</v>
      </c>
      <c r="P213" s="93">
        <v>342</v>
      </c>
      <c r="Q213" s="93">
        <v>251</v>
      </c>
      <c r="R213" s="93">
        <v>83</v>
      </c>
      <c r="S213" s="98">
        <v>0.73391812865497075</v>
      </c>
      <c r="T213" s="93">
        <v>95</v>
      </c>
      <c r="U213" s="93">
        <v>73</v>
      </c>
      <c r="V213" s="93">
        <v>14</v>
      </c>
      <c r="W213" s="98">
        <v>0.76842105263157889</v>
      </c>
      <c r="X213" s="93">
        <v>492</v>
      </c>
      <c r="Y213" s="93">
        <v>362</v>
      </c>
      <c r="Z213" s="93">
        <v>91</v>
      </c>
      <c r="AA213" s="98">
        <v>0.73577235772357719</v>
      </c>
      <c r="AB213" s="96">
        <v>282</v>
      </c>
      <c r="AC213" s="96">
        <v>216</v>
      </c>
      <c r="AD213" s="96">
        <v>51</v>
      </c>
      <c r="AE213" s="107">
        <v>0.76595744680851063</v>
      </c>
      <c r="AF213" s="100">
        <v>260</v>
      </c>
      <c r="AG213" s="100">
        <v>209</v>
      </c>
      <c r="AH213" s="100">
        <v>47</v>
      </c>
      <c r="AI213" s="101">
        <v>0.80384615384615388</v>
      </c>
      <c r="AJ213" s="102">
        <f t="shared" si="7"/>
        <v>0</v>
      </c>
      <c r="AK213" s="96">
        <v>1133</v>
      </c>
      <c r="AL213" s="96">
        <v>929</v>
      </c>
      <c r="AM213" s="93">
        <v>199</v>
      </c>
      <c r="AN213" s="97">
        <v>0.81994704324801415</v>
      </c>
    </row>
    <row r="214" spans="2:40" ht="12.75" x14ac:dyDescent="0.2">
      <c r="B214" s="92">
        <v>45501</v>
      </c>
      <c r="C214" s="93">
        <v>296</v>
      </c>
      <c r="D214" s="93">
        <v>236</v>
      </c>
      <c r="E214" s="93">
        <v>66</v>
      </c>
      <c r="F214" s="98">
        <v>0.79729729729729726</v>
      </c>
      <c r="G214" s="93">
        <v>1533</v>
      </c>
      <c r="H214" s="93">
        <v>1338</v>
      </c>
      <c r="I214" s="93">
        <v>189</v>
      </c>
      <c r="J214" s="98">
        <v>0.87279843444227001</v>
      </c>
      <c r="K214" s="95">
        <f t="shared" si="8"/>
        <v>0</v>
      </c>
      <c r="L214" s="93">
        <v>7447</v>
      </c>
      <c r="M214" s="93">
        <v>6619</v>
      </c>
      <c r="N214" s="93">
        <v>669</v>
      </c>
      <c r="O214" s="98">
        <v>0.88881428763260373</v>
      </c>
      <c r="P214" s="93">
        <v>342</v>
      </c>
      <c r="Q214" s="93">
        <v>265</v>
      </c>
      <c r="R214" s="93">
        <v>71</v>
      </c>
      <c r="S214" s="98">
        <v>0.77485380116959068</v>
      </c>
      <c r="T214" s="93">
        <v>95</v>
      </c>
      <c r="U214" s="93">
        <v>71</v>
      </c>
      <c r="V214" s="93">
        <v>16</v>
      </c>
      <c r="W214" s="98">
        <v>0.74736842105263157</v>
      </c>
      <c r="X214" s="93">
        <v>492</v>
      </c>
      <c r="Y214" s="93">
        <v>371</v>
      </c>
      <c r="Z214" s="93">
        <v>121</v>
      </c>
      <c r="AA214" s="98">
        <v>0.75406504065040647</v>
      </c>
      <c r="AB214" s="96">
        <v>282</v>
      </c>
      <c r="AC214" s="96">
        <v>235</v>
      </c>
      <c r="AD214" s="96">
        <v>49</v>
      </c>
      <c r="AE214" s="107">
        <v>0.83333333333333337</v>
      </c>
      <c r="AF214" s="100">
        <v>260</v>
      </c>
      <c r="AG214" s="100">
        <v>216</v>
      </c>
      <c r="AH214" s="100">
        <v>40</v>
      </c>
      <c r="AI214" s="101">
        <v>0.83076923076923082</v>
      </c>
      <c r="AJ214" s="102">
        <f t="shared" si="7"/>
        <v>0</v>
      </c>
      <c r="AK214" s="96">
        <v>1133</v>
      </c>
      <c r="AL214" s="96">
        <v>951</v>
      </c>
      <c r="AM214" s="93">
        <v>177</v>
      </c>
      <c r="AN214" s="97">
        <v>0.83936451897616948</v>
      </c>
    </row>
    <row r="215" spans="2:40" ht="12.75" x14ac:dyDescent="0.2">
      <c r="B215" s="92">
        <v>45502</v>
      </c>
      <c r="C215" s="93">
        <v>296</v>
      </c>
      <c r="D215" s="93">
        <v>241</v>
      </c>
      <c r="E215" s="93">
        <v>65</v>
      </c>
      <c r="F215" s="98">
        <v>0.81418918918918914</v>
      </c>
      <c r="G215" s="93">
        <v>1533</v>
      </c>
      <c r="H215" s="93">
        <v>1343</v>
      </c>
      <c r="I215" s="93">
        <v>184</v>
      </c>
      <c r="J215" s="98">
        <v>0.87606001304631442</v>
      </c>
      <c r="K215" s="95">
        <f t="shared" si="8"/>
        <v>0</v>
      </c>
      <c r="L215" s="93">
        <v>7447</v>
      </c>
      <c r="M215" s="93">
        <v>6662</v>
      </c>
      <c r="N215" s="93">
        <v>636</v>
      </c>
      <c r="O215" s="98">
        <v>0.89458842486907475</v>
      </c>
      <c r="P215" s="93">
        <v>342</v>
      </c>
      <c r="Q215" s="93">
        <v>253</v>
      </c>
      <c r="R215" s="93">
        <v>80</v>
      </c>
      <c r="S215" s="98">
        <v>0.73976608187134507</v>
      </c>
      <c r="T215" s="93">
        <v>95</v>
      </c>
      <c r="U215" s="93">
        <v>68</v>
      </c>
      <c r="V215" s="93">
        <v>19</v>
      </c>
      <c r="W215" s="98">
        <v>0.71578947368421053</v>
      </c>
      <c r="X215" s="93">
        <v>492</v>
      </c>
      <c r="Y215" s="93">
        <v>388</v>
      </c>
      <c r="Z215" s="93">
        <v>107</v>
      </c>
      <c r="AA215" s="98">
        <v>0.78861788617886175</v>
      </c>
      <c r="AB215" s="96">
        <v>282</v>
      </c>
      <c r="AC215" s="96">
        <v>223</v>
      </c>
      <c r="AD215" s="96">
        <v>63</v>
      </c>
      <c r="AE215" s="107">
        <v>0.79078014184397161</v>
      </c>
      <c r="AF215" s="100">
        <v>260</v>
      </c>
      <c r="AG215" s="100">
        <v>213</v>
      </c>
      <c r="AH215" s="100">
        <v>43</v>
      </c>
      <c r="AI215" s="101">
        <v>0.81923076923076921</v>
      </c>
      <c r="AJ215" s="102">
        <f t="shared" si="7"/>
        <v>0</v>
      </c>
      <c r="AK215" s="96">
        <v>1133</v>
      </c>
      <c r="AL215" s="96">
        <v>938</v>
      </c>
      <c r="AM215" s="93">
        <v>190</v>
      </c>
      <c r="AN215" s="97">
        <v>0.8278905560458959</v>
      </c>
    </row>
    <row r="216" spans="2:40" ht="12.75" x14ac:dyDescent="0.2">
      <c r="B216" s="92">
        <v>45503</v>
      </c>
      <c r="C216" s="93">
        <v>296</v>
      </c>
      <c r="D216" s="93">
        <v>247</v>
      </c>
      <c r="E216" s="93">
        <v>58</v>
      </c>
      <c r="F216" s="98">
        <v>0.83445945945945943</v>
      </c>
      <c r="G216" s="93">
        <v>1533</v>
      </c>
      <c r="H216" s="93">
        <v>1367</v>
      </c>
      <c r="I216" s="93">
        <v>144</v>
      </c>
      <c r="J216" s="98">
        <v>0.89171559034572734</v>
      </c>
      <c r="K216" s="95">
        <f t="shared" si="8"/>
        <v>0</v>
      </c>
      <c r="L216" s="93">
        <v>7422</v>
      </c>
      <c r="M216" s="93">
        <v>6772</v>
      </c>
      <c r="N216" s="93">
        <v>559</v>
      </c>
      <c r="O216" s="98">
        <v>0.9124225276205874</v>
      </c>
      <c r="P216" s="93">
        <v>342</v>
      </c>
      <c r="Q216" s="93">
        <v>279</v>
      </c>
      <c r="R216" s="93">
        <v>64</v>
      </c>
      <c r="S216" s="98">
        <v>0.81578947368421051</v>
      </c>
      <c r="T216" s="93">
        <v>95</v>
      </c>
      <c r="U216" s="93">
        <v>57</v>
      </c>
      <c r="V216" s="93">
        <v>30</v>
      </c>
      <c r="W216" s="98">
        <v>0.6</v>
      </c>
      <c r="X216" s="93">
        <v>492</v>
      </c>
      <c r="Y216" s="93">
        <v>388</v>
      </c>
      <c r="Z216" s="93">
        <v>99</v>
      </c>
      <c r="AA216" s="98">
        <v>0.78861788617886175</v>
      </c>
      <c r="AB216" s="96">
        <v>282</v>
      </c>
      <c r="AC216" s="96">
        <v>217</v>
      </c>
      <c r="AD216" s="96">
        <v>69</v>
      </c>
      <c r="AE216" s="107">
        <v>0.76950354609929073</v>
      </c>
      <c r="AF216" s="100">
        <v>260</v>
      </c>
      <c r="AG216" s="100">
        <v>211</v>
      </c>
      <c r="AH216" s="100">
        <v>45</v>
      </c>
      <c r="AI216" s="101">
        <v>0.81153846153846154</v>
      </c>
      <c r="AJ216" s="102">
        <f t="shared" si="7"/>
        <v>0</v>
      </c>
      <c r="AK216" s="96">
        <v>1133</v>
      </c>
      <c r="AL216" s="96">
        <v>934</v>
      </c>
      <c r="AM216" s="93">
        <v>188</v>
      </c>
      <c r="AN216" s="97">
        <v>0.82436010591350395</v>
      </c>
    </row>
    <row r="217" spans="2:40" ht="12.75" x14ac:dyDescent="0.2">
      <c r="B217" s="92">
        <v>45504</v>
      </c>
      <c r="C217" s="93">
        <v>296</v>
      </c>
      <c r="D217" s="93">
        <v>245</v>
      </c>
      <c r="E217" s="93">
        <v>63</v>
      </c>
      <c r="F217" s="98">
        <v>0.82770270270270274</v>
      </c>
      <c r="G217" s="93">
        <v>1533</v>
      </c>
      <c r="H217" s="93">
        <v>1328</v>
      </c>
      <c r="I217" s="93">
        <v>198</v>
      </c>
      <c r="J217" s="98">
        <v>0.8662752772341813</v>
      </c>
      <c r="K217" s="95">
        <f t="shared" si="8"/>
        <v>0</v>
      </c>
      <c r="L217" s="93">
        <v>7422</v>
      </c>
      <c r="M217" s="93">
        <v>6778</v>
      </c>
      <c r="N217" s="93">
        <v>543</v>
      </c>
      <c r="O217" s="98">
        <v>0.91323093505793584</v>
      </c>
      <c r="P217" s="93">
        <v>342</v>
      </c>
      <c r="Q217" s="93">
        <v>258</v>
      </c>
      <c r="R217" s="93">
        <v>85</v>
      </c>
      <c r="S217" s="98">
        <v>0.75438596491228072</v>
      </c>
      <c r="T217" s="93">
        <v>95</v>
      </c>
      <c r="U217" s="93">
        <v>60</v>
      </c>
      <c r="V217" s="93">
        <v>27</v>
      </c>
      <c r="W217" s="98">
        <v>0.63157894736842102</v>
      </c>
      <c r="X217" s="93">
        <v>492</v>
      </c>
      <c r="Y217" s="93">
        <v>389</v>
      </c>
      <c r="Z217" s="93">
        <v>89</v>
      </c>
      <c r="AA217" s="98">
        <v>0.79065040650406504</v>
      </c>
      <c r="AB217" s="96">
        <v>282</v>
      </c>
      <c r="AC217" s="96">
        <v>231</v>
      </c>
      <c r="AD217" s="96">
        <v>54</v>
      </c>
      <c r="AE217" s="107">
        <v>0.81914893617021278</v>
      </c>
      <c r="AF217" s="100">
        <v>260</v>
      </c>
      <c r="AG217" s="100">
        <v>211</v>
      </c>
      <c r="AH217" s="100">
        <v>45</v>
      </c>
      <c r="AI217" s="101">
        <v>0.81153846153846154</v>
      </c>
      <c r="AJ217" s="102">
        <f t="shared" ref="AJ217:AJ280" si="9">+AF217-AF216</f>
        <v>0</v>
      </c>
      <c r="AK217" s="96">
        <v>1133</v>
      </c>
      <c r="AL217" s="96">
        <v>930</v>
      </c>
      <c r="AM217" s="93">
        <v>192</v>
      </c>
      <c r="AN217" s="97">
        <v>0.82082965578111211</v>
      </c>
    </row>
    <row r="218" spans="2:40" ht="12.75" x14ac:dyDescent="0.2">
      <c r="B218" s="92">
        <v>45505</v>
      </c>
      <c r="C218" s="93">
        <v>296</v>
      </c>
      <c r="D218" s="93">
        <v>244</v>
      </c>
      <c r="E218" s="93">
        <v>72</v>
      </c>
      <c r="F218" s="98">
        <v>0.82432432432432434</v>
      </c>
      <c r="G218" s="93">
        <v>1533</v>
      </c>
      <c r="H218" s="93">
        <v>1375</v>
      </c>
      <c r="I218" s="93">
        <v>136</v>
      </c>
      <c r="J218" s="98">
        <v>0.89693411611219831</v>
      </c>
      <c r="K218" s="95">
        <f t="shared" si="8"/>
        <v>0</v>
      </c>
      <c r="L218" s="93">
        <v>7422</v>
      </c>
      <c r="M218" s="93">
        <v>6557</v>
      </c>
      <c r="N218" s="93">
        <v>763</v>
      </c>
      <c r="O218" s="98">
        <v>0.88345459444893559</v>
      </c>
      <c r="P218" s="93">
        <v>342</v>
      </c>
      <c r="Q218" s="93">
        <v>255</v>
      </c>
      <c r="R218" s="93">
        <v>92</v>
      </c>
      <c r="S218" s="98">
        <v>0.74561403508771928</v>
      </c>
      <c r="T218" s="93">
        <v>95</v>
      </c>
      <c r="U218" s="93">
        <v>59</v>
      </c>
      <c r="V218" s="93">
        <v>27</v>
      </c>
      <c r="W218" s="98">
        <v>0.62105263157894741</v>
      </c>
      <c r="X218" s="93">
        <v>492</v>
      </c>
      <c r="Y218" s="93">
        <v>388</v>
      </c>
      <c r="Z218" s="93">
        <v>93</v>
      </c>
      <c r="AA218" s="98">
        <v>0.78861788617886175</v>
      </c>
      <c r="AB218" s="96">
        <v>282</v>
      </c>
      <c r="AC218" s="96">
        <v>227</v>
      </c>
      <c r="AD218" s="96">
        <v>58</v>
      </c>
      <c r="AE218" s="107">
        <v>0.80496453900709219</v>
      </c>
      <c r="AF218" s="100">
        <v>260</v>
      </c>
      <c r="AG218" s="100">
        <v>219</v>
      </c>
      <c r="AH218" s="100">
        <v>37</v>
      </c>
      <c r="AI218" s="101">
        <v>0.84230769230769231</v>
      </c>
      <c r="AJ218" s="102">
        <f t="shared" si="9"/>
        <v>0</v>
      </c>
      <c r="AK218" s="96">
        <v>1133</v>
      </c>
      <c r="AL218" s="96">
        <v>926</v>
      </c>
      <c r="AM218" s="93">
        <v>202</v>
      </c>
      <c r="AN218" s="97">
        <v>0.81729920564872016</v>
      </c>
    </row>
    <row r="219" spans="2:40" ht="12.75" x14ac:dyDescent="0.2">
      <c r="B219" s="92">
        <v>45506</v>
      </c>
      <c r="C219" s="93">
        <v>290</v>
      </c>
      <c r="D219" s="93">
        <v>241</v>
      </c>
      <c r="E219" s="93">
        <v>69</v>
      </c>
      <c r="F219" s="98">
        <v>0.83103448275862069</v>
      </c>
      <c r="G219" s="93">
        <v>1524</v>
      </c>
      <c r="H219" s="93">
        <v>1346</v>
      </c>
      <c r="I219" s="93">
        <v>171</v>
      </c>
      <c r="J219" s="98">
        <v>0.88320209973753283</v>
      </c>
      <c r="K219" s="95">
        <f t="shared" si="8"/>
        <v>-9</v>
      </c>
      <c r="L219" s="93">
        <v>7414</v>
      </c>
      <c r="M219" s="93">
        <v>6723</v>
      </c>
      <c r="N219" s="93">
        <v>572</v>
      </c>
      <c r="O219" s="98">
        <v>0.906797949824656</v>
      </c>
      <c r="P219" s="93">
        <v>335</v>
      </c>
      <c r="Q219" s="93">
        <v>248</v>
      </c>
      <c r="R219" s="93">
        <v>91</v>
      </c>
      <c r="S219" s="98">
        <v>0.74029850746268655</v>
      </c>
      <c r="T219" s="93">
        <v>95</v>
      </c>
      <c r="U219" s="93">
        <v>56</v>
      </c>
      <c r="V219" s="93">
        <v>28</v>
      </c>
      <c r="W219" s="98">
        <v>0.58947368421052626</v>
      </c>
      <c r="X219" s="93">
        <v>492</v>
      </c>
      <c r="Y219" s="93">
        <v>385</v>
      </c>
      <c r="Z219" s="93">
        <v>88</v>
      </c>
      <c r="AA219" s="98">
        <v>0.78252032520325199</v>
      </c>
      <c r="AB219" s="96">
        <v>282</v>
      </c>
      <c r="AC219" s="96">
        <v>230</v>
      </c>
      <c r="AD219" s="96">
        <v>54</v>
      </c>
      <c r="AE219" s="107">
        <v>0.81560283687943258</v>
      </c>
      <c r="AF219" s="100">
        <v>260</v>
      </c>
      <c r="AG219" s="100">
        <v>214</v>
      </c>
      <c r="AH219" s="100">
        <v>42</v>
      </c>
      <c r="AI219" s="101">
        <v>0.82307692307692304</v>
      </c>
      <c r="AJ219" s="102">
        <f t="shared" si="9"/>
        <v>0</v>
      </c>
      <c r="AK219" s="96">
        <v>1126</v>
      </c>
      <c r="AL219" s="96">
        <v>937</v>
      </c>
      <c r="AM219" s="93">
        <v>178</v>
      </c>
      <c r="AN219" s="97">
        <v>0.8321492007104796</v>
      </c>
    </row>
    <row r="220" spans="2:40" ht="12.75" x14ac:dyDescent="0.2">
      <c r="B220" s="92">
        <v>45507</v>
      </c>
      <c r="C220" s="93">
        <v>290</v>
      </c>
      <c r="D220" s="93">
        <v>233</v>
      </c>
      <c r="E220" s="93">
        <v>72</v>
      </c>
      <c r="F220" s="98">
        <v>0.80344827586206902</v>
      </c>
      <c r="G220" s="93">
        <v>1524</v>
      </c>
      <c r="H220" s="93">
        <v>1346</v>
      </c>
      <c r="I220" s="93">
        <v>160</v>
      </c>
      <c r="J220" s="98">
        <v>0.88320209973753283</v>
      </c>
      <c r="K220" s="95">
        <f t="shared" si="8"/>
        <v>0</v>
      </c>
      <c r="L220" s="93">
        <v>7411</v>
      </c>
      <c r="M220" s="93">
        <v>6620</v>
      </c>
      <c r="N220" s="93">
        <v>689</v>
      </c>
      <c r="O220" s="98">
        <v>0.89326676561867491</v>
      </c>
      <c r="P220" s="93">
        <v>335</v>
      </c>
      <c r="Q220" s="93">
        <v>241</v>
      </c>
      <c r="R220" s="93">
        <v>88</v>
      </c>
      <c r="S220" s="98">
        <v>0.71940298507462686</v>
      </c>
      <c r="T220" s="93">
        <v>95</v>
      </c>
      <c r="U220" s="93">
        <v>54</v>
      </c>
      <c r="V220" s="93">
        <v>33</v>
      </c>
      <c r="W220" s="98">
        <v>0.56842105263157894</v>
      </c>
      <c r="X220" s="93">
        <v>492</v>
      </c>
      <c r="Y220" s="93">
        <v>376</v>
      </c>
      <c r="Z220" s="93">
        <v>97</v>
      </c>
      <c r="AA220" s="98">
        <v>0.76422764227642281</v>
      </c>
      <c r="AB220" s="96">
        <v>282</v>
      </c>
      <c r="AC220" s="96">
        <v>249</v>
      </c>
      <c r="AD220" s="96">
        <v>50</v>
      </c>
      <c r="AE220" s="107">
        <v>0.88297872340425532</v>
      </c>
      <c r="AF220" s="100">
        <v>260</v>
      </c>
      <c r="AG220" s="100">
        <v>216</v>
      </c>
      <c r="AH220" s="100">
        <v>40</v>
      </c>
      <c r="AI220" s="101">
        <v>0.83076923076923082</v>
      </c>
      <c r="AJ220" s="102">
        <f t="shared" si="9"/>
        <v>0</v>
      </c>
      <c r="AK220" s="96">
        <v>1126</v>
      </c>
      <c r="AL220" s="96">
        <v>893</v>
      </c>
      <c r="AM220" s="93">
        <v>225</v>
      </c>
      <c r="AN220" s="97">
        <v>0.79307282415630553</v>
      </c>
    </row>
    <row r="221" spans="2:40" ht="12.75" x14ac:dyDescent="0.2">
      <c r="B221" s="92">
        <v>45508</v>
      </c>
      <c r="C221" s="93">
        <v>290</v>
      </c>
      <c r="D221" s="93">
        <v>227</v>
      </c>
      <c r="E221" s="93">
        <v>69</v>
      </c>
      <c r="F221" s="98">
        <v>0.78275862068965518</v>
      </c>
      <c r="G221" s="93">
        <v>1524</v>
      </c>
      <c r="H221" s="93">
        <v>1321</v>
      </c>
      <c r="I221" s="93">
        <v>186</v>
      </c>
      <c r="J221" s="98">
        <v>0.86679790026246717</v>
      </c>
      <c r="K221" s="95">
        <f t="shared" ref="K221:K284" si="10">+G221-G220</f>
        <v>0</v>
      </c>
      <c r="L221" s="93">
        <v>7411</v>
      </c>
      <c r="M221" s="93">
        <v>6451</v>
      </c>
      <c r="N221" s="93">
        <v>836</v>
      </c>
      <c r="O221" s="98">
        <v>0.87046282552961818</v>
      </c>
      <c r="P221" s="93">
        <v>335</v>
      </c>
      <c r="Q221" s="93">
        <v>246</v>
      </c>
      <c r="R221" s="93">
        <v>84</v>
      </c>
      <c r="S221" s="98">
        <v>0.73432835820895526</v>
      </c>
      <c r="T221" s="93">
        <v>95</v>
      </c>
      <c r="U221" s="93">
        <v>56</v>
      </c>
      <c r="V221" s="93">
        <v>30</v>
      </c>
      <c r="W221" s="98">
        <v>0.58947368421052626</v>
      </c>
      <c r="X221" s="93">
        <v>492</v>
      </c>
      <c r="Y221" s="93">
        <v>367</v>
      </c>
      <c r="Z221" s="93">
        <v>101</v>
      </c>
      <c r="AA221" s="98">
        <v>0.74593495934959353</v>
      </c>
      <c r="AB221" s="96">
        <v>282</v>
      </c>
      <c r="AC221" s="96">
        <v>251</v>
      </c>
      <c r="AD221" s="96">
        <v>45</v>
      </c>
      <c r="AE221" s="107">
        <v>0.89007092198581561</v>
      </c>
      <c r="AF221" s="100">
        <v>260</v>
      </c>
      <c r="AG221" s="100">
        <v>216</v>
      </c>
      <c r="AH221" s="100">
        <v>39</v>
      </c>
      <c r="AI221" s="101">
        <v>0.83076923076923082</v>
      </c>
      <c r="AJ221" s="102">
        <f t="shared" si="9"/>
        <v>0</v>
      </c>
      <c r="AK221" s="96">
        <v>1126</v>
      </c>
      <c r="AL221" s="96">
        <v>904</v>
      </c>
      <c r="AM221" s="93">
        <v>207</v>
      </c>
      <c r="AN221" s="97">
        <v>0.80284191829484908</v>
      </c>
    </row>
    <row r="222" spans="2:40" ht="12.75" x14ac:dyDescent="0.2">
      <c r="B222" s="92">
        <v>45509</v>
      </c>
      <c r="C222" s="93">
        <v>290</v>
      </c>
      <c r="D222" s="93">
        <v>232</v>
      </c>
      <c r="E222" s="93">
        <v>77</v>
      </c>
      <c r="F222" s="98">
        <v>0.8</v>
      </c>
      <c r="G222" s="93">
        <v>1524</v>
      </c>
      <c r="H222" s="93">
        <v>1271</v>
      </c>
      <c r="I222" s="93">
        <v>247</v>
      </c>
      <c r="J222" s="98">
        <v>0.83398950131233596</v>
      </c>
      <c r="K222" s="95">
        <f t="shared" si="10"/>
        <v>0</v>
      </c>
      <c r="L222" s="93">
        <v>7411</v>
      </c>
      <c r="M222" s="93">
        <v>6602</v>
      </c>
      <c r="N222" s="93">
        <v>697</v>
      </c>
      <c r="O222" s="98">
        <v>0.89083794359735524</v>
      </c>
      <c r="P222" s="93">
        <v>335</v>
      </c>
      <c r="Q222" s="93">
        <v>238</v>
      </c>
      <c r="R222" s="93">
        <v>89</v>
      </c>
      <c r="S222" s="98">
        <v>0.71044776119402986</v>
      </c>
      <c r="T222" s="93">
        <v>95</v>
      </c>
      <c r="U222" s="93">
        <v>65</v>
      </c>
      <c r="V222" s="93">
        <v>22</v>
      </c>
      <c r="W222" s="98">
        <v>0.68421052631578949</v>
      </c>
      <c r="X222" s="93">
        <v>492</v>
      </c>
      <c r="Y222" s="93">
        <v>380</v>
      </c>
      <c r="Z222" s="93">
        <v>101</v>
      </c>
      <c r="AA222" s="98">
        <v>0.77235772357723576</v>
      </c>
      <c r="AB222" s="96">
        <v>282</v>
      </c>
      <c r="AC222" s="96">
        <v>255</v>
      </c>
      <c r="AD222" s="96">
        <v>40</v>
      </c>
      <c r="AE222" s="107">
        <v>0.9042553191489362</v>
      </c>
      <c r="AF222" s="100">
        <v>260</v>
      </c>
      <c r="AG222" s="100">
        <v>212</v>
      </c>
      <c r="AH222" s="100">
        <v>44</v>
      </c>
      <c r="AI222" s="101">
        <v>0.81538461538461537</v>
      </c>
      <c r="AJ222" s="102">
        <f t="shared" si="9"/>
        <v>0</v>
      </c>
      <c r="AK222" s="96">
        <v>1126</v>
      </c>
      <c r="AL222" s="96">
        <v>901</v>
      </c>
      <c r="AM222" s="93">
        <v>216</v>
      </c>
      <c r="AN222" s="97">
        <v>0.80017761989342806</v>
      </c>
    </row>
    <row r="223" spans="2:40" ht="12.75" x14ac:dyDescent="0.2">
      <c r="B223" s="92">
        <v>45510</v>
      </c>
      <c r="C223" s="93">
        <v>290</v>
      </c>
      <c r="D223" s="93">
        <v>249</v>
      </c>
      <c r="E223" s="93">
        <v>58</v>
      </c>
      <c r="F223" s="98">
        <v>0.85862068965517246</v>
      </c>
      <c r="G223" s="93">
        <v>1524</v>
      </c>
      <c r="H223" s="93">
        <v>1333</v>
      </c>
      <c r="I223" s="93">
        <v>185</v>
      </c>
      <c r="J223" s="98">
        <v>0.87467191601049865</v>
      </c>
      <c r="K223" s="95">
        <f t="shared" si="10"/>
        <v>0</v>
      </c>
      <c r="L223" s="93">
        <v>7399</v>
      </c>
      <c r="M223" s="93">
        <v>6720</v>
      </c>
      <c r="N223" s="93">
        <v>587</v>
      </c>
      <c r="O223" s="98">
        <v>0.9082308420056765</v>
      </c>
      <c r="P223" s="93">
        <v>335</v>
      </c>
      <c r="Q223" s="93">
        <v>247</v>
      </c>
      <c r="R223" s="93">
        <v>75</v>
      </c>
      <c r="S223" s="98">
        <v>0.73731343283582085</v>
      </c>
      <c r="T223" s="93">
        <v>95</v>
      </c>
      <c r="U223" s="93">
        <v>69</v>
      </c>
      <c r="V223" s="93">
        <v>18</v>
      </c>
      <c r="W223" s="98">
        <v>0.72631578947368425</v>
      </c>
      <c r="X223" s="93">
        <v>492</v>
      </c>
      <c r="Y223" s="93">
        <v>379</v>
      </c>
      <c r="Z223" s="93">
        <v>93</v>
      </c>
      <c r="AA223" s="98">
        <v>0.77032520325203258</v>
      </c>
      <c r="AB223" s="96">
        <v>282</v>
      </c>
      <c r="AC223" s="96">
        <v>253</v>
      </c>
      <c r="AD223" s="96">
        <v>44</v>
      </c>
      <c r="AE223" s="107">
        <v>0.8971631205673759</v>
      </c>
      <c r="AF223" s="100">
        <v>260</v>
      </c>
      <c r="AG223" s="100">
        <v>213</v>
      </c>
      <c r="AH223" s="100">
        <v>43</v>
      </c>
      <c r="AI223" s="101">
        <v>0.81923076923076921</v>
      </c>
      <c r="AJ223" s="102">
        <f t="shared" si="9"/>
        <v>0</v>
      </c>
      <c r="AK223" s="96">
        <v>1126</v>
      </c>
      <c r="AL223" s="96">
        <v>929</v>
      </c>
      <c r="AM223" s="93">
        <v>186</v>
      </c>
      <c r="AN223" s="97">
        <v>0.82504440497335707</v>
      </c>
    </row>
    <row r="224" spans="2:40" ht="12.75" x14ac:dyDescent="0.2">
      <c r="B224" s="92">
        <v>45511</v>
      </c>
      <c r="C224" s="93">
        <v>290</v>
      </c>
      <c r="D224" s="93">
        <v>242</v>
      </c>
      <c r="E224" s="93">
        <v>65</v>
      </c>
      <c r="F224" s="98">
        <v>0.83448275862068966</v>
      </c>
      <c r="G224" s="93">
        <v>1524</v>
      </c>
      <c r="H224" s="93">
        <v>1338</v>
      </c>
      <c r="I224" s="93">
        <v>180</v>
      </c>
      <c r="J224" s="98">
        <v>0.87795275590551181</v>
      </c>
      <c r="K224" s="95">
        <f t="shared" si="10"/>
        <v>0</v>
      </c>
      <c r="L224" s="93">
        <v>7399</v>
      </c>
      <c r="M224" s="93">
        <v>6753</v>
      </c>
      <c r="N224" s="93">
        <v>549</v>
      </c>
      <c r="O224" s="98">
        <v>0.91269090417623999</v>
      </c>
      <c r="P224" s="93">
        <v>335</v>
      </c>
      <c r="Q224" s="93">
        <v>257</v>
      </c>
      <c r="R224" s="93">
        <v>64</v>
      </c>
      <c r="S224" s="98">
        <v>0.76716417910447765</v>
      </c>
      <c r="T224" s="93">
        <v>95</v>
      </c>
      <c r="U224" s="93">
        <v>61</v>
      </c>
      <c r="V224" s="93">
        <v>26</v>
      </c>
      <c r="W224" s="98">
        <v>0.64210526315789473</v>
      </c>
      <c r="X224" s="93">
        <v>492</v>
      </c>
      <c r="Y224" s="93">
        <v>360</v>
      </c>
      <c r="Z224" s="93">
        <v>125</v>
      </c>
      <c r="AA224" s="98">
        <v>0.73170731707317072</v>
      </c>
      <c r="AB224" s="96">
        <v>282</v>
      </c>
      <c r="AC224" s="96">
        <v>260</v>
      </c>
      <c r="AD224" s="96">
        <v>37</v>
      </c>
      <c r="AE224" s="107">
        <v>0.92198581560283688</v>
      </c>
      <c r="AF224" s="100">
        <v>260</v>
      </c>
      <c r="AG224" s="100">
        <v>208</v>
      </c>
      <c r="AH224" s="100">
        <v>48</v>
      </c>
      <c r="AI224" s="101">
        <v>0.8</v>
      </c>
      <c r="AJ224" s="102">
        <f t="shared" si="9"/>
        <v>0</v>
      </c>
      <c r="AK224" s="96">
        <v>1126</v>
      </c>
      <c r="AL224" s="96">
        <v>920</v>
      </c>
      <c r="AM224" s="93">
        <v>194</v>
      </c>
      <c r="AN224" s="97">
        <v>0.81705150976909413</v>
      </c>
    </row>
    <row r="225" spans="2:40" ht="12.75" x14ac:dyDescent="0.2">
      <c r="B225" s="92">
        <v>45512</v>
      </c>
      <c r="C225" s="93">
        <v>290</v>
      </c>
      <c r="D225" s="93">
        <v>229</v>
      </c>
      <c r="E225" s="93">
        <v>65</v>
      </c>
      <c r="F225" s="98">
        <v>0.78965517241379313</v>
      </c>
      <c r="G225" s="93">
        <v>1524</v>
      </c>
      <c r="H225" s="93">
        <v>1307</v>
      </c>
      <c r="I225" s="93">
        <v>212</v>
      </c>
      <c r="J225" s="94">
        <v>0.8576115485564304</v>
      </c>
      <c r="K225" s="95">
        <f t="shared" si="10"/>
        <v>0</v>
      </c>
      <c r="L225" s="93">
        <v>7399</v>
      </c>
      <c r="M225" s="93">
        <v>6685</v>
      </c>
      <c r="N225" s="93">
        <v>612</v>
      </c>
      <c r="O225" s="98">
        <v>0.90350047303689685</v>
      </c>
      <c r="P225" s="93">
        <v>335</v>
      </c>
      <c r="Q225" s="93">
        <v>265</v>
      </c>
      <c r="R225" s="93">
        <v>63</v>
      </c>
      <c r="S225" s="98">
        <v>0.79104477611940294</v>
      </c>
      <c r="T225" s="93">
        <v>95</v>
      </c>
      <c r="U225" s="93">
        <v>69</v>
      </c>
      <c r="V225" s="93">
        <v>18</v>
      </c>
      <c r="W225" s="98">
        <v>0.72631578947368425</v>
      </c>
      <c r="X225" s="93">
        <v>492</v>
      </c>
      <c r="Y225" s="93">
        <v>374</v>
      </c>
      <c r="Z225" s="93">
        <v>93</v>
      </c>
      <c r="AA225" s="98">
        <v>0.76016260162601623</v>
      </c>
      <c r="AB225" s="96">
        <v>282</v>
      </c>
      <c r="AC225" s="96">
        <v>251</v>
      </c>
      <c r="AD225" s="96">
        <v>47</v>
      </c>
      <c r="AE225" s="107">
        <v>0.89007092198581561</v>
      </c>
      <c r="AF225" s="100">
        <v>260</v>
      </c>
      <c r="AG225" s="100">
        <v>210</v>
      </c>
      <c r="AH225" s="100">
        <v>45</v>
      </c>
      <c r="AI225" s="101">
        <v>0.80769230769230771</v>
      </c>
      <c r="AJ225" s="102">
        <f t="shared" si="9"/>
        <v>0</v>
      </c>
      <c r="AK225" s="96">
        <v>1126</v>
      </c>
      <c r="AL225" s="96">
        <v>916</v>
      </c>
      <c r="AM225" s="93">
        <v>197</v>
      </c>
      <c r="AN225" s="97">
        <v>0.81349911190053281</v>
      </c>
    </row>
    <row r="226" spans="2:40" ht="12.75" x14ac:dyDescent="0.2">
      <c r="B226" s="92">
        <v>45513</v>
      </c>
      <c r="C226" s="93">
        <v>290</v>
      </c>
      <c r="D226" s="93">
        <v>226</v>
      </c>
      <c r="E226" s="93">
        <v>78</v>
      </c>
      <c r="F226" s="98">
        <v>0.77931034482758621</v>
      </c>
      <c r="G226" s="93">
        <v>1524</v>
      </c>
      <c r="H226" s="93">
        <v>1327</v>
      </c>
      <c r="I226" s="93">
        <v>190</v>
      </c>
      <c r="J226" s="98">
        <v>0.87073490813648291</v>
      </c>
      <c r="K226" s="95">
        <f t="shared" si="10"/>
        <v>0</v>
      </c>
      <c r="L226" s="93">
        <v>7399</v>
      </c>
      <c r="M226" s="93">
        <v>6737</v>
      </c>
      <c r="N226" s="93">
        <v>559</v>
      </c>
      <c r="O226" s="98">
        <v>0.91052844979051228</v>
      </c>
      <c r="P226" s="93">
        <v>335</v>
      </c>
      <c r="Q226" s="93">
        <v>260</v>
      </c>
      <c r="R226" s="93">
        <v>70</v>
      </c>
      <c r="S226" s="98">
        <v>0.77611940298507465</v>
      </c>
      <c r="T226" s="93">
        <v>95</v>
      </c>
      <c r="U226" s="93">
        <v>61</v>
      </c>
      <c r="V226" s="93">
        <v>26</v>
      </c>
      <c r="W226" s="98">
        <v>0.64210526315789473</v>
      </c>
      <c r="X226" s="93">
        <v>492</v>
      </c>
      <c r="Y226" s="93">
        <v>385</v>
      </c>
      <c r="Z226" s="93">
        <v>96</v>
      </c>
      <c r="AA226" s="98">
        <v>0.78252032520325199</v>
      </c>
      <c r="AB226" s="96">
        <v>282</v>
      </c>
      <c r="AC226" s="96">
        <v>258</v>
      </c>
      <c r="AD226" s="96">
        <v>39</v>
      </c>
      <c r="AE226" s="107">
        <v>0.91489361702127658</v>
      </c>
      <c r="AF226" s="100">
        <v>260</v>
      </c>
      <c r="AG226" s="100">
        <v>214</v>
      </c>
      <c r="AH226" s="100">
        <v>42</v>
      </c>
      <c r="AI226" s="101">
        <v>0.82307692307692304</v>
      </c>
      <c r="AJ226" s="102">
        <f t="shared" si="9"/>
        <v>0</v>
      </c>
      <c r="AK226" s="96">
        <v>1126</v>
      </c>
      <c r="AL226" s="96">
        <v>842</v>
      </c>
      <c r="AM226" s="93">
        <v>270</v>
      </c>
      <c r="AN226" s="97">
        <v>0.74777975133214925</v>
      </c>
    </row>
    <row r="227" spans="2:40" ht="12.75" x14ac:dyDescent="0.2">
      <c r="B227" s="92">
        <v>45514</v>
      </c>
      <c r="C227" s="93">
        <v>290</v>
      </c>
      <c r="D227" s="93">
        <v>220</v>
      </c>
      <c r="E227" s="93">
        <v>84</v>
      </c>
      <c r="F227" s="98">
        <v>0.75862068965517238</v>
      </c>
      <c r="G227" s="93">
        <v>1524</v>
      </c>
      <c r="H227" s="93">
        <v>1299</v>
      </c>
      <c r="I227" s="93">
        <v>218</v>
      </c>
      <c r="J227" s="98">
        <v>0.85236220472440949</v>
      </c>
      <c r="K227" s="95">
        <f t="shared" si="10"/>
        <v>0</v>
      </c>
      <c r="L227" s="93">
        <v>7399</v>
      </c>
      <c r="M227" s="93">
        <v>6621</v>
      </c>
      <c r="N227" s="93">
        <v>684</v>
      </c>
      <c r="O227" s="98">
        <v>0.89485065549398568</v>
      </c>
      <c r="P227" s="93">
        <v>335</v>
      </c>
      <c r="Q227" s="93">
        <v>274</v>
      </c>
      <c r="R227" s="93">
        <v>56</v>
      </c>
      <c r="S227" s="98">
        <v>0.81791044776119404</v>
      </c>
      <c r="T227" s="93">
        <v>95</v>
      </c>
      <c r="U227" s="93">
        <v>72</v>
      </c>
      <c r="V227" s="93">
        <v>15</v>
      </c>
      <c r="W227" s="98">
        <v>0.75789473684210529</v>
      </c>
      <c r="X227" s="93">
        <v>492</v>
      </c>
      <c r="Y227" s="93">
        <v>369</v>
      </c>
      <c r="Z227" s="93">
        <v>117</v>
      </c>
      <c r="AA227" s="98">
        <v>0.75</v>
      </c>
      <c r="AB227" s="96">
        <v>282</v>
      </c>
      <c r="AC227" s="96">
        <v>240</v>
      </c>
      <c r="AD227" s="96">
        <v>42</v>
      </c>
      <c r="AE227" s="107">
        <v>0.85106382978723405</v>
      </c>
      <c r="AF227" s="100">
        <v>260</v>
      </c>
      <c r="AG227" s="100">
        <v>203</v>
      </c>
      <c r="AH227" s="100">
        <v>53</v>
      </c>
      <c r="AI227" s="101">
        <v>0.78076923076923077</v>
      </c>
      <c r="AJ227" s="102">
        <f t="shared" si="9"/>
        <v>0</v>
      </c>
      <c r="AK227" s="96">
        <v>1126</v>
      </c>
      <c r="AL227" s="96">
        <v>885</v>
      </c>
      <c r="AM227" s="93">
        <v>230</v>
      </c>
      <c r="AN227" s="97">
        <v>0.7859680284191829</v>
      </c>
    </row>
    <row r="228" spans="2:40" ht="12.75" x14ac:dyDescent="0.2">
      <c r="B228" s="92">
        <v>45515</v>
      </c>
      <c r="C228" s="93">
        <v>290</v>
      </c>
      <c r="D228" s="93">
        <v>211</v>
      </c>
      <c r="E228" s="93">
        <v>91</v>
      </c>
      <c r="F228" s="98">
        <v>0.72758620689655173</v>
      </c>
      <c r="G228" s="93">
        <v>1524</v>
      </c>
      <c r="H228" s="93">
        <v>1286</v>
      </c>
      <c r="I228" s="93">
        <v>226</v>
      </c>
      <c r="J228" s="98">
        <v>0.84383202099737531</v>
      </c>
      <c r="K228" s="95">
        <f t="shared" si="10"/>
        <v>0</v>
      </c>
      <c r="L228" s="93">
        <v>7399</v>
      </c>
      <c r="M228" s="93">
        <v>6615</v>
      </c>
      <c r="N228" s="93">
        <v>686</v>
      </c>
      <c r="O228" s="98">
        <v>0.89403973509933776</v>
      </c>
      <c r="P228" s="93">
        <v>335</v>
      </c>
      <c r="Q228" s="93">
        <v>285</v>
      </c>
      <c r="R228" s="93">
        <v>49</v>
      </c>
      <c r="S228" s="98">
        <v>0.85074626865671643</v>
      </c>
      <c r="T228" s="93">
        <v>95</v>
      </c>
      <c r="U228" s="93">
        <v>69</v>
      </c>
      <c r="V228" s="93">
        <v>17</v>
      </c>
      <c r="W228" s="98">
        <v>0.72631578947368425</v>
      </c>
      <c r="X228" s="93">
        <v>492</v>
      </c>
      <c r="Y228" s="93">
        <v>383</v>
      </c>
      <c r="Z228" s="93">
        <v>97</v>
      </c>
      <c r="AA228" s="98">
        <v>0.77845528455284552</v>
      </c>
      <c r="AB228" s="96">
        <v>282</v>
      </c>
      <c r="AC228" s="96">
        <v>228</v>
      </c>
      <c r="AD228" s="96">
        <v>55</v>
      </c>
      <c r="AE228" s="107">
        <v>0.80851063829787229</v>
      </c>
      <c r="AF228" s="100">
        <v>260</v>
      </c>
      <c r="AG228" s="100">
        <v>198</v>
      </c>
      <c r="AH228" s="100">
        <v>57</v>
      </c>
      <c r="AI228" s="101">
        <v>0.7615384615384615</v>
      </c>
      <c r="AJ228" s="102">
        <f t="shared" si="9"/>
        <v>0</v>
      </c>
      <c r="AK228" s="96">
        <v>1126</v>
      </c>
      <c r="AL228" s="96">
        <v>919</v>
      </c>
      <c r="AM228" s="93">
        <v>200</v>
      </c>
      <c r="AN228" s="97">
        <v>0.81616341030195383</v>
      </c>
    </row>
    <row r="229" spans="2:40" ht="12.75" x14ac:dyDescent="0.2">
      <c r="B229" s="92">
        <v>45516</v>
      </c>
      <c r="C229" s="93">
        <v>290</v>
      </c>
      <c r="D229" s="93">
        <v>242</v>
      </c>
      <c r="E229" s="93">
        <v>74</v>
      </c>
      <c r="F229" s="98">
        <v>0.83448275862068966</v>
      </c>
      <c r="G229" s="93">
        <v>1524</v>
      </c>
      <c r="H229" s="93">
        <v>1263</v>
      </c>
      <c r="I229" s="93">
        <v>257</v>
      </c>
      <c r="J229" s="98">
        <v>0.82874015748031493</v>
      </c>
      <c r="K229" s="95">
        <f t="shared" si="10"/>
        <v>0</v>
      </c>
      <c r="L229" s="93">
        <v>7399</v>
      </c>
      <c r="M229" s="93">
        <v>6575</v>
      </c>
      <c r="N229" s="93">
        <v>718</v>
      </c>
      <c r="O229" s="98">
        <v>0.88863359913501827</v>
      </c>
      <c r="P229" s="93">
        <v>335</v>
      </c>
      <c r="Q229" s="93">
        <v>265</v>
      </c>
      <c r="R229" s="93">
        <v>70</v>
      </c>
      <c r="S229" s="98">
        <v>0.79104477611940294</v>
      </c>
      <c r="T229" s="93">
        <v>95</v>
      </c>
      <c r="U229" s="93">
        <v>62</v>
      </c>
      <c r="V229" s="93">
        <v>25</v>
      </c>
      <c r="W229" s="98">
        <v>0.65263157894736845</v>
      </c>
      <c r="X229" s="93">
        <v>492</v>
      </c>
      <c r="Y229" s="93">
        <v>380</v>
      </c>
      <c r="Z229" s="93">
        <v>98</v>
      </c>
      <c r="AA229" s="98">
        <v>0.77235772357723576</v>
      </c>
      <c r="AB229" s="96">
        <v>282</v>
      </c>
      <c r="AC229" s="96">
        <v>230</v>
      </c>
      <c r="AD229" s="96">
        <v>53</v>
      </c>
      <c r="AE229" s="107">
        <v>0.81560283687943258</v>
      </c>
      <c r="AF229" s="100">
        <v>260</v>
      </c>
      <c r="AG229" s="100">
        <v>211</v>
      </c>
      <c r="AH229" s="100">
        <v>45</v>
      </c>
      <c r="AI229" s="101">
        <v>0.81153846153846154</v>
      </c>
      <c r="AJ229" s="102">
        <f t="shared" si="9"/>
        <v>0</v>
      </c>
      <c r="AK229" s="96">
        <v>1126</v>
      </c>
      <c r="AL229" s="96">
        <v>903</v>
      </c>
      <c r="AM229" s="93">
        <v>210</v>
      </c>
      <c r="AN229" s="97">
        <v>0.80195381882770866</v>
      </c>
    </row>
    <row r="230" spans="2:40" ht="12.75" x14ac:dyDescent="0.2">
      <c r="B230" s="92">
        <v>45517</v>
      </c>
      <c r="C230" s="93">
        <v>290</v>
      </c>
      <c r="D230" s="93">
        <v>234</v>
      </c>
      <c r="E230" s="93">
        <v>80</v>
      </c>
      <c r="F230" s="98">
        <v>0.80689655172413788</v>
      </c>
      <c r="G230" s="93">
        <v>1524</v>
      </c>
      <c r="H230" s="93">
        <v>1320</v>
      </c>
      <c r="I230" s="93">
        <v>197</v>
      </c>
      <c r="J230" s="98">
        <v>0.86614173228346458</v>
      </c>
      <c r="K230" s="95">
        <f t="shared" si="10"/>
        <v>0</v>
      </c>
      <c r="L230" s="93">
        <v>7399</v>
      </c>
      <c r="M230" s="93">
        <v>6615</v>
      </c>
      <c r="N230" s="93">
        <v>681</v>
      </c>
      <c r="O230" s="98">
        <v>0.89403973509933776</v>
      </c>
      <c r="P230" s="93">
        <v>335</v>
      </c>
      <c r="Q230" s="93">
        <v>255</v>
      </c>
      <c r="R230" s="93">
        <v>84</v>
      </c>
      <c r="S230" s="98">
        <v>0.76119402985074625</v>
      </c>
      <c r="T230" s="93">
        <v>95</v>
      </c>
      <c r="U230" s="93">
        <v>64</v>
      </c>
      <c r="V230" s="93">
        <v>23</v>
      </c>
      <c r="W230" s="98">
        <v>0.67368421052631577</v>
      </c>
      <c r="X230" s="93">
        <v>492</v>
      </c>
      <c r="Y230" s="93">
        <v>381</v>
      </c>
      <c r="Z230" s="93">
        <v>94</v>
      </c>
      <c r="AA230" s="98">
        <v>0.77439024390243905</v>
      </c>
      <c r="AB230" s="96">
        <v>282</v>
      </c>
      <c r="AC230" s="96">
        <v>234</v>
      </c>
      <c r="AD230" s="96">
        <v>50</v>
      </c>
      <c r="AE230" s="107">
        <v>0.82978723404255317</v>
      </c>
      <c r="AF230" s="100">
        <v>260</v>
      </c>
      <c r="AG230" s="100">
        <v>210</v>
      </c>
      <c r="AH230" s="100">
        <v>41</v>
      </c>
      <c r="AI230" s="101">
        <v>0.80769230769230771</v>
      </c>
      <c r="AJ230" s="102">
        <f t="shared" si="9"/>
        <v>0</v>
      </c>
      <c r="AK230" s="96">
        <v>1126</v>
      </c>
      <c r="AL230" s="96">
        <v>921</v>
      </c>
      <c r="AM230" s="93">
        <v>195</v>
      </c>
      <c r="AN230" s="97">
        <v>0.81793960923623443</v>
      </c>
    </row>
    <row r="231" spans="2:40" ht="12.75" x14ac:dyDescent="0.2">
      <c r="B231" s="92">
        <v>45518</v>
      </c>
      <c r="C231" s="93">
        <v>290</v>
      </c>
      <c r="D231" s="93">
        <v>231</v>
      </c>
      <c r="E231" s="93">
        <v>81</v>
      </c>
      <c r="F231" s="98">
        <v>0.79655172413793107</v>
      </c>
      <c r="G231" s="93">
        <v>1524</v>
      </c>
      <c r="H231" s="93">
        <v>1288</v>
      </c>
      <c r="I231" s="93">
        <v>232</v>
      </c>
      <c r="J231" s="98">
        <v>0.84514435695538059</v>
      </c>
      <c r="K231" s="95">
        <f t="shared" si="10"/>
        <v>0</v>
      </c>
      <c r="L231" s="93">
        <v>7399</v>
      </c>
      <c r="M231" s="93">
        <v>6765</v>
      </c>
      <c r="N231" s="93">
        <v>536</v>
      </c>
      <c r="O231" s="98">
        <v>0.91431274496553583</v>
      </c>
      <c r="P231" s="93">
        <v>335</v>
      </c>
      <c r="Q231" s="93">
        <v>254</v>
      </c>
      <c r="R231" s="93">
        <v>82</v>
      </c>
      <c r="S231" s="98">
        <v>0.75820895522388054</v>
      </c>
      <c r="T231" s="93">
        <v>95</v>
      </c>
      <c r="U231" s="93">
        <v>61</v>
      </c>
      <c r="V231" s="93">
        <v>26</v>
      </c>
      <c r="W231" s="98">
        <v>0.64210526315789473</v>
      </c>
      <c r="X231" s="93">
        <v>479</v>
      </c>
      <c r="Y231" s="93">
        <v>383</v>
      </c>
      <c r="Z231" s="93">
        <v>87</v>
      </c>
      <c r="AA231" s="98">
        <v>0.79958246346555328</v>
      </c>
      <c r="AB231" s="96">
        <v>282</v>
      </c>
      <c r="AC231" s="96">
        <v>224</v>
      </c>
      <c r="AD231" s="96">
        <v>52</v>
      </c>
      <c r="AE231" s="107">
        <v>0.79432624113475181</v>
      </c>
      <c r="AF231" s="100">
        <v>260</v>
      </c>
      <c r="AG231" s="100">
        <v>219</v>
      </c>
      <c r="AH231" s="100">
        <v>37</v>
      </c>
      <c r="AI231" s="101">
        <v>0.84230769230769231</v>
      </c>
      <c r="AJ231" s="102">
        <f t="shared" si="9"/>
        <v>0</v>
      </c>
      <c r="AK231" s="96">
        <v>1126</v>
      </c>
      <c r="AL231" s="96">
        <v>934</v>
      </c>
      <c r="AM231" s="93">
        <v>187</v>
      </c>
      <c r="AN231" s="97">
        <v>0.82948490230905858</v>
      </c>
    </row>
    <row r="232" spans="2:40" ht="12.75" x14ac:dyDescent="0.2">
      <c r="B232" s="92">
        <v>45519</v>
      </c>
      <c r="C232" s="93">
        <v>290</v>
      </c>
      <c r="D232" s="93">
        <v>214</v>
      </c>
      <c r="E232" s="93">
        <v>66</v>
      </c>
      <c r="F232" s="98">
        <v>0.73793103448275865</v>
      </c>
      <c r="G232" s="93">
        <v>1524</v>
      </c>
      <c r="H232" s="93">
        <v>1310</v>
      </c>
      <c r="I232" s="93">
        <v>197</v>
      </c>
      <c r="J232" s="98">
        <v>0.85958005249343827</v>
      </c>
      <c r="K232" s="95">
        <f t="shared" si="10"/>
        <v>0</v>
      </c>
      <c r="L232" s="93">
        <v>7399</v>
      </c>
      <c r="M232" s="93">
        <v>6692</v>
      </c>
      <c r="N232" s="93">
        <v>598</v>
      </c>
      <c r="O232" s="98">
        <v>0.90444654683065284</v>
      </c>
      <c r="P232" s="93">
        <v>335</v>
      </c>
      <c r="Q232" s="93">
        <v>251</v>
      </c>
      <c r="R232" s="93">
        <v>85</v>
      </c>
      <c r="S232" s="98">
        <v>0.74925373134328355</v>
      </c>
      <c r="T232" s="93">
        <v>95</v>
      </c>
      <c r="U232" s="93">
        <v>59</v>
      </c>
      <c r="V232" s="93">
        <v>28</v>
      </c>
      <c r="W232" s="98">
        <v>0.62105263157894741</v>
      </c>
      <c r="X232" s="93">
        <v>492</v>
      </c>
      <c r="Y232" s="93">
        <v>397</v>
      </c>
      <c r="Z232" s="93">
        <v>89</v>
      </c>
      <c r="AA232" s="98">
        <v>0.80691056910569103</v>
      </c>
      <c r="AB232" s="96">
        <v>282</v>
      </c>
      <c r="AC232" s="96">
        <v>218</v>
      </c>
      <c r="AD232" s="96">
        <v>62</v>
      </c>
      <c r="AE232" s="107">
        <v>0.77304964539007093</v>
      </c>
      <c r="AF232" s="100">
        <v>260</v>
      </c>
      <c r="AG232" s="100">
        <v>207</v>
      </c>
      <c r="AH232" s="100">
        <v>49</v>
      </c>
      <c r="AI232" s="101">
        <v>0.7961538461538461</v>
      </c>
      <c r="AJ232" s="102">
        <f t="shared" si="9"/>
        <v>0</v>
      </c>
      <c r="AK232" s="96">
        <v>1126</v>
      </c>
      <c r="AL232" s="96">
        <v>944</v>
      </c>
      <c r="AM232" s="93">
        <v>173</v>
      </c>
      <c r="AN232" s="97">
        <v>0.83836589698046182</v>
      </c>
    </row>
    <row r="233" spans="2:40" ht="12.75" x14ac:dyDescent="0.2">
      <c r="B233" s="92">
        <v>45520</v>
      </c>
      <c r="C233" s="93">
        <v>290</v>
      </c>
      <c r="D233" s="93">
        <v>239</v>
      </c>
      <c r="E233" s="93">
        <v>69</v>
      </c>
      <c r="F233" s="98">
        <v>0.82413793103448274</v>
      </c>
      <c r="G233" s="93">
        <v>1524</v>
      </c>
      <c r="H233" s="93">
        <v>1286</v>
      </c>
      <c r="I233" s="93">
        <v>233</v>
      </c>
      <c r="J233" s="98">
        <v>0.84383202099737531</v>
      </c>
      <c r="K233" s="95">
        <f t="shared" si="10"/>
        <v>0</v>
      </c>
      <c r="L233" s="93">
        <v>7399</v>
      </c>
      <c r="M233" s="93">
        <v>6643</v>
      </c>
      <c r="N233" s="93">
        <v>640</v>
      </c>
      <c r="O233" s="98">
        <v>0.89782403027436142</v>
      </c>
      <c r="P233" s="93">
        <v>335</v>
      </c>
      <c r="Q233" s="93">
        <v>253</v>
      </c>
      <c r="R233" s="93">
        <v>83</v>
      </c>
      <c r="S233" s="98">
        <v>0.75522388059701495</v>
      </c>
      <c r="T233" s="93">
        <v>94</v>
      </c>
      <c r="U233" s="93">
        <v>59</v>
      </c>
      <c r="V233" s="93">
        <v>27</v>
      </c>
      <c r="W233" s="98">
        <v>0.62765957446808507</v>
      </c>
      <c r="X233" s="93">
        <v>492</v>
      </c>
      <c r="Y233" s="93">
        <v>381</v>
      </c>
      <c r="Z233" s="93">
        <v>91</v>
      </c>
      <c r="AA233" s="98">
        <v>0.77439024390243905</v>
      </c>
      <c r="AB233" s="96">
        <v>282</v>
      </c>
      <c r="AC233" s="96">
        <v>219</v>
      </c>
      <c r="AD233" s="96">
        <v>63</v>
      </c>
      <c r="AE233" s="107">
        <v>0.77659574468085102</v>
      </c>
      <c r="AF233" s="100">
        <v>259</v>
      </c>
      <c r="AG233" s="100">
        <v>216</v>
      </c>
      <c r="AH233" s="100">
        <v>39</v>
      </c>
      <c r="AI233" s="101">
        <v>0.83397683397683398</v>
      </c>
      <c r="AJ233" s="102">
        <f t="shared" si="9"/>
        <v>-1</v>
      </c>
      <c r="AK233" s="96">
        <v>1126</v>
      </c>
      <c r="AL233" s="96">
        <v>943</v>
      </c>
      <c r="AM233" s="93">
        <v>172</v>
      </c>
      <c r="AN233" s="97">
        <v>0.83747779751332152</v>
      </c>
    </row>
    <row r="234" spans="2:40" ht="12.75" x14ac:dyDescent="0.2">
      <c r="B234" s="92">
        <v>45521</v>
      </c>
      <c r="C234" s="93">
        <v>290</v>
      </c>
      <c r="D234" s="93">
        <v>201</v>
      </c>
      <c r="E234" s="93">
        <v>73</v>
      </c>
      <c r="F234" s="98">
        <v>0.82413793103448274</v>
      </c>
      <c r="G234" s="93">
        <v>1524</v>
      </c>
      <c r="H234" s="93">
        <v>1246</v>
      </c>
      <c r="I234" s="93">
        <v>265</v>
      </c>
      <c r="J234" s="98">
        <v>0.84383202099737531</v>
      </c>
      <c r="K234" s="95">
        <f t="shared" si="10"/>
        <v>0</v>
      </c>
      <c r="L234" s="93">
        <v>7399</v>
      </c>
      <c r="M234" s="93">
        <v>6599</v>
      </c>
      <c r="N234" s="93">
        <v>663</v>
      </c>
      <c r="O234" s="98">
        <v>0.89782403027436142</v>
      </c>
      <c r="P234" s="93">
        <v>335</v>
      </c>
      <c r="Q234" s="93">
        <v>248</v>
      </c>
      <c r="R234" s="93">
        <v>92</v>
      </c>
      <c r="S234" s="98">
        <v>0.75522388059701495</v>
      </c>
      <c r="T234" s="93">
        <v>94</v>
      </c>
      <c r="U234" s="93">
        <v>64</v>
      </c>
      <c r="V234" s="93">
        <v>28</v>
      </c>
      <c r="W234" s="98">
        <v>0.62765957446808507</v>
      </c>
      <c r="X234" s="93">
        <v>491</v>
      </c>
      <c r="Y234" s="93">
        <v>378</v>
      </c>
      <c r="Z234" s="93">
        <v>101</v>
      </c>
      <c r="AA234" s="98">
        <v>0.77439024390243905</v>
      </c>
      <c r="AB234" s="96">
        <v>282</v>
      </c>
      <c r="AC234" s="96">
        <v>212</v>
      </c>
      <c r="AD234" s="96">
        <v>64</v>
      </c>
      <c r="AE234" s="107">
        <v>0.77659574468085102</v>
      </c>
      <c r="AF234" s="100">
        <v>259</v>
      </c>
      <c r="AG234" s="100">
        <v>211</v>
      </c>
      <c r="AH234" s="100">
        <v>50</v>
      </c>
      <c r="AI234" s="101">
        <v>0.83397683397683398</v>
      </c>
      <c r="AJ234" s="102">
        <f t="shared" si="9"/>
        <v>0</v>
      </c>
      <c r="AK234" s="96">
        <v>1126</v>
      </c>
      <c r="AL234" s="96">
        <v>958</v>
      </c>
      <c r="AM234" s="93">
        <v>222</v>
      </c>
      <c r="AN234" s="97">
        <v>0.83747779751332152</v>
      </c>
    </row>
    <row r="235" spans="2:40" ht="12.75" x14ac:dyDescent="0.2">
      <c r="B235" s="92">
        <v>45522</v>
      </c>
      <c r="C235" s="93">
        <v>290</v>
      </c>
      <c r="D235" s="93">
        <v>236</v>
      </c>
      <c r="E235" s="93">
        <v>64</v>
      </c>
      <c r="F235" s="98">
        <v>0.81379310344827582</v>
      </c>
      <c r="G235" s="93">
        <v>1524</v>
      </c>
      <c r="H235" s="93">
        <v>1267</v>
      </c>
      <c r="I235" s="93">
        <v>235</v>
      </c>
      <c r="J235" s="98">
        <v>0.8313648293963255</v>
      </c>
      <c r="K235" s="95">
        <f t="shared" si="10"/>
        <v>0</v>
      </c>
      <c r="L235" s="93">
        <v>7399</v>
      </c>
      <c r="M235" s="93">
        <v>6492</v>
      </c>
      <c r="N235" s="93">
        <v>763</v>
      </c>
      <c r="O235" s="98">
        <v>0.87741586700905527</v>
      </c>
      <c r="P235" s="93">
        <v>335</v>
      </c>
      <c r="Q235" s="93">
        <v>224</v>
      </c>
      <c r="R235" s="93">
        <v>84</v>
      </c>
      <c r="S235" s="98">
        <v>0.66865671641791047</v>
      </c>
      <c r="T235" s="93">
        <v>94</v>
      </c>
      <c r="U235" s="93">
        <v>60</v>
      </c>
      <c r="V235" s="93">
        <v>26</v>
      </c>
      <c r="W235" s="98">
        <v>0.63829787234042556</v>
      </c>
      <c r="X235" s="93">
        <v>492</v>
      </c>
      <c r="Y235" s="93">
        <v>368</v>
      </c>
      <c r="Z235" s="93">
        <v>99</v>
      </c>
      <c r="AA235" s="98">
        <v>0.74796747967479671</v>
      </c>
      <c r="AB235" s="96">
        <v>282</v>
      </c>
      <c r="AC235" s="96">
        <v>229</v>
      </c>
      <c r="AD235" s="96">
        <v>58</v>
      </c>
      <c r="AE235" s="107">
        <v>0.81205673758865249</v>
      </c>
      <c r="AF235" s="100">
        <v>259</v>
      </c>
      <c r="AG235" s="100">
        <v>212</v>
      </c>
      <c r="AH235" s="100">
        <v>43</v>
      </c>
      <c r="AI235" s="101">
        <v>0.81853281853281856</v>
      </c>
      <c r="AJ235" s="102">
        <f t="shared" si="9"/>
        <v>0</v>
      </c>
      <c r="AK235" s="96">
        <v>1126</v>
      </c>
      <c r="AL235" s="96">
        <v>918</v>
      </c>
      <c r="AM235" s="93">
        <v>332</v>
      </c>
      <c r="AN235" s="97">
        <v>0.81527531083481353</v>
      </c>
    </row>
    <row r="236" spans="2:40" ht="12.75" x14ac:dyDescent="0.2">
      <c r="B236" s="92">
        <v>45523</v>
      </c>
      <c r="C236" s="93">
        <v>290</v>
      </c>
      <c r="D236" s="93">
        <v>222</v>
      </c>
      <c r="E236" s="93">
        <v>80</v>
      </c>
      <c r="F236" s="98">
        <v>0.76551724137931032</v>
      </c>
      <c r="G236" s="93">
        <v>1524</v>
      </c>
      <c r="H236" s="93">
        <v>1265</v>
      </c>
      <c r="I236" s="93">
        <v>245</v>
      </c>
      <c r="J236" s="98">
        <v>0.83005249343832022</v>
      </c>
      <c r="K236" s="95">
        <f t="shared" si="10"/>
        <v>0</v>
      </c>
      <c r="L236" s="93">
        <v>7399</v>
      </c>
      <c r="M236" s="93">
        <v>6482</v>
      </c>
      <c r="N236" s="93">
        <v>805</v>
      </c>
      <c r="O236" s="98">
        <v>0.87606433301797537</v>
      </c>
      <c r="P236" s="93">
        <v>335</v>
      </c>
      <c r="Q236" s="93">
        <v>237</v>
      </c>
      <c r="R236" s="93">
        <v>80</v>
      </c>
      <c r="S236" s="98">
        <v>0.70746268656716416</v>
      </c>
      <c r="T236" s="93">
        <v>94</v>
      </c>
      <c r="U236" s="93">
        <v>50</v>
      </c>
      <c r="V236" s="93">
        <v>36</v>
      </c>
      <c r="W236" s="98">
        <v>0.53191489361702127</v>
      </c>
      <c r="X236" s="93">
        <v>492</v>
      </c>
      <c r="Y236" s="93">
        <v>380</v>
      </c>
      <c r="Z236" s="93">
        <v>98</v>
      </c>
      <c r="AA236" s="98">
        <v>0.77235772357723576</v>
      </c>
      <c r="AB236" s="96">
        <v>282</v>
      </c>
      <c r="AC236" s="96">
        <v>219</v>
      </c>
      <c r="AD236" s="96">
        <v>68</v>
      </c>
      <c r="AE236" s="107">
        <v>0.77659574468085102</v>
      </c>
      <c r="AF236" s="100">
        <v>259</v>
      </c>
      <c r="AG236" s="100">
        <v>208</v>
      </c>
      <c r="AH236" s="100">
        <v>47</v>
      </c>
      <c r="AI236" s="101">
        <v>0.80308880308880304</v>
      </c>
      <c r="AJ236" s="102">
        <f t="shared" si="9"/>
        <v>0</v>
      </c>
      <c r="AK236" s="96">
        <v>1126</v>
      </c>
      <c r="AL236" s="96">
        <v>923</v>
      </c>
      <c r="AM236" s="93">
        <v>192</v>
      </c>
      <c r="AN236" s="97">
        <v>0.81971580817051515</v>
      </c>
    </row>
    <row r="237" spans="2:40" ht="12.75" x14ac:dyDescent="0.2">
      <c r="B237" s="92">
        <v>45524</v>
      </c>
      <c r="C237" s="93">
        <v>290</v>
      </c>
      <c r="D237" s="93">
        <v>217</v>
      </c>
      <c r="E237" s="93">
        <v>93</v>
      </c>
      <c r="F237" s="98">
        <v>0.74827586206896557</v>
      </c>
      <c r="G237" s="93">
        <v>1524</v>
      </c>
      <c r="H237" s="93">
        <v>1230</v>
      </c>
      <c r="I237" s="93">
        <v>288</v>
      </c>
      <c r="J237" s="98">
        <v>0.80708661417322836</v>
      </c>
      <c r="K237" s="95">
        <f t="shared" si="10"/>
        <v>0</v>
      </c>
      <c r="L237" s="93">
        <v>7399</v>
      </c>
      <c r="M237" s="93">
        <v>6530</v>
      </c>
      <c r="N237" s="93">
        <v>753</v>
      </c>
      <c r="O237" s="98">
        <v>0.88255169617515883</v>
      </c>
      <c r="P237" s="93">
        <v>335</v>
      </c>
      <c r="Q237" s="93">
        <v>247</v>
      </c>
      <c r="R237" s="93">
        <v>87</v>
      </c>
      <c r="S237" s="98">
        <v>0.73731343283582085</v>
      </c>
      <c r="T237" s="93">
        <v>90</v>
      </c>
      <c r="U237" s="93">
        <v>72</v>
      </c>
      <c r="V237" s="93">
        <v>14</v>
      </c>
      <c r="W237" s="98">
        <v>0.8</v>
      </c>
      <c r="X237" s="93">
        <v>492</v>
      </c>
      <c r="Y237" s="93">
        <v>372</v>
      </c>
      <c r="Z237" s="93">
        <v>97</v>
      </c>
      <c r="AA237" s="98">
        <v>0.75609756097560976</v>
      </c>
      <c r="AB237" s="96">
        <v>282</v>
      </c>
      <c r="AC237" s="96">
        <v>229</v>
      </c>
      <c r="AD237" s="96">
        <v>50</v>
      </c>
      <c r="AE237" s="107">
        <v>0.81205673758865249</v>
      </c>
      <c r="AF237" s="100">
        <v>257</v>
      </c>
      <c r="AG237" s="100">
        <v>192</v>
      </c>
      <c r="AH237" s="100">
        <v>63</v>
      </c>
      <c r="AI237" s="101">
        <v>0.74708171206225682</v>
      </c>
      <c r="AJ237" s="102">
        <f t="shared" si="9"/>
        <v>-2</v>
      </c>
      <c r="AK237" s="96">
        <v>1126</v>
      </c>
      <c r="AL237" s="96">
        <v>943</v>
      </c>
      <c r="AM237" s="93">
        <v>172</v>
      </c>
      <c r="AN237" s="97">
        <v>0.83747779751332152</v>
      </c>
    </row>
    <row r="238" spans="2:40" ht="12.75" x14ac:dyDescent="0.2">
      <c r="B238" s="92">
        <v>45525</v>
      </c>
      <c r="C238" s="93">
        <v>290</v>
      </c>
      <c r="D238" s="93">
        <v>217</v>
      </c>
      <c r="E238" s="93">
        <v>94</v>
      </c>
      <c r="F238" s="98">
        <v>0.74827586206896557</v>
      </c>
      <c r="G238" s="93">
        <v>1524</v>
      </c>
      <c r="H238" s="93">
        <v>1312</v>
      </c>
      <c r="I238" s="93">
        <v>205</v>
      </c>
      <c r="J238" s="98">
        <v>0.86089238845144356</v>
      </c>
      <c r="K238" s="95">
        <f t="shared" si="10"/>
        <v>0</v>
      </c>
      <c r="L238" s="93">
        <v>7386</v>
      </c>
      <c r="M238" s="93">
        <v>6694</v>
      </c>
      <c r="N238" s="93">
        <v>589</v>
      </c>
      <c r="O238" s="98">
        <v>0.90630923368535066</v>
      </c>
      <c r="P238" s="93">
        <v>335</v>
      </c>
      <c r="Q238" s="93">
        <v>245</v>
      </c>
      <c r="R238" s="93">
        <v>86</v>
      </c>
      <c r="S238" s="98">
        <v>0.73134328358208955</v>
      </c>
      <c r="T238" s="93">
        <v>90</v>
      </c>
      <c r="U238" s="93">
        <v>69</v>
      </c>
      <c r="V238" s="93">
        <v>17</v>
      </c>
      <c r="W238" s="98">
        <v>0.76666666666666672</v>
      </c>
      <c r="X238" s="93">
        <v>492</v>
      </c>
      <c r="Y238" s="93">
        <v>379</v>
      </c>
      <c r="Z238" s="93">
        <v>105</v>
      </c>
      <c r="AA238" s="98">
        <v>0.77032520325203258</v>
      </c>
      <c r="AB238" s="96">
        <v>282</v>
      </c>
      <c r="AC238" s="96">
        <v>241</v>
      </c>
      <c r="AD238" s="96">
        <v>42</v>
      </c>
      <c r="AE238" s="107">
        <v>0.85460992907801414</v>
      </c>
      <c r="AF238" s="100">
        <v>257</v>
      </c>
      <c r="AG238" s="100">
        <v>201</v>
      </c>
      <c r="AH238" s="100">
        <v>54</v>
      </c>
      <c r="AI238" s="101">
        <v>0.78210116731517509</v>
      </c>
      <c r="AJ238" s="102">
        <f t="shared" si="9"/>
        <v>0</v>
      </c>
      <c r="AK238" s="96">
        <v>1126</v>
      </c>
      <c r="AL238" s="96">
        <v>930</v>
      </c>
      <c r="AM238" s="93">
        <v>183</v>
      </c>
      <c r="AN238" s="97">
        <v>0.82593250444049737</v>
      </c>
    </row>
    <row r="239" spans="2:40" ht="12.75" x14ac:dyDescent="0.2">
      <c r="B239" s="92">
        <v>45526</v>
      </c>
      <c r="C239" s="93">
        <v>290</v>
      </c>
      <c r="D239" s="93">
        <v>232</v>
      </c>
      <c r="E239" s="93">
        <v>79</v>
      </c>
      <c r="F239" s="98">
        <v>0.8</v>
      </c>
      <c r="G239" s="93">
        <v>1524</v>
      </c>
      <c r="H239" s="93">
        <v>1269</v>
      </c>
      <c r="I239" s="93">
        <v>250</v>
      </c>
      <c r="J239" s="98">
        <v>0.83267716535433067</v>
      </c>
      <c r="K239" s="95">
        <f t="shared" si="10"/>
        <v>0</v>
      </c>
      <c r="L239" s="93">
        <v>7370</v>
      </c>
      <c r="M239" s="93">
        <v>6727</v>
      </c>
      <c r="N239" s="93">
        <v>549</v>
      </c>
      <c r="O239" s="98">
        <v>0.9127544097693352</v>
      </c>
      <c r="P239" s="93">
        <v>335</v>
      </c>
      <c r="Q239" s="93">
        <v>247</v>
      </c>
      <c r="R239" s="93">
        <v>89</v>
      </c>
      <c r="S239" s="98">
        <v>0.73731343283582085</v>
      </c>
      <c r="T239" s="93">
        <v>90</v>
      </c>
      <c r="U239" s="93">
        <v>66</v>
      </c>
      <c r="V239" s="93">
        <v>20</v>
      </c>
      <c r="W239" s="98">
        <v>0.73333333333333328</v>
      </c>
      <c r="X239" s="93">
        <v>492</v>
      </c>
      <c r="Y239" s="93">
        <v>374</v>
      </c>
      <c r="Z239" s="93">
        <v>98</v>
      </c>
      <c r="AA239" s="98">
        <v>0.76016260162601623</v>
      </c>
      <c r="AB239" s="96">
        <v>282</v>
      </c>
      <c r="AC239" s="96">
        <v>237</v>
      </c>
      <c r="AD239" s="96">
        <v>47</v>
      </c>
      <c r="AE239" s="107">
        <v>0.84042553191489366</v>
      </c>
      <c r="AF239" s="100">
        <v>257</v>
      </c>
      <c r="AG239" s="100">
        <v>195</v>
      </c>
      <c r="AH239" s="100">
        <v>60</v>
      </c>
      <c r="AI239" s="101">
        <v>0.75875486381322954</v>
      </c>
      <c r="AJ239" s="102">
        <f t="shared" si="9"/>
        <v>0</v>
      </c>
      <c r="AK239" s="96">
        <v>1126</v>
      </c>
      <c r="AL239" s="96">
        <v>936</v>
      </c>
      <c r="AM239" s="93">
        <v>181</v>
      </c>
      <c r="AN239" s="97">
        <v>0.8312611012433393</v>
      </c>
    </row>
    <row r="240" spans="2:40" ht="12.75" x14ac:dyDescent="0.2">
      <c r="B240" s="92">
        <v>45527</v>
      </c>
      <c r="C240" s="93">
        <v>290</v>
      </c>
      <c r="D240" s="93">
        <v>224</v>
      </c>
      <c r="E240" s="93">
        <v>84</v>
      </c>
      <c r="F240" s="98">
        <v>0.77241379310344827</v>
      </c>
      <c r="G240" s="93">
        <v>1524</v>
      </c>
      <c r="H240" s="93">
        <v>1295</v>
      </c>
      <c r="I240" s="93">
        <v>223</v>
      </c>
      <c r="J240" s="98">
        <v>0.84973753280839892</v>
      </c>
      <c r="K240" s="95">
        <f t="shared" si="10"/>
        <v>0</v>
      </c>
      <c r="L240" s="93">
        <v>7370</v>
      </c>
      <c r="M240" s="93">
        <v>6764</v>
      </c>
      <c r="N240" s="93">
        <v>512</v>
      </c>
      <c r="O240" s="98">
        <v>0.91777476255088197</v>
      </c>
      <c r="P240" s="93">
        <v>335</v>
      </c>
      <c r="Q240" s="93">
        <v>242</v>
      </c>
      <c r="R240" s="93">
        <v>90</v>
      </c>
      <c r="S240" s="98">
        <v>0.72238805970149256</v>
      </c>
      <c r="T240" s="93">
        <v>90</v>
      </c>
      <c r="U240" s="93">
        <v>63</v>
      </c>
      <c r="V240" s="93">
        <v>23</v>
      </c>
      <c r="W240" s="98">
        <v>0.7</v>
      </c>
      <c r="X240" s="93">
        <v>492</v>
      </c>
      <c r="Y240" s="93">
        <v>387</v>
      </c>
      <c r="Z240" s="93">
        <v>95</v>
      </c>
      <c r="AA240" s="98">
        <v>0.78658536585365857</v>
      </c>
      <c r="AB240" s="96">
        <v>282</v>
      </c>
      <c r="AC240" s="96">
        <v>249</v>
      </c>
      <c r="AD240" s="96">
        <v>35</v>
      </c>
      <c r="AE240" s="107">
        <v>0.88297872340425532</v>
      </c>
      <c r="AF240" s="100">
        <v>257</v>
      </c>
      <c r="AG240" s="100">
        <v>205</v>
      </c>
      <c r="AH240" s="100">
        <v>50</v>
      </c>
      <c r="AI240" s="101">
        <v>0.7976653696498055</v>
      </c>
      <c r="AJ240" s="102">
        <f t="shared" si="9"/>
        <v>0</v>
      </c>
      <c r="AK240" s="96">
        <v>1126</v>
      </c>
      <c r="AL240" s="96">
        <v>934</v>
      </c>
      <c r="AM240" s="93">
        <v>180</v>
      </c>
      <c r="AN240" s="97">
        <v>0.82948490230905858</v>
      </c>
    </row>
    <row r="241" spans="2:40" ht="12.75" x14ac:dyDescent="0.2">
      <c r="B241" s="92">
        <v>45528</v>
      </c>
      <c r="C241" s="93">
        <v>290</v>
      </c>
      <c r="D241" s="93">
        <v>235</v>
      </c>
      <c r="E241" s="93">
        <v>73</v>
      </c>
      <c r="F241" s="98">
        <v>0.81034482758620685</v>
      </c>
      <c r="G241" s="93">
        <v>1524</v>
      </c>
      <c r="H241" s="93">
        <v>1296</v>
      </c>
      <c r="I241" s="93">
        <v>205</v>
      </c>
      <c r="J241" s="98">
        <v>0.85039370078740162</v>
      </c>
      <c r="K241" s="95">
        <f t="shared" si="10"/>
        <v>0</v>
      </c>
      <c r="L241" s="93">
        <v>7344</v>
      </c>
      <c r="M241" s="93">
        <v>6681</v>
      </c>
      <c r="N241" s="93">
        <v>590</v>
      </c>
      <c r="O241" s="98">
        <v>0.90972222222222221</v>
      </c>
      <c r="P241" s="93">
        <v>335</v>
      </c>
      <c r="Q241" s="93">
        <v>248</v>
      </c>
      <c r="R241" s="93">
        <v>77</v>
      </c>
      <c r="S241" s="98">
        <v>0.74029850746268655</v>
      </c>
      <c r="T241" s="93">
        <v>90</v>
      </c>
      <c r="U241" s="93">
        <v>67</v>
      </c>
      <c r="V241" s="93">
        <v>19</v>
      </c>
      <c r="W241" s="98">
        <v>0.74444444444444446</v>
      </c>
      <c r="X241" s="93">
        <v>479</v>
      </c>
      <c r="Y241" s="93">
        <v>374</v>
      </c>
      <c r="Z241" s="93">
        <v>107</v>
      </c>
      <c r="AA241" s="98">
        <v>0.78079331941544883</v>
      </c>
      <c r="AB241" s="96">
        <v>282</v>
      </c>
      <c r="AC241" s="96">
        <v>253</v>
      </c>
      <c r="AD241" s="96">
        <v>32</v>
      </c>
      <c r="AE241" s="107">
        <v>0.8971631205673759</v>
      </c>
      <c r="AF241" s="100">
        <v>257</v>
      </c>
      <c r="AG241" s="100">
        <v>197</v>
      </c>
      <c r="AH241" s="100">
        <v>58</v>
      </c>
      <c r="AI241" s="101">
        <v>0.7665369649805448</v>
      </c>
      <c r="AJ241" s="102">
        <f t="shared" si="9"/>
        <v>0</v>
      </c>
      <c r="AK241" s="96">
        <v>1126</v>
      </c>
      <c r="AL241" s="96">
        <v>934</v>
      </c>
      <c r="AM241" s="96">
        <v>190</v>
      </c>
      <c r="AN241" s="97">
        <v>0.83917340521114103</v>
      </c>
    </row>
    <row r="242" spans="2:40" ht="12.75" x14ac:dyDescent="0.2">
      <c r="B242" s="92">
        <v>45529</v>
      </c>
      <c r="C242" s="93">
        <v>290</v>
      </c>
      <c r="D242" s="93">
        <v>237</v>
      </c>
      <c r="E242" s="93">
        <v>71</v>
      </c>
      <c r="F242" s="98">
        <v>0.8172413793103448</v>
      </c>
      <c r="G242" s="93">
        <v>1524</v>
      </c>
      <c r="H242" s="93">
        <v>1270</v>
      </c>
      <c r="I242" s="93">
        <v>227</v>
      </c>
      <c r="J242" s="98">
        <v>0.83333333333333337</v>
      </c>
      <c r="K242" s="95">
        <f t="shared" si="10"/>
        <v>0</v>
      </c>
      <c r="L242" s="93">
        <v>7344</v>
      </c>
      <c r="M242" s="93">
        <v>6573</v>
      </c>
      <c r="N242" s="93">
        <v>684</v>
      </c>
      <c r="O242" s="98">
        <v>0.89501633986928109</v>
      </c>
      <c r="P242" s="93">
        <v>335</v>
      </c>
      <c r="Q242" s="93">
        <v>258</v>
      </c>
      <c r="R242" s="93">
        <v>67</v>
      </c>
      <c r="S242" s="98">
        <v>0.77014925373134324</v>
      </c>
      <c r="T242" s="93">
        <v>90</v>
      </c>
      <c r="U242" s="93">
        <v>63</v>
      </c>
      <c r="V242" s="93">
        <v>23</v>
      </c>
      <c r="W242" s="98">
        <v>0.7</v>
      </c>
      <c r="X242" s="93">
        <v>479</v>
      </c>
      <c r="Y242" s="93">
        <v>370</v>
      </c>
      <c r="Z242" s="93">
        <v>130</v>
      </c>
      <c r="AA242" s="98">
        <v>0.77244258872651361</v>
      </c>
      <c r="AB242" s="96">
        <v>282</v>
      </c>
      <c r="AC242" s="96">
        <v>249</v>
      </c>
      <c r="AD242" s="96">
        <v>36</v>
      </c>
      <c r="AE242" s="107">
        <v>0.88297872340425532</v>
      </c>
      <c r="AF242" s="100">
        <v>257</v>
      </c>
      <c r="AG242" s="100">
        <v>207</v>
      </c>
      <c r="AH242" s="100">
        <v>48</v>
      </c>
      <c r="AI242" s="101">
        <v>0.80544747081712065</v>
      </c>
      <c r="AJ242" s="102">
        <f t="shared" si="9"/>
        <v>0</v>
      </c>
      <c r="AK242" s="96">
        <v>1126</v>
      </c>
      <c r="AL242" s="96">
        <v>926</v>
      </c>
      <c r="AM242" s="96">
        <v>198</v>
      </c>
      <c r="AN242" s="97">
        <v>0.83198562443845459</v>
      </c>
    </row>
    <row r="243" spans="2:40" ht="12.75" x14ac:dyDescent="0.2">
      <c r="B243" s="92">
        <v>45530</v>
      </c>
      <c r="C243" s="93">
        <v>290</v>
      </c>
      <c r="D243" s="93">
        <v>235</v>
      </c>
      <c r="E243" s="93">
        <v>67</v>
      </c>
      <c r="F243" s="98">
        <v>0.81034482758620685</v>
      </c>
      <c r="G243" s="93">
        <v>1524</v>
      </c>
      <c r="H243" s="93">
        <v>1281</v>
      </c>
      <c r="I243" s="93">
        <v>236</v>
      </c>
      <c r="J243" s="98">
        <v>0.84055118110236215</v>
      </c>
      <c r="K243" s="95">
        <f t="shared" si="10"/>
        <v>0</v>
      </c>
      <c r="L243" s="93">
        <v>7344</v>
      </c>
      <c r="M243" s="93">
        <v>6538</v>
      </c>
      <c r="N243" s="93">
        <v>733</v>
      </c>
      <c r="O243" s="98">
        <v>0.89025054466230935</v>
      </c>
      <c r="P243" s="93">
        <v>335</v>
      </c>
      <c r="Q243" s="93">
        <v>247</v>
      </c>
      <c r="R243" s="93">
        <v>95</v>
      </c>
      <c r="S243" s="98">
        <v>0.73731343283582085</v>
      </c>
      <c r="T243" s="93">
        <v>90</v>
      </c>
      <c r="U243" s="93">
        <v>64</v>
      </c>
      <c r="V243" s="93">
        <v>22</v>
      </c>
      <c r="W243" s="98">
        <v>0.71111111111111114</v>
      </c>
      <c r="X243" s="93">
        <v>479</v>
      </c>
      <c r="Y243" s="93">
        <v>378</v>
      </c>
      <c r="Z243" s="93">
        <v>88</v>
      </c>
      <c r="AA243" s="98">
        <v>0.78914405010438415</v>
      </c>
      <c r="AB243" s="96">
        <v>282</v>
      </c>
      <c r="AC243" s="96">
        <v>236</v>
      </c>
      <c r="AD243" s="96">
        <v>43</v>
      </c>
      <c r="AE243" s="107">
        <v>0.83687943262411346</v>
      </c>
      <c r="AF243" s="100">
        <v>257</v>
      </c>
      <c r="AG243" s="100">
        <v>216</v>
      </c>
      <c r="AH243" s="100">
        <v>39</v>
      </c>
      <c r="AI243" s="101">
        <v>0.84046692607003892</v>
      </c>
      <c r="AJ243" s="102">
        <f t="shared" si="9"/>
        <v>0</v>
      </c>
      <c r="AK243" s="96">
        <v>1126</v>
      </c>
      <c r="AL243" s="96">
        <v>917</v>
      </c>
      <c r="AM243" s="96">
        <v>333</v>
      </c>
      <c r="AN243" s="97">
        <v>0.82389937106918243</v>
      </c>
    </row>
    <row r="244" spans="2:40" ht="12.75" x14ac:dyDescent="0.2">
      <c r="B244" s="92">
        <v>45531</v>
      </c>
      <c r="C244" s="93">
        <v>290</v>
      </c>
      <c r="D244" s="93">
        <v>237</v>
      </c>
      <c r="E244" s="93">
        <v>51</v>
      </c>
      <c r="F244" s="98">
        <v>0.8172413793103448</v>
      </c>
      <c r="G244" s="93">
        <v>1524</v>
      </c>
      <c r="H244" s="93">
        <v>1277</v>
      </c>
      <c r="I244" s="93">
        <v>230</v>
      </c>
      <c r="J244" s="98">
        <v>0.8379265091863517</v>
      </c>
      <c r="K244" s="95">
        <f t="shared" si="10"/>
        <v>0</v>
      </c>
      <c r="L244" s="93">
        <v>7366</v>
      </c>
      <c r="M244" s="93">
        <v>6664</v>
      </c>
      <c r="N244" s="93">
        <v>592</v>
      </c>
      <c r="O244" s="98">
        <v>0.90469725767037745</v>
      </c>
      <c r="P244" s="93">
        <v>335</v>
      </c>
      <c r="Q244" s="93">
        <v>243</v>
      </c>
      <c r="R244" s="93">
        <v>99</v>
      </c>
      <c r="S244" s="98">
        <v>0.72537313432835826</v>
      </c>
      <c r="T244" s="93">
        <v>90</v>
      </c>
      <c r="U244" s="93">
        <v>52</v>
      </c>
      <c r="V244" s="93">
        <v>34</v>
      </c>
      <c r="W244" s="98">
        <v>0.57777777777777772</v>
      </c>
      <c r="X244" s="93">
        <v>492</v>
      </c>
      <c r="Y244" s="93">
        <v>384</v>
      </c>
      <c r="Z244" s="93">
        <v>97</v>
      </c>
      <c r="AA244" s="98">
        <v>0.78048780487804881</v>
      </c>
      <c r="AB244" s="96">
        <v>282</v>
      </c>
      <c r="AC244" s="96">
        <v>227</v>
      </c>
      <c r="AD244" s="96">
        <v>57</v>
      </c>
      <c r="AE244" s="107">
        <v>0.80496453900709219</v>
      </c>
      <c r="AF244" s="100">
        <v>257</v>
      </c>
      <c r="AG244" s="100">
        <v>205</v>
      </c>
      <c r="AH244" s="100">
        <v>50</v>
      </c>
      <c r="AI244" s="101">
        <v>0.7976653696498055</v>
      </c>
      <c r="AJ244" s="102">
        <f t="shared" si="9"/>
        <v>0</v>
      </c>
      <c r="AK244" s="96">
        <v>1126</v>
      </c>
      <c r="AL244" s="96">
        <v>938</v>
      </c>
      <c r="AM244" s="96">
        <v>179</v>
      </c>
      <c r="AN244" s="97">
        <v>0.8330373001776199</v>
      </c>
    </row>
    <row r="245" spans="2:40" ht="12.75" x14ac:dyDescent="0.2">
      <c r="B245" s="92">
        <v>45532</v>
      </c>
      <c r="C245" s="93">
        <v>290</v>
      </c>
      <c r="D245" s="93">
        <v>232</v>
      </c>
      <c r="E245" s="93">
        <v>58</v>
      </c>
      <c r="F245" s="98">
        <v>0.8</v>
      </c>
      <c r="G245" s="93">
        <v>1524</v>
      </c>
      <c r="H245" s="93">
        <v>1296</v>
      </c>
      <c r="I245" s="93">
        <v>222</v>
      </c>
      <c r="J245" s="98">
        <v>0.85039370078740162</v>
      </c>
      <c r="K245" s="95">
        <f t="shared" si="10"/>
        <v>0</v>
      </c>
      <c r="L245" s="93">
        <v>7340</v>
      </c>
      <c r="M245" s="93">
        <v>6679</v>
      </c>
      <c r="N245" s="93">
        <v>597</v>
      </c>
      <c r="O245" s="98">
        <v>0.90994550408719344</v>
      </c>
      <c r="P245" s="93">
        <v>335</v>
      </c>
      <c r="Q245" s="93">
        <v>254</v>
      </c>
      <c r="R245" s="93">
        <v>84</v>
      </c>
      <c r="S245" s="98">
        <v>0.75820895522388054</v>
      </c>
      <c r="T245" s="93">
        <v>90</v>
      </c>
      <c r="U245" s="93">
        <v>60</v>
      </c>
      <c r="V245" s="93">
        <v>26</v>
      </c>
      <c r="W245" s="98">
        <v>0.66666666666666663</v>
      </c>
      <c r="X245" s="93">
        <v>492</v>
      </c>
      <c r="Y245" s="93">
        <v>386</v>
      </c>
      <c r="Z245" s="93">
        <v>83</v>
      </c>
      <c r="AA245" s="98">
        <v>0.78455284552845528</v>
      </c>
      <c r="AB245" s="96">
        <v>282</v>
      </c>
      <c r="AC245" s="96">
        <v>232</v>
      </c>
      <c r="AD245" s="96">
        <v>51</v>
      </c>
      <c r="AE245" s="107">
        <v>0.82269503546099287</v>
      </c>
      <c r="AF245" s="100">
        <v>257</v>
      </c>
      <c r="AG245" s="100">
        <v>212</v>
      </c>
      <c r="AH245" s="100">
        <v>43</v>
      </c>
      <c r="AI245" s="101">
        <v>0.82490272373540852</v>
      </c>
      <c r="AJ245" s="102">
        <f t="shared" si="9"/>
        <v>0</v>
      </c>
      <c r="AK245" s="96">
        <v>1126</v>
      </c>
      <c r="AL245" s="96">
        <v>933</v>
      </c>
      <c r="AM245" s="93">
        <v>181</v>
      </c>
      <c r="AN245" s="97">
        <v>0.82859680284191828</v>
      </c>
    </row>
    <row r="246" spans="2:40" ht="12.75" x14ac:dyDescent="0.2">
      <c r="B246" s="92">
        <v>45533</v>
      </c>
      <c r="C246" s="93">
        <v>290</v>
      </c>
      <c r="D246" s="93">
        <v>230</v>
      </c>
      <c r="E246" s="93">
        <v>60</v>
      </c>
      <c r="F246" s="98">
        <v>0.7931034482758621</v>
      </c>
      <c r="G246" s="93">
        <v>1524</v>
      </c>
      <c r="H246" s="93">
        <v>1294</v>
      </c>
      <c r="I246" s="93">
        <v>213</v>
      </c>
      <c r="J246" s="98">
        <v>0.84908136482939633</v>
      </c>
      <c r="K246" s="95">
        <f t="shared" si="10"/>
        <v>0</v>
      </c>
      <c r="L246" s="93">
        <v>7396</v>
      </c>
      <c r="M246" s="93">
        <v>6754</v>
      </c>
      <c r="N246" s="93">
        <v>522</v>
      </c>
      <c r="O246" s="98">
        <v>0.91319632233639803</v>
      </c>
      <c r="P246" s="93">
        <v>335</v>
      </c>
      <c r="Q246" s="93">
        <v>248</v>
      </c>
      <c r="R246" s="93">
        <v>92</v>
      </c>
      <c r="S246" s="98">
        <v>0.74029850746268655</v>
      </c>
      <c r="T246" s="93">
        <v>90</v>
      </c>
      <c r="U246" s="93">
        <v>57</v>
      </c>
      <c r="V246" s="93">
        <v>29</v>
      </c>
      <c r="W246" s="98">
        <v>0.6333333333333333</v>
      </c>
      <c r="X246" s="93">
        <v>492</v>
      </c>
      <c r="Y246" s="93">
        <v>383</v>
      </c>
      <c r="Z246" s="93">
        <v>98</v>
      </c>
      <c r="AA246" s="98">
        <v>0.77845528455284552</v>
      </c>
      <c r="AB246" s="96">
        <v>282</v>
      </c>
      <c r="AC246" s="96">
        <v>229</v>
      </c>
      <c r="AD246" s="96">
        <v>53</v>
      </c>
      <c r="AE246" s="107">
        <v>0.81205673758865249</v>
      </c>
      <c r="AF246" s="100">
        <v>257</v>
      </c>
      <c r="AG246" s="100">
        <v>212</v>
      </c>
      <c r="AH246" s="100">
        <v>43</v>
      </c>
      <c r="AI246" s="101">
        <v>0.82490272373540852</v>
      </c>
      <c r="AJ246" s="102">
        <f t="shared" si="9"/>
        <v>0</v>
      </c>
      <c r="AK246" s="96">
        <v>1126</v>
      </c>
      <c r="AL246" s="96">
        <v>932</v>
      </c>
      <c r="AM246" s="93">
        <v>180</v>
      </c>
      <c r="AN246" s="97">
        <v>0.82770870337477798</v>
      </c>
    </row>
    <row r="247" spans="2:40" ht="12.75" x14ac:dyDescent="0.2">
      <c r="B247" s="92">
        <v>45534</v>
      </c>
      <c r="C247" s="93">
        <v>290</v>
      </c>
      <c r="D247" s="93">
        <v>242</v>
      </c>
      <c r="E247" s="93">
        <v>54</v>
      </c>
      <c r="F247" s="98">
        <v>0.83448275862068966</v>
      </c>
      <c r="G247" s="93">
        <v>1524</v>
      </c>
      <c r="H247" s="93">
        <v>1292</v>
      </c>
      <c r="I247" s="93">
        <v>216</v>
      </c>
      <c r="J247" s="98">
        <v>0.84776902887139105</v>
      </c>
      <c r="K247" s="95">
        <f t="shared" si="10"/>
        <v>0</v>
      </c>
      <c r="L247" s="93">
        <v>7374</v>
      </c>
      <c r="M247" s="93">
        <v>6761</v>
      </c>
      <c r="N247" s="93">
        <v>512</v>
      </c>
      <c r="O247" s="98">
        <v>0.91687008407919723</v>
      </c>
      <c r="P247" s="93">
        <v>335</v>
      </c>
      <c r="Q247" s="93">
        <v>250</v>
      </c>
      <c r="R247" s="93">
        <v>88</v>
      </c>
      <c r="S247" s="98">
        <v>0.74626865671641796</v>
      </c>
      <c r="T247" s="93">
        <v>90</v>
      </c>
      <c r="U247" s="93">
        <v>65</v>
      </c>
      <c r="V247" s="93">
        <v>21</v>
      </c>
      <c r="W247" s="98">
        <v>0.72222222222222221</v>
      </c>
      <c r="X247" s="93">
        <v>492</v>
      </c>
      <c r="Y247" s="93">
        <v>390</v>
      </c>
      <c r="Z247" s="93">
        <v>82</v>
      </c>
      <c r="AA247" s="98">
        <v>0.79268292682926833</v>
      </c>
      <c r="AB247" s="96">
        <v>282</v>
      </c>
      <c r="AC247" s="96">
        <v>220</v>
      </c>
      <c r="AD247" s="96">
        <v>62</v>
      </c>
      <c r="AE247" s="107">
        <v>0.78014184397163122</v>
      </c>
      <c r="AF247" s="100">
        <v>257</v>
      </c>
      <c r="AG247" s="100">
        <v>203</v>
      </c>
      <c r="AH247" s="100">
        <v>47</v>
      </c>
      <c r="AI247" s="101">
        <v>0.78988326848249024</v>
      </c>
      <c r="AJ247" s="102">
        <f t="shared" si="9"/>
        <v>0</v>
      </c>
      <c r="AK247" s="96">
        <v>1126</v>
      </c>
      <c r="AL247" s="96">
        <v>950</v>
      </c>
      <c r="AM247" s="93">
        <v>165</v>
      </c>
      <c r="AN247" s="97">
        <v>0.84369449378330375</v>
      </c>
    </row>
    <row r="248" spans="2:40" ht="12.75" x14ac:dyDescent="0.2">
      <c r="B248" s="92">
        <v>45535</v>
      </c>
      <c r="C248" s="93">
        <v>290</v>
      </c>
      <c r="D248" s="93">
        <v>240</v>
      </c>
      <c r="E248" s="93">
        <v>57</v>
      </c>
      <c r="F248" s="98">
        <v>0.82758620689655171</v>
      </c>
      <c r="G248" s="93">
        <v>1524</v>
      </c>
      <c r="H248" s="93">
        <v>1321</v>
      </c>
      <c r="I248" s="93">
        <v>195</v>
      </c>
      <c r="J248" s="98">
        <v>0.86679790026246717</v>
      </c>
      <c r="K248" s="95">
        <f t="shared" si="10"/>
        <v>0</v>
      </c>
      <c r="L248" s="93">
        <v>7396</v>
      </c>
      <c r="M248" s="93">
        <v>6656</v>
      </c>
      <c r="N248" s="93">
        <v>615</v>
      </c>
      <c r="O248" s="98">
        <v>0.89994591671173607</v>
      </c>
      <c r="P248" s="93">
        <v>335</v>
      </c>
      <c r="Q248" s="93">
        <v>252</v>
      </c>
      <c r="R248" s="93">
        <v>86</v>
      </c>
      <c r="S248" s="98">
        <v>0.75223880597014925</v>
      </c>
      <c r="T248" s="93">
        <v>90</v>
      </c>
      <c r="U248" s="93">
        <v>49</v>
      </c>
      <c r="V248" s="93">
        <v>37</v>
      </c>
      <c r="W248" s="98">
        <v>0.5444444444444444</v>
      </c>
      <c r="X248" s="93">
        <v>492</v>
      </c>
      <c r="Y248" s="93">
        <v>380</v>
      </c>
      <c r="Z248" s="93">
        <v>88</v>
      </c>
      <c r="AA248" s="98">
        <v>0.77235772357723576</v>
      </c>
      <c r="AB248" s="96">
        <v>282</v>
      </c>
      <c r="AC248" s="96">
        <v>225</v>
      </c>
      <c r="AD248" s="96">
        <v>58</v>
      </c>
      <c r="AE248" s="107">
        <v>0.7978723404255319</v>
      </c>
      <c r="AF248" s="100">
        <v>257</v>
      </c>
      <c r="AG248" s="100">
        <v>201</v>
      </c>
      <c r="AH248" s="100">
        <v>54</v>
      </c>
      <c r="AI248" s="101">
        <v>0.78210116731517509</v>
      </c>
      <c r="AJ248" s="102">
        <f t="shared" si="9"/>
        <v>0</v>
      </c>
      <c r="AK248" s="96">
        <v>1126</v>
      </c>
      <c r="AL248" s="96">
        <v>931</v>
      </c>
      <c r="AM248" s="93">
        <v>183</v>
      </c>
      <c r="AN248" s="97">
        <v>0.82682060390763767</v>
      </c>
    </row>
    <row r="249" spans="2:40" ht="12.75" x14ac:dyDescent="0.2">
      <c r="B249" s="92">
        <v>45536</v>
      </c>
      <c r="C249" s="93">
        <v>290</v>
      </c>
      <c r="D249" s="93">
        <v>233</v>
      </c>
      <c r="E249" s="93">
        <v>62</v>
      </c>
      <c r="F249" s="98">
        <v>0.80344827586206902</v>
      </c>
      <c r="G249" s="93">
        <v>1524</v>
      </c>
      <c r="H249" s="93">
        <v>1261</v>
      </c>
      <c r="I249" s="93">
        <v>239</v>
      </c>
      <c r="J249" s="98">
        <v>0.82742782152230976</v>
      </c>
      <c r="K249" s="95">
        <f t="shared" si="10"/>
        <v>0</v>
      </c>
      <c r="L249" s="93">
        <v>7396</v>
      </c>
      <c r="M249" s="93">
        <v>6592</v>
      </c>
      <c r="N249" s="93">
        <v>692</v>
      </c>
      <c r="O249" s="98">
        <v>0.89129259058950783</v>
      </c>
      <c r="P249" s="93">
        <v>335</v>
      </c>
      <c r="Q249" s="93">
        <v>237</v>
      </c>
      <c r="R249" s="93">
        <v>89</v>
      </c>
      <c r="S249" s="98">
        <v>0.70746268656716416</v>
      </c>
      <c r="T249" s="93">
        <v>90</v>
      </c>
      <c r="U249" s="93">
        <v>57</v>
      </c>
      <c r="V249" s="93">
        <v>29</v>
      </c>
      <c r="W249" s="98">
        <v>0.6333333333333333</v>
      </c>
      <c r="X249" s="93">
        <v>492</v>
      </c>
      <c r="Y249" s="93">
        <v>385</v>
      </c>
      <c r="Z249" s="93">
        <v>81</v>
      </c>
      <c r="AA249" s="98">
        <v>0.78252032520325199</v>
      </c>
      <c r="AB249" s="96">
        <v>282</v>
      </c>
      <c r="AC249" s="96">
        <v>240</v>
      </c>
      <c r="AD249" s="96">
        <v>42</v>
      </c>
      <c r="AE249" s="107">
        <v>0.85106382978723405</v>
      </c>
      <c r="AF249" s="100">
        <v>257</v>
      </c>
      <c r="AG249" s="100">
        <v>198</v>
      </c>
      <c r="AH249" s="100">
        <v>57</v>
      </c>
      <c r="AI249" s="101">
        <v>0.77042801556420237</v>
      </c>
      <c r="AJ249" s="102">
        <f t="shared" si="9"/>
        <v>0</v>
      </c>
      <c r="AK249" s="96">
        <v>1126</v>
      </c>
      <c r="AL249" s="96">
        <v>914</v>
      </c>
      <c r="AM249" s="93">
        <v>336</v>
      </c>
      <c r="AN249" s="97">
        <v>0.81172291296625221</v>
      </c>
    </row>
    <row r="250" spans="2:40" ht="12.75" x14ac:dyDescent="0.2">
      <c r="B250" s="92">
        <v>45537</v>
      </c>
      <c r="C250" s="93">
        <v>290</v>
      </c>
      <c r="D250" s="93">
        <v>229</v>
      </c>
      <c r="E250" s="93">
        <v>73</v>
      </c>
      <c r="F250" s="98">
        <v>0.78965517241379313</v>
      </c>
      <c r="G250" s="93">
        <v>1524</v>
      </c>
      <c r="H250" s="93">
        <v>1279</v>
      </c>
      <c r="I250" s="93">
        <v>243</v>
      </c>
      <c r="J250" s="98">
        <v>0.83923884514435698</v>
      </c>
      <c r="K250" s="95">
        <f t="shared" si="10"/>
        <v>0</v>
      </c>
      <c r="L250" s="93">
        <v>7402</v>
      </c>
      <c r="M250" s="93">
        <v>6691</v>
      </c>
      <c r="N250" s="93">
        <v>588</v>
      </c>
      <c r="O250" s="98">
        <v>0.90394487976222637</v>
      </c>
      <c r="P250" s="93">
        <v>335</v>
      </c>
      <c r="Q250" s="93">
        <v>221</v>
      </c>
      <c r="R250" s="93">
        <v>117</v>
      </c>
      <c r="S250" s="98">
        <v>0.65970149253731347</v>
      </c>
      <c r="T250" s="93">
        <v>90</v>
      </c>
      <c r="U250" s="93">
        <v>65</v>
      </c>
      <c r="V250" s="93">
        <v>21</v>
      </c>
      <c r="W250" s="98">
        <v>0.72222222222222221</v>
      </c>
      <c r="X250" s="93">
        <v>492</v>
      </c>
      <c r="Y250" s="93">
        <v>382</v>
      </c>
      <c r="Z250" s="93">
        <v>88</v>
      </c>
      <c r="AA250" s="98">
        <v>0.77642276422764223</v>
      </c>
      <c r="AB250" s="96">
        <v>282</v>
      </c>
      <c r="AC250" s="96">
        <v>214</v>
      </c>
      <c r="AD250" s="96">
        <v>59</v>
      </c>
      <c r="AE250" s="107">
        <v>0.75886524822695034</v>
      </c>
      <c r="AF250" s="100">
        <v>257</v>
      </c>
      <c r="AG250" s="100">
        <v>192</v>
      </c>
      <c r="AH250" s="100">
        <v>63</v>
      </c>
      <c r="AI250" s="101">
        <v>0.74708171206225682</v>
      </c>
      <c r="AJ250" s="102">
        <f t="shared" si="9"/>
        <v>0</v>
      </c>
      <c r="AK250" s="96">
        <v>1126</v>
      </c>
      <c r="AL250" s="96">
        <v>919</v>
      </c>
      <c r="AM250" s="93">
        <v>196</v>
      </c>
      <c r="AN250" s="97">
        <v>0.81616341030195383</v>
      </c>
    </row>
    <row r="251" spans="2:40" ht="12.75" x14ac:dyDescent="0.2">
      <c r="B251" s="92">
        <v>45538</v>
      </c>
      <c r="C251" s="93">
        <v>290</v>
      </c>
      <c r="D251" s="93">
        <v>239</v>
      </c>
      <c r="E251" s="93">
        <v>61</v>
      </c>
      <c r="F251" s="98">
        <v>0.82413793103448274</v>
      </c>
      <c r="G251" s="93">
        <v>1518</v>
      </c>
      <c r="H251" s="93">
        <v>1275</v>
      </c>
      <c r="I251" s="93">
        <v>240</v>
      </c>
      <c r="J251" s="98">
        <v>0.83992094861660083</v>
      </c>
      <c r="K251" s="95">
        <f t="shared" si="10"/>
        <v>-6</v>
      </c>
      <c r="L251" s="93">
        <v>7394</v>
      </c>
      <c r="M251" s="93">
        <v>6685</v>
      </c>
      <c r="N251" s="93">
        <v>583</v>
      </c>
      <c r="O251" s="98">
        <v>0.9041114417094942</v>
      </c>
      <c r="P251" s="93">
        <v>335</v>
      </c>
      <c r="Q251" s="93">
        <v>228</v>
      </c>
      <c r="R251" s="93">
        <v>109</v>
      </c>
      <c r="S251" s="98">
        <v>0.68059701492537317</v>
      </c>
      <c r="T251" s="93">
        <v>90</v>
      </c>
      <c r="U251" s="93">
        <v>48</v>
      </c>
      <c r="V251" s="93">
        <v>35</v>
      </c>
      <c r="W251" s="98">
        <v>0.53333333333333333</v>
      </c>
      <c r="X251" s="93">
        <v>492</v>
      </c>
      <c r="Y251" s="93">
        <v>373</v>
      </c>
      <c r="Z251" s="93">
        <v>103</v>
      </c>
      <c r="AA251" s="98">
        <v>0.75813008130081305</v>
      </c>
      <c r="AB251" s="96">
        <v>282</v>
      </c>
      <c r="AC251" s="96">
        <v>218</v>
      </c>
      <c r="AD251" s="96">
        <v>66</v>
      </c>
      <c r="AE251" s="107">
        <v>0.77304964539007093</v>
      </c>
      <c r="AF251" s="100">
        <v>257</v>
      </c>
      <c r="AG251" s="100">
        <v>191</v>
      </c>
      <c r="AH251" s="100">
        <v>54</v>
      </c>
      <c r="AI251" s="101">
        <v>0.74319066147859925</v>
      </c>
      <c r="AJ251" s="102">
        <f t="shared" si="9"/>
        <v>0</v>
      </c>
      <c r="AK251" s="96">
        <v>1126</v>
      </c>
      <c r="AL251" s="96">
        <v>897</v>
      </c>
      <c r="AM251" s="93">
        <v>218</v>
      </c>
      <c r="AN251" s="97">
        <v>0.79662522202486674</v>
      </c>
    </row>
    <row r="252" spans="2:40" ht="12.75" x14ac:dyDescent="0.2">
      <c r="B252" s="92">
        <v>45539</v>
      </c>
      <c r="C252" s="93">
        <v>290</v>
      </c>
      <c r="D252" s="93">
        <v>220</v>
      </c>
      <c r="E252" s="93">
        <v>88</v>
      </c>
      <c r="F252" s="98">
        <v>0.75862068965517238</v>
      </c>
      <c r="G252" s="93">
        <v>1518</v>
      </c>
      <c r="H252" s="93">
        <v>1310</v>
      </c>
      <c r="I252" s="93">
        <v>202</v>
      </c>
      <c r="J252" s="98">
        <v>0.86297760210803687</v>
      </c>
      <c r="K252" s="95">
        <f t="shared" si="10"/>
        <v>0</v>
      </c>
      <c r="L252" s="93">
        <v>7394</v>
      </c>
      <c r="M252" s="93">
        <v>6682</v>
      </c>
      <c r="N252" s="93">
        <v>578</v>
      </c>
      <c r="O252" s="98">
        <v>0.90370570733026778</v>
      </c>
      <c r="P252" s="93">
        <v>335</v>
      </c>
      <c r="Q252" s="93">
        <v>227</v>
      </c>
      <c r="R252" s="93">
        <v>107</v>
      </c>
      <c r="S252" s="98">
        <v>0.67761194029850746</v>
      </c>
      <c r="T252" s="93">
        <v>90</v>
      </c>
      <c r="U252" s="93">
        <v>65</v>
      </c>
      <c r="V252" s="93">
        <v>21</v>
      </c>
      <c r="W252" s="98">
        <v>0.72222222222222221</v>
      </c>
      <c r="X252" s="93">
        <v>492</v>
      </c>
      <c r="Y252" s="93">
        <v>362</v>
      </c>
      <c r="Z252" s="93">
        <v>106</v>
      </c>
      <c r="AA252" s="98">
        <v>0.73577235772357719</v>
      </c>
      <c r="AB252" s="96">
        <v>282</v>
      </c>
      <c r="AC252" s="96">
        <v>229</v>
      </c>
      <c r="AD252" s="96">
        <v>55</v>
      </c>
      <c r="AE252" s="107">
        <v>0.81205673758865249</v>
      </c>
      <c r="AF252" s="100">
        <v>257</v>
      </c>
      <c r="AG252" s="100">
        <v>185</v>
      </c>
      <c r="AH252" s="100">
        <v>70</v>
      </c>
      <c r="AI252" s="101">
        <v>0.71984435797665369</v>
      </c>
      <c r="AJ252" s="102">
        <f t="shared" si="9"/>
        <v>0</v>
      </c>
      <c r="AK252" s="96">
        <v>1126</v>
      </c>
      <c r="AL252" s="96">
        <v>909</v>
      </c>
      <c r="AM252" s="93">
        <v>197</v>
      </c>
      <c r="AN252" s="97">
        <v>0.80728241563055059</v>
      </c>
    </row>
    <row r="253" spans="2:40" ht="12.75" x14ac:dyDescent="0.2">
      <c r="B253" s="92">
        <v>45540</v>
      </c>
      <c r="C253" s="93">
        <v>290</v>
      </c>
      <c r="D253" s="93">
        <v>247</v>
      </c>
      <c r="E253" s="93">
        <v>65</v>
      </c>
      <c r="F253" s="98">
        <v>0.85172413793103452</v>
      </c>
      <c r="G253" s="93">
        <v>1518</v>
      </c>
      <c r="H253" s="93">
        <v>1236</v>
      </c>
      <c r="I253" s="93">
        <v>275</v>
      </c>
      <c r="J253" s="98">
        <v>0.81422924901185767</v>
      </c>
      <c r="K253" s="95">
        <f t="shared" si="10"/>
        <v>0</v>
      </c>
      <c r="L253" s="93">
        <v>7386</v>
      </c>
      <c r="M253" s="93">
        <v>6632</v>
      </c>
      <c r="N253" s="93">
        <v>627</v>
      </c>
      <c r="O253" s="98">
        <v>0.8979149742756567</v>
      </c>
      <c r="P253" s="93">
        <v>335</v>
      </c>
      <c r="Q253" s="93">
        <v>241</v>
      </c>
      <c r="R253" s="93">
        <v>92</v>
      </c>
      <c r="S253" s="98">
        <v>0.71940298507462686</v>
      </c>
      <c r="T253" s="93">
        <v>90</v>
      </c>
      <c r="U253" s="93">
        <v>65</v>
      </c>
      <c r="V253" s="93">
        <v>20</v>
      </c>
      <c r="W253" s="98">
        <v>0.72222222222222221</v>
      </c>
      <c r="X253" s="93">
        <v>492</v>
      </c>
      <c r="Y253" s="93">
        <v>390</v>
      </c>
      <c r="Z253" s="93">
        <v>93</v>
      </c>
      <c r="AA253" s="98">
        <v>0.79268292682926833</v>
      </c>
      <c r="AB253" s="96">
        <v>282</v>
      </c>
      <c r="AC253" s="96">
        <v>227</v>
      </c>
      <c r="AD253" s="96">
        <v>55</v>
      </c>
      <c r="AE253" s="107">
        <v>0.80496453900709219</v>
      </c>
      <c r="AF253" s="100">
        <v>257</v>
      </c>
      <c r="AG253" s="100">
        <v>185</v>
      </c>
      <c r="AH253" s="100">
        <v>70</v>
      </c>
      <c r="AI253" s="101">
        <v>0.71984435797665369</v>
      </c>
      <c r="AJ253" s="102">
        <f t="shared" si="9"/>
        <v>0</v>
      </c>
      <c r="AK253" s="96">
        <v>1126</v>
      </c>
      <c r="AL253" s="96">
        <v>929</v>
      </c>
      <c r="AM253" s="93">
        <v>189</v>
      </c>
      <c r="AN253" s="97">
        <v>0.82504440497335707</v>
      </c>
    </row>
    <row r="254" spans="2:40" ht="12.75" x14ac:dyDescent="0.2">
      <c r="B254" s="92">
        <v>45541</v>
      </c>
      <c r="C254" s="93">
        <v>290</v>
      </c>
      <c r="D254" s="93">
        <v>223</v>
      </c>
      <c r="E254" s="93">
        <v>71</v>
      </c>
      <c r="F254" s="98">
        <v>0.76896551724137929</v>
      </c>
      <c r="G254" s="93">
        <v>1518</v>
      </c>
      <c r="H254" s="93">
        <v>1300</v>
      </c>
      <c r="I254" s="93">
        <v>214</v>
      </c>
      <c r="J254" s="98">
        <v>0.85638998682476941</v>
      </c>
      <c r="K254" s="95">
        <f t="shared" si="10"/>
        <v>0</v>
      </c>
      <c r="L254" s="93">
        <v>7386</v>
      </c>
      <c r="M254" s="93">
        <v>6564</v>
      </c>
      <c r="N254" s="93">
        <v>707</v>
      </c>
      <c r="O254" s="98">
        <v>0.88870836718115354</v>
      </c>
      <c r="P254" s="93">
        <v>335</v>
      </c>
      <c r="Q254" s="93">
        <v>238</v>
      </c>
      <c r="R254" s="93">
        <v>101</v>
      </c>
      <c r="S254" s="98">
        <v>0.71044776119402986</v>
      </c>
      <c r="T254" s="93">
        <v>90</v>
      </c>
      <c r="U254" s="93">
        <v>66</v>
      </c>
      <c r="V254" s="93">
        <v>20</v>
      </c>
      <c r="W254" s="98">
        <v>0.73333333333333328</v>
      </c>
      <c r="X254" s="93">
        <v>492</v>
      </c>
      <c r="Y254" s="93">
        <v>379</v>
      </c>
      <c r="Z254" s="93">
        <v>101</v>
      </c>
      <c r="AA254" s="98">
        <v>0.77032520325203258</v>
      </c>
      <c r="AB254" s="96">
        <v>282</v>
      </c>
      <c r="AC254" s="96">
        <v>232</v>
      </c>
      <c r="AD254" s="96">
        <v>52</v>
      </c>
      <c r="AE254" s="107">
        <v>0.82269503546099287</v>
      </c>
      <c r="AF254" s="100">
        <v>257</v>
      </c>
      <c r="AG254" s="100">
        <v>170</v>
      </c>
      <c r="AH254" s="100">
        <v>85</v>
      </c>
      <c r="AI254" s="101">
        <v>0.66147859922178986</v>
      </c>
      <c r="AJ254" s="102">
        <f t="shared" si="9"/>
        <v>0</v>
      </c>
      <c r="AK254" s="96">
        <v>1126</v>
      </c>
      <c r="AL254" s="96">
        <v>914</v>
      </c>
      <c r="AM254" s="93">
        <v>200</v>
      </c>
      <c r="AN254" s="97">
        <v>0.81172291296625221</v>
      </c>
    </row>
    <row r="255" spans="2:40" ht="12.75" x14ac:dyDescent="0.2">
      <c r="B255" s="92">
        <v>45542</v>
      </c>
      <c r="C255" s="93">
        <v>290</v>
      </c>
      <c r="D255" s="93">
        <v>219</v>
      </c>
      <c r="E255" s="93">
        <v>89</v>
      </c>
      <c r="F255" s="98">
        <v>0.7551724137931034</v>
      </c>
      <c r="G255" s="93">
        <v>1518</v>
      </c>
      <c r="H255" s="93">
        <v>1201</v>
      </c>
      <c r="I255" s="93">
        <v>310</v>
      </c>
      <c r="J255" s="98">
        <v>0.79117259552042163</v>
      </c>
      <c r="K255" s="95">
        <f t="shared" si="10"/>
        <v>0</v>
      </c>
      <c r="L255" s="93">
        <v>7386</v>
      </c>
      <c r="M255" s="93">
        <v>6543</v>
      </c>
      <c r="N255" s="93">
        <v>716</v>
      </c>
      <c r="O255" s="98">
        <v>0.88586515028432167</v>
      </c>
      <c r="P255" s="93">
        <v>335</v>
      </c>
      <c r="Q255" s="93">
        <v>232</v>
      </c>
      <c r="R255" s="93">
        <v>89</v>
      </c>
      <c r="S255" s="98">
        <v>0.69253731343283587</v>
      </c>
      <c r="T255" s="93">
        <v>90</v>
      </c>
      <c r="U255" s="93">
        <v>63</v>
      </c>
      <c r="V255" s="93">
        <v>23</v>
      </c>
      <c r="W255" s="98">
        <v>0.7</v>
      </c>
      <c r="X255" s="93">
        <v>492</v>
      </c>
      <c r="Y255" s="93">
        <v>386</v>
      </c>
      <c r="Z255" s="93">
        <v>94</v>
      </c>
      <c r="AA255" s="98">
        <v>0.78455284552845528</v>
      </c>
      <c r="AB255" s="96">
        <v>282</v>
      </c>
      <c r="AC255" s="96">
        <v>240</v>
      </c>
      <c r="AD255" s="96">
        <v>53</v>
      </c>
      <c r="AE255" s="107">
        <v>0.85106382978723405</v>
      </c>
      <c r="AF255" s="100">
        <v>257</v>
      </c>
      <c r="AG255" s="100">
        <v>179</v>
      </c>
      <c r="AH255" s="100">
        <v>76</v>
      </c>
      <c r="AI255" s="101">
        <v>0.69649805447470814</v>
      </c>
      <c r="AJ255" s="102">
        <f t="shared" si="9"/>
        <v>0</v>
      </c>
      <c r="AK255" s="96">
        <v>1126</v>
      </c>
      <c r="AL255" s="96">
        <v>904</v>
      </c>
      <c r="AM255" s="93">
        <v>210</v>
      </c>
      <c r="AN255" s="97">
        <v>0.80284191829484908</v>
      </c>
    </row>
    <row r="256" spans="2:40" ht="12.75" x14ac:dyDescent="0.2">
      <c r="B256" s="92">
        <v>45543</v>
      </c>
      <c r="C256" s="93">
        <v>290</v>
      </c>
      <c r="D256" s="93">
        <v>223</v>
      </c>
      <c r="E256" s="93">
        <v>87</v>
      </c>
      <c r="F256" s="98">
        <v>0.76896551724137929</v>
      </c>
      <c r="G256" s="93">
        <v>1518</v>
      </c>
      <c r="H256" s="93">
        <v>1195</v>
      </c>
      <c r="I256" s="93">
        <v>315</v>
      </c>
      <c r="J256" s="98">
        <v>0.78722002635046118</v>
      </c>
      <c r="K256" s="95">
        <f t="shared" si="10"/>
        <v>0</v>
      </c>
      <c r="L256" s="93">
        <v>7386</v>
      </c>
      <c r="M256" s="93">
        <v>6536</v>
      </c>
      <c r="N256" s="93">
        <v>729</v>
      </c>
      <c r="O256" s="98">
        <v>0.88491741131871104</v>
      </c>
      <c r="P256" s="93">
        <v>335</v>
      </c>
      <c r="Q256" s="93">
        <v>232</v>
      </c>
      <c r="R256" s="93">
        <v>98</v>
      </c>
      <c r="S256" s="98">
        <v>0.69253731343283587</v>
      </c>
      <c r="T256" s="93">
        <v>90</v>
      </c>
      <c r="U256" s="93">
        <v>62</v>
      </c>
      <c r="V256" s="93">
        <v>24</v>
      </c>
      <c r="W256" s="98">
        <v>0.68888888888888888</v>
      </c>
      <c r="X256" s="93">
        <v>492</v>
      </c>
      <c r="Y256" s="93">
        <v>366</v>
      </c>
      <c r="Z256" s="93">
        <v>109</v>
      </c>
      <c r="AA256" s="98">
        <v>0.74390243902439024</v>
      </c>
      <c r="AB256" s="96">
        <v>282</v>
      </c>
      <c r="AC256" s="96">
        <v>222</v>
      </c>
      <c r="AD256" s="96">
        <v>62</v>
      </c>
      <c r="AE256" s="107">
        <v>0.78723404255319152</v>
      </c>
      <c r="AF256" s="100">
        <v>257</v>
      </c>
      <c r="AG256" s="100">
        <v>188</v>
      </c>
      <c r="AH256" s="100">
        <v>67</v>
      </c>
      <c r="AI256" s="101">
        <v>0.73151750972762641</v>
      </c>
      <c r="AJ256" s="102">
        <f t="shared" si="9"/>
        <v>0</v>
      </c>
      <c r="AK256" s="96">
        <v>1126</v>
      </c>
      <c r="AL256" s="96">
        <v>888</v>
      </c>
      <c r="AM256" s="93">
        <v>231</v>
      </c>
      <c r="AN256" s="97">
        <v>0.78863232682060391</v>
      </c>
    </row>
    <row r="257" spans="2:40" ht="12.75" x14ac:dyDescent="0.2">
      <c r="B257" s="92">
        <v>45544</v>
      </c>
      <c r="C257" s="93">
        <v>290</v>
      </c>
      <c r="D257" s="93">
        <v>228</v>
      </c>
      <c r="E257" s="93">
        <v>65</v>
      </c>
      <c r="F257" s="98">
        <v>0.78620689655172415</v>
      </c>
      <c r="G257" s="93">
        <v>1518</v>
      </c>
      <c r="H257" s="93">
        <v>1164</v>
      </c>
      <c r="I257" s="93">
        <v>351</v>
      </c>
      <c r="J257" s="98">
        <v>0.76679841897233203</v>
      </c>
      <c r="K257" s="95">
        <f t="shared" si="10"/>
        <v>0</v>
      </c>
      <c r="L257" s="93">
        <v>7386</v>
      </c>
      <c r="M257" s="93">
        <v>6493</v>
      </c>
      <c r="N257" s="93">
        <v>767</v>
      </c>
      <c r="O257" s="98">
        <v>0.87909558624424589</v>
      </c>
      <c r="P257" s="93">
        <v>335</v>
      </c>
      <c r="Q257" s="93">
        <v>250</v>
      </c>
      <c r="R257" s="93">
        <v>90</v>
      </c>
      <c r="S257" s="98">
        <v>0.74626865671641796</v>
      </c>
      <c r="T257" s="93">
        <v>90</v>
      </c>
      <c r="U257" s="93">
        <v>60</v>
      </c>
      <c r="V257" s="93">
        <v>26</v>
      </c>
      <c r="W257" s="98">
        <v>0.66666666666666663</v>
      </c>
      <c r="X257" s="93">
        <v>492</v>
      </c>
      <c r="Y257" s="93">
        <v>378</v>
      </c>
      <c r="Z257" s="93">
        <v>102</v>
      </c>
      <c r="AA257" s="98">
        <v>0.76829268292682928</v>
      </c>
      <c r="AB257" s="96">
        <v>282</v>
      </c>
      <c r="AC257" s="96">
        <v>209</v>
      </c>
      <c r="AD257" s="96">
        <v>75</v>
      </c>
      <c r="AE257" s="107">
        <v>0.74113475177304966</v>
      </c>
      <c r="AF257" s="100">
        <v>257</v>
      </c>
      <c r="AG257" s="100">
        <v>199</v>
      </c>
      <c r="AH257" s="100">
        <v>51</v>
      </c>
      <c r="AI257" s="101">
        <v>0.77431906614785995</v>
      </c>
      <c r="AJ257" s="102">
        <f t="shared" si="9"/>
        <v>0</v>
      </c>
      <c r="AK257" s="96">
        <v>1126</v>
      </c>
      <c r="AL257" s="96">
        <v>902</v>
      </c>
      <c r="AM257" s="93">
        <v>212</v>
      </c>
      <c r="AN257" s="97">
        <v>0.80106571936056836</v>
      </c>
    </row>
    <row r="258" spans="2:40" ht="12.75" x14ac:dyDescent="0.2">
      <c r="B258" s="92">
        <v>45545</v>
      </c>
      <c r="C258" s="93">
        <v>290</v>
      </c>
      <c r="D258" s="93">
        <v>217</v>
      </c>
      <c r="E258" s="93">
        <v>73</v>
      </c>
      <c r="F258" s="98">
        <v>0.74827586206896557</v>
      </c>
      <c r="G258" s="93">
        <v>1518</v>
      </c>
      <c r="H258" s="93">
        <v>1254</v>
      </c>
      <c r="I258" s="93">
        <v>259</v>
      </c>
      <c r="J258" s="98">
        <v>0.82608695652173914</v>
      </c>
      <c r="K258" s="95">
        <f t="shared" si="10"/>
        <v>0</v>
      </c>
      <c r="L258" s="93">
        <v>7386</v>
      </c>
      <c r="M258" s="93">
        <v>6641</v>
      </c>
      <c r="N258" s="93">
        <v>626</v>
      </c>
      <c r="O258" s="98">
        <v>0.89913349580287028</v>
      </c>
      <c r="P258" s="93">
        <v>335</v>
      </c>
      <c r="Q258" s="93">
        <v>253</v>
      </c>
      <c r="R258" s="93">
        <v>80</v>
      </c>
      <c r="S258" s="98">
        <v>0.75522388059701495</v>
      </c>
      <c r="T258" s="93">
        <v>90</v>
      </c>
      <c r="U258" s="93">
        <v>59</v>
      </c>
      <c r="V258" s="93">
        <v>28</v>
      </c>
      <c r="W258" s="98">
        <v>0.65555555555555556</v>
      </c>
      <c r="X258" s="93">
        <v>492</v>
      </c>
      <c r="Y258" s="93">
        <v>385</v>
      </c>
      <c r="Z258" s="93">
        <v>93</v>
      </c>
      <c r="AA258" s="98">
        <v>0.78252032520325199</v>
      </c>
      <c r="AB258" s="96">
        <v>282</v>
      </c>
      <c r="AC258" s="96">
        <v>211</v>
      </c>
      <c r="AD258" s="96">
        <v>67</v>
      </c>
      <c r="AE258" s="107">
        <v>0.74822695035460995</v>
      </c>
      <c r="AF258" s="100">
        <v>257</v>
      </c>
      <c r="AG258" s="100">
        <v>193</v>
      </c>
      <c r="AH258" s="100">
        <v>57</v>
      </c>
      <c r="AI258" s="101">
        <v>0.75097276264591439</v>
      </c>
      <c r="AJ258" s="102">
        <f t="shared" si="9"/>
        <v>0</v>
      </c>
      <c r="AK258" s="96">
        <v>1126</v>
      </c>
      <c r="AL258" s="96">
        <v>940</v>
      </c>
      <c r="AM258" s="93">
        <v>176</v>
      </c>
      <c r="AN258" s="97">
        <v>0.8348134991119005</v>
      </c>
    </row>
    <row r="259" spans="2:40" ht="12.75" x14ac:dyDescent="0.2">
      <c r="B259" s="92">
        <v>45546</v>
      </c>
      <c r="C259" s="93">
        <v>290</v>
      </c>
      <c r="D259" s="93">
        <v>222</v>
      </c>
      <c r="E259" s="93">
        <v>67</v>
      </c>
      <c r="F259" s="98">
        <v>0.76551724137931032</v>
      </c>
      <c r="G259" s="93">
        <v>1518</v>
      </c>
      <c r="H259" s="93">
        <v>1248</v>
      </c>
      <c r="I259" s="93">
        <v>263</v>
      </c>
      <c r="J259" s="98">
        <v>0.82213438735177868</v>
      </c>
      <c r="K259" s="95">
        <f t="shared" si="10"/>
        <v>0</v>
      </c>
      <c r="L259" s="93">
        <v>7386</v>
      </c>
      <c r="M259" s="93">
        <v>6679</v>
      </c>
      <c r="N259" s="93">
        <v>567</v>
      </c>
      <c r="O259" s="98">
        <v>0.90427836447332788</v>
      </c>
      <c r="P259" s="93">
        <v>335</v>
      </c>
      <c r="Q259" s="93">
        <v>228</v>
      </c>
      <c r="R259" s="93">
        <v>104</v>
      </c>
      <c r="S259" s="98">
        <v>0.68059701492537317</v>
      </c>
      <c r="T259" s="93">
        <v>90</v>
      </c>
      <c r="U259" s="93">
        <v>66</v>
      </c>
      <c r="V259" s="93">
        <v>20</v>
      </c>
      <c r="W259" s="98">
        <v>0.73333333333333328</v>
      </c>
      <c r="X259" s="93">
        <v>492</v>
      </c>
      <c r="Y259" s="93">
        <v>393</v>
      </c>
      <c r="Z259" s="93">
        <v>78</v>
      </c>
      <c r="AA259" s="98">
        <v>0.79878048780487809</v>
      </c>
      <c r="AB259" s="96">
        <v>282</v>
      </c>
      <c r="AC259" s="96">
        <v>238</v>
      </c>
      <c r="AD259" s="96">
        <v>46</v>
      </c>
      <c r="AE259" s="107">
        <v>0.84397163120567376</v>
      </c>
      <c r="AF259" s="100">
        <v>257</v>
      </c>
      <c r="AG259" s="100">
        <v>181</v>
      </c>
      <c r="AH259" s="100">
        <v>73</v>
      </c>
      <c r="AI259" s="101">
        <v>0.7042801556420234</v>
      </c>
      <c r="AJ259" s="102">
        <f t="shared" si="9"/>
        <v>0</v>
      </c>
      <c r="AK259" s="96">
        <v>1126</v>
      </c>
      <c r="AL259" s="96">
        <v>925</v>
      </c>
      <c r="AM259" s="93">
        <v>193</v>
      </c>
      <c r="AN259" s="97">
        <v>0.82149200710479575</v>
      </c>
    </row>
    <row r="260" spans="2:40" ht="12.75" x14ac:dyDescent="0.2">
      <c r="B260" s="92">
        <v>45547</v>
      </c>
      <c r="C260" s="93">
        <v>290</v>
      </c>
      <c r="D260" s="93">
        <v>223</v>
      </c>
      <c r="E260" s="93">
        <v>84</v>
      </c>
      <c r="F260" s="98">
        <v>0.76896551724137929</v>
      </c>
      <c r="G260" s="93">
        <v>1511</v>
      </c>
      <c r="H260" s="93">
        <v>1263</v>
      </c>
      <c r="I260" s="93">
        <v>250</v>
      </c>
      <c r="J260" s="98">
        <v>0.83587028457974855</v>
      </c>
      <c r="K260" s="95">
        <f t="shared" si="10"/>
        <v>-7</v>
      </c>
      <c r="L260" s="93">
        <v>7386</v>
      </c>
      <c r="M260" s="93">
        <v>6683</v>
      </c>
      <c r="N260" s="93">
        <v>586</v>
      </c>
      <c r="O260" s="98">
        <v>0.90481992959653401</v>
      </c>
      <c r="P260" s="93">
        <v>335</v>
      </c>
      <c r="Q260" s="93">
        <v>223</v>
      </c>
      <c r="R260" s="93">
        <v>106</v>
      </c>
      <c r="S260" s="98">
        <v>0.66567164179104477</v>
      </c>
      <c r="T260" s="93">
        <v>90</v>
      </c>
      <c r="U260" s="93">
        <v>51</v>
      </c>
      <c r="V260" s="93">
        <v>33</v>
      </c>
      <c r="W260" s="98">
        <v>0.56666666666666665</v>
      </c>
      <c r="X260" s="93">
        <v>492</v>
      </c>
      <c r="Y260" s="93">
        <v>371</v>
      </c>
      <c r="Z260" s="93">
        <v>103</v>
      </c>
      <c r="AA260" s="98">
        <v>0.75406504065040647</v>
      </c>
      <c r="AB260" s="96">
        <v>282</v>
      </c>
      <c r="AC260" s="96">
        <v>220</v>
      </c>
      <c r="AD260" s="96">
        <v>62</v>
      </c>
      <c r="AE260" s="107">
        <v>0.78014184397163122</v>
      </c>
      <c r="AF260" s="100">
        <v>257</v>
      </c>
      <c r="AG260" s="100">
        <v>196</v>
      </c>
      <c r="AH260" s="100">
        <v>58</v>
      </c>
      <c r="AI260" s="101">
        <v>0.76264591439688711</v>
      </c>
      <c r="AJ260" s="102">
        <f t="shared" si="9"/>
        <v>0</v>
      </c>
      <c r="AK260" s="96">
        <v>1126</v>
      </c>
      <c r="AL260" s="96">
        <v>945</v>
      </c>
      <c r="AM260" s="93">
        <v>173</v>
      </c>
      <c r="AN260" s="97">
        <v>0.83925399644760212</v>
      </c>
    </row>
    <row r="261" spans="2:40" ht="12.75" x14ac:dyDescent="0.2">
      <c r="B261" s="92">
        <v>45548</v>
      </c>
      <c r="C261" s="93">
        <v>290</v>
      </c>
      <c r="D261" s="93">
        <v>212</v>
      </c>
      <c r="E261" s="93">
        <v>91</v>
      </c>
      <c r="F261" s="98">
        <v>0.73103448275862071</v>
      </c>
      <c r="G261" s="93">
        <v>1511</v>
      </c>
      <c r="H261" s="93">
        <v>1242</v>
      </c>
      <c r="I261" s="93">
        <v>269</v>
      </c>
      <c r="J261" s="98">
        <v>0.82197220383851755</v>
      </c>
      <c r="K261" s="95">
        <f t="shared" si="10"/>
        <v>0</v>
      </c>
      <c r="L261" s="93">
        <v>7406</v>
      </c>
      <c r="M261" s="93">
        <v>6612</v>
      </c>
      <c r="N261" s="93">
        <v>659</v>
      </c>
      <c r="O261" s="98">
        <v>0.89278963002970568</v>
      </c>
      <c r="P261" s="93">
        <v>335</v>
      </c>
      <c r="Q261" s="93">
        <v>250</v>
      </c>
      <c r="R261" s="93">
        <v>66</v>
      </c>
      <c r="S261" s="98">
        <v>0.74626865671641796</v>
      </c>
      <c r="T261" s="93">
        <v>90</v>
      </c>
      <c r="U261" s="93">
        <v>58</v>
      </c>
      <c r="V261" s="93">
        <v>29</v>
      </c>
      <c r="W261" s="98">
        <v>0.64444444444444449</v>
      </c>
      <c r="X261" s="93">
        <v>492</v>
      </c>
      <c r="Y261" s="93">
        <v>381</v>
      </c>
      <c r="Z261" s="93">
        <v>103</v>
      </c>
      <c r="AA261" s="98">
        <v>0.77439024390243905</v>
      </c>
      <c r="AB261" s="96">
        <v>282</v>
      </c>
      <c r="AC261" s="96">
        <v>221</v>
      </c>
      <c r="AD261" s="96">
        <v>62</v>
      </c>
      <c r="AE261" s="107">
        <v>0.78368794326241131</v>
      </c>
      <c r="AF261" s="100">
        <v>257</v>
      </c>
      <c r="AG261" s="100">
        <v>206</v>
      </c>
      <c r="AH261" s="100">
        <v>51</v>
      </c>
      <c r="AI261" s="101">
        <v>0.80155642023346307</v>
      </c>
      <c r="AJ261" s="102">
        <f t="shared" si="9"/>
        <v>0</v>
      </c>
      <c r="AK261" s="96">
        <v>1126</v>
      </c>
      <c r="AL261" s="96">
        <v>905</v>
      </c>
      <c r="AM261" s="93">
        <v>219</v>
      </c>
      <c r="AN261" s="97">
        <v>0.80373001776198938</v>
      </c>
    </row>
    <row r="262" spans="2:40" ht="12.75" x14ac:dyDescent="0.2">
      <c r="B262" s="92">
        <v>45549</v>
      </c>
      <c r="C262" s="93">
        <v>290</v>
      </c>
      <c r="D262" s="93">
        <v>214</v>
      </c>
      <c r="E262" s="93">
        <v>78</v>
      </c>
      <c r="F262" s="98">
        <v>0.73793103448275865</v>
      </c>
      <c r="G262" s="93">
        <v>1511</v>
      </c>
      <c r="H262" s="93">
        <v>1265</v>
      </c>
      <c r="I262" s="93">
        <v>248</v>
      </c>
      <c r="J262" s="98">
        <v>0.8371939113170086</v>
      </c>
      <c r="K262" s="95">
        <f t="shared" si="10"/>
        <v>0</v>
      </c>
      <c r="L262" s="93">
        <v>7406</v>
      </c>
      <c r="M262" s="93">
        <v>6589</v>
      </c>
      <c r="N262" s="93">
        <v>673</v>
      </c>
      <c r="O262" s="98">
        <v>0.88968403996759382</v>
      </c>
      <c r="P262" s="93">
        <v>335</v>
      </c>
      <c r="Q262" s="93">
        <v>223</v>
      </c>
      <c r="R262" s="93">
        <v>107</v>
      </c>
      <c r="S262" s="98">
        <v>0.66567164179104477</v>
      </c>
      <c r="T262" s="93">
        <v>90</v>
      </c>
      <c r="U262" s="93">
        <v>60</v>
      </c>
      <c r="V262" s="93">
        <v>26</v>
      </c>
      <c r="W262" s="98">
        <v>0.66666666666666663</v>
      </c>
      <c r="X262" s="93">
        <v>492</v>
      </c>
      <c r="Y262" s="93">
        <v>386</v>
      </c>
      <c r="Z262" s="93">
        <v>82</v>
      </c>
      <c r="AA262" s="98">
        <v>0.78455284552845528</v>
      </c>
      <c r="AB262" s="96">
        <v>282</v>
      </c>
      <c r="AC262" s="96">
        <v>221</v>
      </c>
      <c r="AD262" s="96">
        <v>69</v>
      </c>
      <c r="AE262" s="107">
        <v>0.78368794326241131</v>
      </c>
      <c r="AF262" s="100">
        <v>257</v>
      </c>
      <c r="AG262" s="100">
        <v>203</v>
      </c>
      <c r="AH262" s="100">
        <v>52</v>
      </c>
      <c r="AI262" s="101">
        <v>0.78988326848249024</v>
      </c>
      <c r="AJ262" s="102">
        <f t="shared" si="9"/>
        <v>0</v>
      </c>
      <c r="AK262" s="96">
        <v>1126</v>
      </c>
      <c r="AL262" s="96">
        <v>897</v>
      </c>
      <c r="AM262" s="93">
        <v>216</v>
      </c>
      <c r="AN262" s="97">
        <v>0.79662522202486674</v>
      </c>
    </row>
    <row r="263" spans="2:40" ht="12.75" x14ac:dyDescent="0.2">
      <c r="B263" s="92">
        <v>45550</v>
      </c>
      <c r="C263" s="93">
        <v>290</v>
      </c>
      <c r="D263" s="93">
        <v>219</v>
      </c>
      <c r="E263" s="93">
        <v>65</v>
      </c>
      <c r="F263" s="98">
        <v>0.7551724137931034</v>
      </c>
      <c r="G263" s="93">
        <v>1511</v>
      </c>
      <c r="H263" s="93">
        <v>1243</v>
      </c>
      <c r="I263" s="93">
        <v>268</v>
      </c>
      <c r="J263" s="98">
        <v>0.82263401720714757</v>
      </c>
      <c r="K263" s="95">
        <f t="shared" si="10"/>
        <v>0</v>
      </c>
      <c r="L263" s="93">
        <v>7406</v>
      </c>
      <c r="M263" s="93">
        <v>6525</v>
      </c>
      <c r="N263" s="93">
        <v>736</v>
      </c>
      <c r="O263" s="98">
        <v>0.88104239805563056</v>
      </c>
      <c r="P263" s="93">
        <v>335</v>
      </c>
      <c r="Q263" s="93">
        <v>226</v>
      </c>
      <c r="R263" s="93">
        <v>102</v>
      </c>
      <c r="S263" s="98">
        <v>0.67462686567164176</v>
      </c>
      <c r="T263" s="93">
        <v>90</v>
      </c>
      <c r="U263" s="93">
        <v>60</v>
      </c>
      <c r="V263" s="93">
        <v>26</v>
      </c>
      <c r="W263" s="98">
        <v>0.66666666666666663</v>
      </c>
      <c r="X263" s="93">
        <v>492</v>
      </c>
      <c r="Y263" s="93">
        <v>390</v>
      </c>
      <c r="Z263" s="93">
        <v>80</v>
      </c>
      <c r="AA263" s="98">
        <v>0.79268292682926833</v>
      </c>
      <c r="AB263" s="96">
        <v>282</v>
      </c>
      <c r="AC263" s="96">
        <v>230</v>
      </c>
      <c r="AD263" s="96">
        <v>61</v>
      </c>
      <c r="AE263" s="107">
        <v>0.81560283687943258</v>
      </c>
      <c r="AF263" s="100">
        <v>257</v>
      </c>
      <c r="AG263" s="100">
        <v>207</v>
      </c>
      <c r="AH263" s="100">
        <v>48</v>
      </c>
      <c r="AI263" s="101">
        <v>0.80544747081712065</v>
      </c>
      <c r="AJ263" s="102">
        <f t="shared" si="9"/>
        <v>0</v>
      </c>
      <c r="AK263" s="96">
        <v>1126</v>
      </c>
      <c r="AL263" s="96">
        <v>923</v>
      </c>
      <c r="AM263" s="93">
        <v>196</v>
      </c>
      <c r="AN263" s="97">
        <v>0.81971580817051515</v>
      </c>
    </row>
    <row r="264" spans="2:40" ht="12.75" x14ac:dyDescent="0.2">
      <c r="B264" s="92">
        <v>45551</v>
      </c>
      <c r="C264" s="93">
        <v>290</v>
      </c>
      <c r="D264" s="93">
        <v>193</v>
      </c>
      <c r="E264" s="93">
        <v>91</v>
      </c>
      <c r="F264" s="98">
        <v>0.66551724137931034</v>
      </c>
      <c r="G264" s="93">
        <v>1511</v>
      </c>
      <c r="H264" s="93">
        <v>1263</v>
      </c>
      <c r="I264" s="93">
        <v>253</v>
      </c>
      <c r="J264" s="98">
        <v>0.8371939113170086</v>
      </c>
      <c r="K264" s="95">
        <f t="shared" si="10"/>
        <v>0</v>
      </c>
      <c r="L264" s="93">
        <v>7406</v>
      </c>
      <c r="M264" s="93">
        <v>6526</v>
      </c>
      <c r="N264" s="93">
        <v>738</v>
      </c>
      <c r="O264" s="98">
        <v>0.881177423710505</v>
      </c>
      <c r="P264" s="93">
        <v>335</v>
      </c>
      <c r="Q264" s="93">
        <v>239</v>
      </c>
      <c r="R264" s="93">
        <v>92</v>
      </c>
      <c r="S264" s="98">
        <v>0.71343283582089556</v>
      </c>
      <c r="T264" s="93">
        <v>90</v>
      </c>
      <c r="U264" s="93">
        <v>60</v>
      </c>
      <c r="V264" s="93">
        <v>25</v>
      </c>
      <c r="W264" s="98">
        <v>0.66666666666666663</v>
      </c>
      <c r="X264" s="93">
        <v>492</v>
      </c>
      <c r="Y264" s="93">
        <v>382</v>
      </c>
      <c r="Z264" s="93">
        <v>93</v>
      </c>
      <c r="AA264" s="98">
        <v>0.77642276422764223</v>
      </c>
      <c r="AB264" s="96">
        <v>282</v>
      </c>
      <c r="AC264" s="96">
        <v>236</v>
      </c>
      <c r="AD264" s="96">
        <v>53</v>
      </c>
      <c r="AE264" s="107">
        <v>0.83687943262411346</v>
      </c>
      <c r="AF264" s="100">
        <v>257</v>
      </c>
      <c r="AG264" s="100">
        <v>195</v>
      </c>
      <c r="AH264" s="100">
        <v>62</v>
      </c>
      <c r="AI264" s="101">
        <v>0.75875486381322954</v>
      </c>
      <c r="AJ264" s="102">
        <f t="shared" si="9"/>
        <v>0</v>
      </c>
      <c r="AK264" s="96">
        <v>1126</v>
      </c>
      <c r="AL264" s="96">
        <v>929</v>
      </c>
      <c r="AM264" s="93">
        <v>189</v>
      </c>
      <c r="AN264" s="97">
        <v>0.82504440497335707</v>
      </c>
    </row>
    <row r="265" spans="2:40" ht="12.75" x14ac:dyDescent="0.2">
      <c r="B265" s="92">
        <v>45552</v>
      </c>
      <c r="C265" s="93">
        <v>290</v>
      </c>
      <c r="D265" s="93">
        <v>211</v>
      </c>
      <c r="E265" s="93">
        <v>78</v>
      </c>
      <c r="F265" s="98">
        <v>0.72758620689655173</v>
      </c>
      <c r="G265" s="93">
        <v>1510</v>
      </c>
      <c r="H265" s="93">
        <v>1257</v>
      </c>
      <c r="I265" s="93">
        <v>252</v>
      </c>
      <c r="J265" s="98">
        <v>0.83245033112582778</v>
      </c>
      <c r="K265" s="95">
        <f t="shared" si="10"/>
        <v>-1</v>
      </c>
      <c r="L265" s="93">
        <v>7411</v>
      </c>
      <c r="M265" s="93">
        <v>6649</v>
      </c>
      <c r="N265" s="93">
        <v>582</v>
      </c>
      <c r="O265" s="98">
        <v>0.89717986776413439</v>
      </c>
      <c r="P265" s="93">
        <v>335</v>
      </c>
      <c r="Q265" s="93">
        <v>246</v>
      </c>
      <c r="R265" s="93">
        <v>79</v>
      </c>
      <c r="S265" s="98">
        <v>0.73432835820895526</v>
      </c>
      <c r="T265" s="93">
        <v>90</v>
      </c>
      <c r="U265" s="93">
        <v>57</v>
      </c>
      <c r="V265" s="93">
        <v>29</v>
      </c>
      <c r="W265" s="98">
        <v>0.6333333333333333</v>
      </c>
      <c r="X265" s="93">
        <v>492</v>
      </c>
      <c r="Y265" s="93">
        <v>407</v>
      </c>
      <c r="Z265" s="93">
        <v>77</v>
      </c>
      <c r="AA265" s="98">
        <v>0.82723577235772361</v>
      </c>
      <c r="AB265" s="96">
        <v>282</v>
      </c>
      <c r="AC265" s="96">
        <v>218</v>
      </c>
      <c r="AD265" s="96">
        <v>73</v>
      </c>
      <c r="AE265" s="107">
        <v>0.77304964539007093</v>
      </c>
      <c r="AF265" s="100">
        <v>257</v>
      </c>
      <c r="AG265" s="100">
        <v>194</v>
      </c>
      <c r="AH265" s="100">
        <v>61</v>
      </c>
      <c r="AI265" s="101">
        <v>0.75486381322957197</v>
      </c>
      <c r="AJ265" s="102">
        <f t="shared" si="9"/>
        <v>0</v>
      </c>
      <c r="AK265" s="96">
        <v>1126</v>
      </c>
      <c r="AL265" s="96">
        <v>929</v>
      </c>
      <c r="AM265" s="93">
        <v>188</v>
      </c>
      <c r="AN265" s="97">
        <v>0.82504440497335707</v>
      </c>
    </row>
    <row r="266" spans="2:40" ht="12.75" x14ac:dyDescent="0.2">
      <c r="B266" s="92">
        <v>45553</v>
      </c>
      <c r="C266" s="93">
        <v>290</v>
      </c>
      <c r="D266" s="93">
        <v>209</v>
      </c>
      <c r="E266" s="93">
        <v>82</v>
      </c>
      <c r="F266" s="98">
        <v>0.72068965517241379</v>
      </c>
      <c r="G266" s="93">
        <v>1510</v>
      </c>
      <c r="H266" s="93">
        <v>1266</v>
      </c>
      <c r="I266" s="93">
        <v>244</v>
      </c>
      <c r="J266" s="98">
        <v>0.83841059602649004</v>
      </c>
      <c r="K266" s="95">
        <f t="shared" si="10"/>
        <v>0</v>
      </c>
      <c r="L266" s="93">
        <v>7411</v>
      </c>
      <c r="M266" s="93">
        <v>6712</v>
      </c>
      <c r="N266" s="93">
        <v>544</v>
      </c>
      <c r="O266" s="98">
        <v>0.90568074483875316</v>
      </c>
      <c r="P266" s="93">
        <v>335</v>
      </c>
      <c r="Q266" s="93">
        <v>226</v>
      </c>
      <c r="R266" s="93">
        <v>96</v>
      </c>
      <c r="S266" s="98">
        <v>0.67462686567164176</v>
      </c>
      <c r="T266" s="93">
        <v>90</v>
      </c>
      <c r="U266" s="93">
        <v>49</v>
      </c>
      <c r="V266" s="93">
        <v>37</v>
      </c>
      <c r="W266" s="98">
        <v>0.5444444444444444</v>
      </c>
      <c r="X266" s="93">
        <v>492</v>
      </c>
      <c r="Y266" s="93">
        <v>395</v>
      </c>
      <c r="Z266" s="93">
        <v>87</v>
      </c>
      <c r="AA266" s="98">
        <v>0.80284552845528456</v>
      </c>
      <c r="AB266" s="96">
        <v>282</v>
      </c>
      <c r="AC266" s="96">
        <v>216</v>
      </c>
      <c r="AD266" s="96">
        <v>66</v>
      </c>
      <c r="AE266" s="107">
        <v>0.76595744680851063</v>
      </c>
      <c r="AF266" s="100">
        <v>257</v>
      </c>
      <c r="AG266" s="100">
        <v>192</v>
      </c>
      <c r="AH266" s="100">
        <v>63</v>
      </c>
      <c r="AI266" s="101">
        <v>0.74708171206225682</v>
      </c>
      <c r="AJ266" s="102">
        <f t="shared" si="9"/>
        <v>0</v>
      </c>
      <c r="AK266" s="96">
        <v>1126</v>
      </c>
      <c r="AL266" s="96">
        <v>918</v>
      </c>
      <c r="AM266" s="93">
        <v>199</v>
      </c>
      <c r="AN266" s="97">
        <v>0.81527531083481353</v>
      </c>
    </row>
    <row r="267" spans="2:40" ht="12.75" x14ac:dyDescent="0.2">
      <c r="B267" s="92">
        <v>45554</v>
      </c>
      <c r="C267" s="93">
        <v>290</v>
      </c>
      <c r="D267" s="93">
        <v>219</v>
      </c>
      <c r="E267" s="93">
        <v>85</v>
      </c>
      <c r="F267" s="98">
        <v>0.7551724137931034</v>
      </c>
      <c r="G267" s="93">
        <v>1510</v>
      </c>
      <c r="H267" s="93">
        <v>1243</v>
      </c>
      <c r="I267" s="93">
        <v>271</v>
      </c>
      <c r="J267" s="98">
        <v>0.82317880794701992</v>
      </c>
      <c r="K267" s="95">
        <f t="shared" si="10"/>
        <v>0</v>
      </c>
      <c r="L267" s="93">
        <v>7411</v>
      </c>
      <c r="M267" s="112">
        <v>6712</v>
      </c>
      <c r="N267" s="112">
        <v>530</v>
      </c>
      <c r="O267" s="98">
        <v>0.90568074483875316</v>
      </c>
      <c r="P267" s="93">
        <v>335</v>
      </c>
      <c r="Q267" s="93">
        <v>240</v>
      </c>
      <c r="R267" s="93">
        <v>83</v>
      </c>
      <c r="S267" s="98">
        <v>0.71641791044776115</v>
      </c>
      <c r="T267" s="93">
        <v>90</v>
      </c>
      <c r="U267" s="93">
        <v>55</v>
      </c>
      <c r="V267" s="93">
        <v>31</v>
      </c>
      <c r="W267" s="98">
        <v>0.61111111111111116</v>
      </c>
      <c r="X267" s="93">
        <v>492</v>
      </c>
      <c r="Y267" s="93">
        <v>371</v>
      </c>
      <c r="Z267" s="93">
        <v>107</v>
      </c>
      <c r="AA267" s="98">
        <v>0.75406504065040647</v>
      </c>
      <c r="AB267" s="96">
        <v>282</v>
      </c>
      <c r="AC267" s="96">
        <v>228</v>
      </c>
      <c r="AD267" s="96">
        <v>55</v>
      </c>
      <c r="AE267" s="107">
        <v>0.80851063829787229</v>
      </c>
      <c r="AF267" s="100">
        <v>257</v>
      </c>
      <c r="AG267" s="100">
        <v>192</v>
      </c>
      <c r="AH267" s="100">
        <v>63</v>
      </c>
      <c r="AI267" s="101">
        <v>0.74708171206225682</v>
      </c>
      <c r="AJ267" s="102">
        <f t="shared" si="9"/>
        <v>0</v>
      </c>
      <c r="AK267" s="96">
        <v>1126</v>
      </c>
      <c r="AL267" s="96">
        <v>940</v>
      </c>
      <c r="AM267" s="93">
        <v>177</v>
      </c>
      <c r="AN267" s="97">
        <v>0.8348134991119005</v>
      </c>
    </row>
    <row r="268" spans="2:40" ht="12.75" x14ac:dyDescent="0.2">
      <c r="B268" s="92">
        <v>45555</v>
      </c>
      <c r="C268" s="93">
        <v>290</v>
      </c>
      <c r="D268" s="93">
        <v>223</v>
      </c>
      <c r="E268" s="93">
        <v>71</v>
      </c>
      <c r="F268" s="98">
        <v>0.76896551724137929</v>
      </c>
      <c r="G268" s="93">
        <v>1510</v>
      </c>
      <c r="H268" s="93">
        <v>1235</v>
      </c>
      <c r="I268" s="93">
        <v>277</v>
      </c>
      <c r="J268" s="98">
        <v>0.81788079470198671</v>
      </c>
      <c r="K268" s="95">
        <f t="shared" si="10"/>
        <v>0</v>
      </c>
      <c r="L268" s="93">
        <v>7411</v>
      </c>
      <c r="M268" s="93">
        <v>6721</v>
      </c>
      <c r="N268" s="93">
        <v>540</v>
      </c>
      <c r="O268" s="98">
        <v>0.90689515584941305</v>
      </c>
      <c r="P268" s="93">
        <v>335</v>
      </c>
      <c r="Q268" s="93">
        <v>226</v>
      </c>
      <c r="R268" s="93">
        <v>98</v>
      </c>
      <c r="S268" s="98">
        <v>0.67462686567164176</v>
      </c>
      <c r="T268" s="93">
        <v>90</v>
      </c>
      <c r="U268" s="93">
        <v>50</v>
      </c>
      <c r="V268" s="93">
        <v>36</v>
      </c>
      <c r="W268" s="98">
        <v>0.55555555555555558</v>
      </c>
      <c r="X268" s="93">
        <v>492</v>
      </c>
      <c r="Y268" s="93">
        <v>378</v>
      </c>
      <c r="Z268" s="93">
        <v>97</v>
      </c>
      <c r="AA268" s="98">
        <v>0.76829268292682928</v>
      </c>
      <c r="AB268" s="96">
        <v>282</v>
      </c>
      <c r="AC268" s="96">
        <v>235</v>
      </c>
      <c r="AD268" s="96">
        <v>49</v>
      </c>
      <c r="AE268" s="107">
        <v>0.83333333333333337</v>
      </c>
      <c r="AF268" s="100">
        <v>257</v>
      </c>
      <c r="AG268" s="100">
        <v>206</v>
      </c>
      <c r="AH268" s="100">
        <v>49</v>
      </c>
      <c r="AI268" s="101">
        <v>0.80155642023346307</v>
      </c>
      <c r="AJ268" s="102">
        <f t="shared" si="9"/>
        <v>0</v>
      </c>
      <c r="AK268" s="96">
        <v>1126</v>
      </c>
      <c r="AL268" s="96">
        <v>892</v>
      </c>
      <c r="AM268" s="93">
        <v>224</v>
      </c>
      <c r="AN268" s="97">
        <v>0.79218472468916523</v>
      </c>
    </row>
    <row r="269" spans="2:40" ht="12.75" x14ac:dyDescent="0.2">
      <c r="B269" s="92">
        <v>45556</v>
      </c>
      <c r="C269" s="93">
        <v>290</v>
      </c>
      <c r="D269" s="93">
        <v>230</v>
      </c>
      <c r="E269" s="93">
        <v>73</v>
      </c>
      <c r="F269" s="98">
        <v>0.7931034482758621</v>
      </c>
      <c r="G269" s="93">
        <v>1510</v>
      </c>
      <c r="H269" s="93">
        <v>1191</v>
      </c>
      <c r="I269" s="93">
        <v>328</v>
      </c>
      <c r="J269" s="98">
        <v>0.78874172185430469</v>
      </c>
      <c r="K269" s="95">
        <f t="shared" si="10"/>
        <v>0</v>
      </c>
      <c r="L269" s="93">
        <v>7399</v>
      </c>
      <c r="M269" s="93">
        <v>6579</v>
      </c>
      <c r="N269" s="93">
        <v>694</v>
      </c>
      <c r="O269" s="98">
        <v>0.88917421273145014</v>
      </c>
      <c r="P269" s="93">
        <v>335</v>
      </c>
      <c r="Q269" s="93">
        <v>232</v>
      </c>
      <c r="R269" s="93">
        <v>91</v>
      </c>
      <c r="S269" s="98">
        <v>0.69253731343283587</v>
      </c>
      <c r="T269" s="93">
        <v>85</v>
      </c>
      <c r="U269" s="93">
        <v>54</v>
      </c>
      <c r="V269" s="93">
        <v>35</v>
      </c>
      <c r="W269" s="98">
        <v>0.63529411764705879</v>
      </c>
      <c r="X269" s="93">
        <v>486</v>
      </c>
      <c r="Y269" s="93">
        <v>377</v>
      </c>
      <c r="Z269" s="93">
        <v>90</v>
      </c>
      <c r="AA269" s="98">
        <v>0.77572016460905346</v>
      </c>
      <c r="AB269" s="96">
        <v>282</v>
      </c>
      <c r="AC269" s="96">
        <v>218</v>
      </c>
      <c r="AD269" s="96">
        <v>62</v>
      </c>
      <c r="AE269" s="107">
        <v>0.77304964539007093</v>
      </c>
      <c r="AF269" s="100">
        <v>257</v>
      </c>
      <c r="AG269" s="100">
        <v>192</v>
      </c>
      <c r="AH269" s="100">
        <v>63</v>
      </c>
      <c r="AI269" s="101">
        <v>0.74708171206225682</v>
      </c>
      <c r="AJ269" s="102">
        <f t="shared" si="9"/>
        <v>0</v>
      </c>
      <c r="AK269" s="96">
        <v>1126</v>
      </c>
      <c r="AL269" s="96">
        <v>903</v>
      </c>
      <c r="AM269" s="93">
        <v>215</v>
      </c>
      <c r="AN269" s="97">
        <v>0.80195381882770866</v>
      </c>
    </row>
    <row r="270" spans="2:40" ht="12.75" x14ac:dyDescent="0.2">
      <c r="B270" s="92">
        <v>45557</v>
      </c>
      <c r="C270" s="93">
        <v>290</v>
      </c>
      <c r="D270" s="93">
        <v>234</v>
      </c>
      <c r="E270" s="93">
        <v>74</v>
      </c>
      <c r="F270" s="98">
        <v>0.80689655172413788</v>
      </c>
      <c r="G270" s="93">
        <v>1510</v>
      </c>
      <c r="H270" s="93">
        <v>1199</v>
      </c>
      <c r="I270" s="93">
        <v>311</v>
      </c>
      <c r="J270" s="98">
        <v>0.79403973509933778</v>
      </c>
      <c r="K270" s="95">
        <f t="shared" si="10"/>
        <v>0</v>
      </c>
      <c r="L270" s="93">
        <v>7399</v>
      </c>
      <c r="M270" s="93">
        <v>6539</v>
      </c>
      <c r="N270" s="93">
        <v>736</v>
      </c>
      <c r="O270" s="98">
        <v>0.88376807676713065</v>
      </c>
      <c r="P270" s="93">
        <v>335</v>
      </c>
      <c r="Q270" s="93">
        <v>239</v>
      </c>
      <c r="R270" s="93">
        <v>86</v>
      </c>
      <c r="S270" s="98">
        <v>0.71343283582089556</v>
      </c>
      <c r="T270" s="93">
        <v>85</v>
      </c>
      <c r="U270" s="93">
        <v>51</v>
      </c>
      <c r="V270" s="93">
        <v>34</v>
      </c>
      <c r="W270" s="98">
        <v>0.6</v>
      </c>
      <c r="X270" s="93">
        <v>486</v>
      </c>
      <c r="Y270" s="93">
        <v>346</v>
      </c>
      <c r="Z270" s="93">
        <v>135</v>
      </c>
      <c r="AA270" s="98">
        <v>0.7119341563786008</v>
      </c>
      <c r="AB270" s="96">
        <v>282</v>
      </c>
      <c r="AC270" s="96">
        <v>213</v>
      </c>
      <c r="AD270" s="96">
        <v>66</v>
      </c>
      <c r="AE270" s="107">
        <v>0.75531914893617025</v>
      </c>
      <c r="AF270" s="100">
        <v>257</v>
      </c>
      <c r="AG270" s="100">
        <v>197</v>
      </c>
      <c r="AH270" s="100">
        <v>58</v>
      </c>
      <c r="AI270" s="101">
        <v>0.7665369649805448</v>
      </c>
      <c r="AJ270" s="102">
        <f t="shared" si="9"/>
        <v>0</v>
      </c>
      <c r="AK270" s="96">
        <v>1126</v>
      </c>
      <c r="AL270" s="96">
        <v>897</v>
      </c>
      <c r="AM270" s="93">
        <v>218</v>
      </c>
      <c r="AN270" s="97">
        <v>0.79662522202486674</v>
      </c>
    </row>
    <row r="271" spans="2:40" ht="12.75" x14ac:dyDescent="0.2">
      <c r="B271" s="92">
        <v>45558</v>
      </c>
      <c r="C271" s="93">
        <v>290</v>
      </c>
      <c r="D271" s="93">
        <v>221</v>
      </c>
      <c r="E271" s="93">
        <v>74</v>
      </c>
      <c r="F271" s="98">
        <v>0.76206896551724135</v>
      </c>
      <c r="G271" s="93">
        <v>1515</v>
      </c>
      <c r="H271" s="93">
        <v>1212</v>
      </c>
      <c r="I271" s="93">
        <v>303</v>
      </c>
      <c r="J271" s="98">
        <v>0.8</v>
      </c>
      <c r="K271" s="95">
        <f t="shared" si="10"/>
        <v>5</v>
      </c>
      <c r="L271" s="93">
        <v>7399</v>
      </c>
      <c r="M271" s="93">
        <v>6530</v>
      </c>
      <c r="N271" s="93">
        <v>735</v>
      </c>
      <c r="O271" s="98">
        <v>0.88255169617515883</v>
      </c>
      <c r="P271" s="93">
        <v>335</v>
      </c>
      <c r="Q271" s="93">
        <v>237</v>
      </c>
      <c r="R271" s="93">
        <v>90</v>
      </c>
      <c r="S271" s="98">
        <v>0.70746268656716416</v>
      </c>
      <c r="T271" s="93">
        <v>85</v>
      </c>
      <c r="U271" s="93">
        <v>60</v>
      </c>
      <c r="V271" s="93">
        <v>26</v>
      </c>
      <c r="W271" s="98">
        <v>0.70588235294117652</v>
      </c>
      <c r="X271" s="93">
        <v>486</v>
      </c>
      <c r="Y271" s="93">
        <v>367</v>
      </c>
      <c r="Z271" s="93">
        <v>113</v>
      </c>
      <c r="AA271" s="98">
        <v>0.75514403292181065</v>
      </c>
      <c r="AB271" s="96">
        <v>282</v>
      </c>
      <c r="AC271" s="96">
        <v>206</v>
      </c>
      <c r="AD271" s="96">
        <v>73</v>
      </c>
      <c r="AE271" s="107">
        <v>0.73049645390070927</v>
      </c>
      <c r="AF271" s="100">
        <v>257</v>
      </c>
      <c r="AG271" s="100">
        <v>191</v>
      </c>
      <c r="AH271" s="100">
        <v>64</v>
      </c>
      <c r="AI271" s="101">
        <v>0.74319066147859925</v>
      </c>
      <c r="AJ271" s="102">
        <f t="shared" si="9"/>
        <v>0</v>
      </c>
      <c r="AK271" s="96">
        <v>1132</v>
      </c>
      <c r="AL271" s="96">
        <v>943</v>
      </c>
      <c r="AM271" s="93">
        <v>175</v>
      </c>
      <c r="AN271" s="97">
        <v>0.83303886925795056</v>
      </c>
    </row>
    <row r="272" spans="2:40" ht="12.75" x14ac:dyDescent="0.2">
      <c r="B272" s="92">
        <v>45559</v>
      </c>
      <c r="C272" s="93">
        <v>290</v>
      </c>
      <c r="D272" s="93">
        <v>242</v>
      </c>
      <c r="E272" s="93">
        <v>60</v>
      </c>
      <c r="F272" s="98">
        <v>0.83448275862068966</v>
      </c>
      <c r="G272" s="93">
        <v>1515</v>
      </c>
      <c r="H272" s="93">
        <v>1235</v>
      </c>
      <c r="I272" s="93">
        <v>271</v>
      </c>
      <c r="J272" s="98">
        <v>0.81518151815181517</v>
      </c>
      <c r="K272" s="95">
        <f t="shared" si="10"/>
        <v>0</v>
      </c>
      <c r="L272" s="93">
        <v>7407</v>
      </c>
      <c r="M272" s="93">
        <v>6625</v>
      </c>
      <c r="N272" s="93">
        <v>639</v>
      </c>
      <c r="O272" s="98">
        <v>0.89442419333063317</v>
      </c>
      <c r="P272" s="93">
        <v>335</v>
      </c>
      <c r="Q272" s="93">
        <v>247</v>
      </c>
      <c r="R272" s="93">
        <v>81</v>
      </c>
      <c r="S272" s="98">
        <v>0.73731343283582085</v>
      </c>
      <c r="T272" s="93">
        <v>85</v>
      </c>
      <c r="U272" s="93">
        <v>62</v>
      </c>
      <c r="V272" s="93">
        <v>24</v>
      </c>
      <c r="W272" s="98">
        <v>0.72941176470588232</v>
      </c>
      <c r="X272" s="93">
        <v>478</v>
      </c>
      <c r="Y272" s="93">
        <v>381</v>
      </c>
      <c r="Z272" s="93">
        <v>99</v>
      </c>
      <c r="AA272" s="98">
        <v>0.79707112970711302</v>
      </c>
      <c r="AB272" s="96">
        <v>282</v>
      </c>
      <c r="AC272" s="96">
        <v>207</v>
      </c>
      <c r="AD272" s="96">
        <v>72</v>
      </c>
      <c r="AE272" s="107">
        <v>0.73404255319148937</v>
      </c>
      <c r="AF272" s="100">
        <v>257</v>
      </c>
      <c r="AG272" s="100">
        <v>196</v>
      </c>
      <c r="AH272" s="100">
        <v>59</v>
      </c>
      <c r="AI272" s="101">
        <v>0.76264591439688711</v>
      </c>
      <c r="AJ272" s="102">
        <f t="shared" si="9"/>
        <v>0</v>
      </c>
      <c r="AK272" s="96">
        <v>1132</v>
      </c>
      <c r="AL272" s="96">
        <v>933</v>
      </c>
      <c r="AM272" s="93">
        <v>185</v>
      </c>
      <c r="AN272" s="97">
        <v>0.8242049469964664</v>
      </c>
    </row>
    <row r="273" spans="2:40" ht="12.75" x14ac:dyDescent="0.2">
      <c r="B273" s="92">
        <v>45560</v>
      </c>
      <c r="C273" s="93">
        <v>290</v>
      </c>
      <c r="D273" s="93">
        <v>217</v>
      </c>
      <c r="E273" s="93">
        <v>80</v>
      </c>
      <c r="F273" s="98">
        <v>0.74827586206896557</v>
      </c>
      <c r="G273" s="93">
        <v>1515</v>
      </c>
      <c r="H273" s="93">
        <v>1270</v>
      </c>
      <c r="I273" s="93">
        <v>235</v>
      </c>
      <c r="J273" s="98">
        <v>0.83828382838283833</v>
      </c>
      <c r="K273" s="95">
        <f t="shared" si="10"/>
        <v>0</v>
      </c>
      <c r="L273" s="93">
        <v>7407</v>
      </c>
      <c r="M273" s="93">
        <v>6706</v>
      </c>
      <c r="N273" s="93">
        <v>557</v>
      </c>
      <c r="O273" s="98">
        <v>0.90535979478871342</v>
      </c>
      <c r="P273" s="93">
        <v>335</v>
      </c>
      <c r="Q273" s="93">
        <v>221</v>
      </c>
      <c r="R273" s="93">
        <v>103</v>
      </c>
      <c r="S273" s="98">
        <v>0.65970149253731347</v>
      </c>
      <c r="T273" s="93">
        <v>85</v>
      </c>
      <c r="U273" s="93">
        <v>67</v>
      </c>
      <c r="V273" s="93">
        <v>19</v>
      </c>
      <c r="W273" s="98">
        <v>0.78823529411764703</v>
      </c>
      <c r="X273" s="93">
        <v>478</v>
      </c>
      <c r="Y273" s="93">
        <v>397</v>
      </c>
      <c r="Z273" s="93">
        <v>88</v>
      </c>
      <c r="AA273" s="98">
        <v>0.83054393305439334</v>
      </c>
      <c r="AB273" s="96">
        <v>282</v>
      </c>
      <c r="AC273" s="96">
        <v>219</v>
      </c>
      <c r="AD273" s="96">
        <v>63</v>
      </c>
      <c r="AE273" s="107">
        <v>0.77659574468085102</v>
      </c>
      <c r="AF273" s="100">
        <v>257</v>
      </c>
      <c r="AG273" s="100">
        <v>200</v>
      </c>
      <c r="AH273" s="100">
        <v>55</v>
      </c>
      <c r="AI273" s="101">
        <v>0.77821011673151752</v>
      </c>
      <c r="AJ273" s="102">
        <f t="shared" si="9"/>
        <v>0</v>
      </c>
      <c r="AK273" s="96">
        <v>1132</v>
      </c>
      <c r="AL273" s="96">
        <v>957</v>
      </c>
      <c r="AM273" s="93">
        <v>160</v>
      </c>
      <c r="AN273" s="97">
        <v>0.84540636042402828</v>
      </c>
    </row>
    <row r="274" spans="2:40" ht="12.75" x14ac:dyDescent="0.2">
      <c r="B274" s="92">
        <v>45561</v>
      </c>
      <c r="C274" s="93">
        <v>290</v>
      </c>
      <c r="D274" s="93">
        <v>221</v>
      </c>
      <c r="E274" s="93">
        <v>75</v>
      </c>
      <c r="F274" s="98">
        <v>0.76206896551724135</v>
      </c>
      <c r="G274" s="93">
        <v>1515</v>
      </c>
      <c r="H274" s="93">
        <v>1283</v>
      </c>
      <c r="I274" s="93">
        <v>234</v>
      </c>
      <c r="J274" s="98">
        <v>0.84686468646864688</v>
      </c>
      <c r="K274" s="95">
        <f t="shared" si="10"/>
        <v>0</v>
      </c>
      <c r="L274" s="93">
        <v>7407</v>
      </c>
      <c r="M274" s="93">
        <v>6733</v>
      </c>
      <c r="N274" s="93">
        <v>525</v>
      </c>
      <c r="O274" s="98">
        <v>0.9090049952747401</v>
      </c>
      <c r="P274" s="93">
        <v>335</v>
      </c>
      <c r="Q274" s="93">
        <v>221</v>
      </c>
      <c r="R274" s="93">
        <v>104</v>
      </c>
      <c r="S274" s="98">
        <v>0.65970149253731347</v>
      </c>
      <c r="T274" s="93">
        <v>85</v>
      </c>
      <c r="U274" s="93">
        <v>55</v>
      </c>
      <c r="V274" s="93">
        <v>31</v>
      </c>
      <c r="W274" s="98">
        <v>0.6470588235294118</v>
      </c>
      <c r="X274" s="93">
        <v>478</v>
      </c>
      <c r="Y274" s="93">
        <v>376</v>
      </c>
      <c r="Z274" s="93">
        <v>107</v>
      </c>
      <c r="AA274" s="98">
        <v>0.78661087866108792</v>
      </c>
      <c r="AB274" s="96">
        <v>282</v>
      </c>
      <c r="AC274" s="96">
        <v>209</v>
      </c>
      <c r="AD274" s="96">
        <v>73</v>
      </c>
      <c r="AE274" s="107">
        <v>0.74113475177304966</v>
      </c>
      <c r="AF274" s="100">
        <v>257</v>
      </c>
      <c r="AG274" s="100">
        <v>201</v>
      </c>
      <c r="AH274" s="100">
        <v>47</v>
      </c>
      <c r="AI274" s="101">
        <v>0.78210116731517509</v>
      </c>
      <c r="AJ274" s="102">
        <f t="shared" si="9"/>
        <v>0</v>
      </c>
      <c r="AK274" s="96">
        <v>1132</v>
      </c>
      <c r="AL274" s="96">
        <v>928</v>
      </c>
      <c r="AM274" s="93">
        <v>189</v>
      </c>
      <c r="AN274" s="97">
        <v>0.81978798586572443</v>
      </c>
    </row>
    <row r="275" spans="2:40" ht="12.75" x14ac:dyDescent="0.2">
      <c r="B275" s="92">
        <v>45562</v>
      </c>
      <c r="C275" s="93">
        <v>290</v>
      </c>
      <c r="D275" s="93">
        <v>208</v>
      </c>
      <c r="E275" s="93">
        <v>84</v>
      </c>
      <c r="F275" s="98">
        <v>0.71724137931034482</v>
      </c>
      <c r="G275" s="93">
        <v>1515</v>
      </c>
      <c r="H275" s="93">
        <v>1258</v>
      </c>
      <c r="I275" s="93">
        <v>257</v>
      </c>
      <c r="J275" s="98">
        <v>0.8303630363036304</v>
      </c>
      <c r="K275" s="95">
        <f t="shared" si="10"/>
        <v>0</v>
      </c>
      <c r="L275" s="93">
        <v>7415</v>
      </c>
      <c r="M275" s="93">
        <v>6633</v>
      </c>
      <c r="N275" s="93">
        <v>626</v>
      </c>
      <c r="O275" s="98">
        <v>0.89453809844908971</v>
      </c>
      <c r="P275" s="93">
        <v>335</v>
      </c>
      <c r="Q275" s="93">
        <v>221</v>
      </c>
      <c r="R275" s="93">
        <v>110</v>
      </c>
      <c r="S275" s="98">
        <v>0.65970149253731347</v>
      </c>
      <c r="T275" s="93">
        <v>85</v>
      </c>
      <c r="U275" s="93">
        <v>64</v>
      </c>
      <c r="V275" s="93">
        <v>22</v>
      </c>
      <c r="W275" s="98">
        <v>0.75294117647058822</v>
      </c>
      <c r="X275" s="93">
        <v>478</v>
      </c>
      <c r="Y275" s="93">
        <v>371</v>
      </c>
      <c r="Z275" s="93">
        <v>102</v>
      </c>
      <c r="AA275" s="98">
        <v>0.77615062761506282</v>
      </c>
      <c r="AB275" s="96">
        <v>282</v>
      </c>
      <c r="AC275" s="96">
        <v>229</v>
      </c>
      <c r="AD275" s="96">
        <v>51</v>
      </c>
      <c r="AE275" s="107">
        <v>0.81205673758865249</v>
      </c>
      <c r="AF275" s="100">
        <v>257</v>
      </c>
      <c r="AG275" s="100">
        <v>200</v>
      </c>
      <c r="AH275" s="100">
        <v>55</v>
      </c>
      <c r="AI275" s="101">
        <v>0.77821011673151752</v>
      </c>
      <c r="AJ275" s="102">
        <f t="shared" si="9"/>
        <v>0</v>
      </c>
      <c r="AK275" s="96">
        <v>1132</v>
      </c>
      <c r="AL275" s="96">
        <v>943</v>
      </c>
      <c r="AM275" s="93">
        <v>176</v>
      </c>
      <c r="AN275" s="97">
        <v>0.83303886925795056</v>
      </c>
    </row>
    <row r="276" spans="2:40" ht="12.75" x14ac:dyDescent="0.2">
      <c r="B276" s="92">
        <v>45563</v>
      </c>
      <c r="C276" s="93">
        <v>290</v>
      </c>
      <c r="D276" s="93">
        <v>196</v>
      </c>
      <c r="E276" s="93">
        <v>89</v>
      </c>
      <c r="F276" s="98">
        <v>0.67586206896551726</v>
      </c>
      <c r="G276" s="93">
        <v>1515</v>
      </c>
      <c r="H276" s="93">
        <v>1186</v>
      </c>
      <c r="I276" s="93">
        <v>332</v>
      </c>
      <c r="J276" s="98">
        <v>0.78283828382838283</v>
      </c>
      <c r="K276" s="95">
        <f t="shared" si="10"/>
        <v>0</v>
      </c>
      <c r="L276" s="93">
        <v>7403</v>
      </c>
      <c r="M276" s="93">
        <v>6655</v>
      </c>
      <c r="N276" s="93">
        <v>609</v>
      </c>
      <c r="O276" s="98">
        <v>0.89895988112927194</v>
      </c>
      <c r="P276" s="93">
        <v>335</v>
      </c>
      <c r="Q276" s="93">
        <v>240</v>
      </c>
      <c r="R276" s="93">
        <v>83</v>
      </c>
      <c r="S276" s="98">
        <v>0.71641791044776115</v>
      </c>
      <c r="T276" s="93">
        <v>85</v>
      </c>
      <c r="U276" s="93">
        <v>58</v>
      </c>
      <c r="V276" s="93">
        <v>28</v>
      </c>
      <c r="W276" s="98">
        <v>0.68235294117647061</v>
      </c>
      <c r="X276" s="93">
        <v>478</v>
      </c>
      <c r="Y276" s="93">
        <v>377</v>
      </c>
      <c r="Z276" s="93">
        <v>92</v>
      </c>
      <c r="AA276" s="98">
        <v>0.78870292887029292</v>
      </c>
      <c r="AB276" s="96">
        <v>282</v>
      </c>
      <c r="AC276" s="96">
        <v>232</v>
      </c>
      <c r="AD276" s="96">
        <v>57</v>
      </c>
      <c r="AE276" s="107">
        <v>0.82269503546099287</v>
      </c>
      <c r="AF276" s="100">
        <v>257</v>
      </c>
      <c r="AG276" s="100">
        <v>188</v>
      </c>
      <c r="AH276" s="100">
        <v>67</v>
      </c>
      <c r="AI276" s="101">
        <v>0.73151750972762641</v>
      </c>
      <c r="AJ276" s="102">
        <f t="shared" si="9"/>
        <v>0</v>
      </c>
      <c r="AK276" s="96">
        <v>1132</v>
      </c>
      <c r="AL276" s="96">
        <v>930</v>
      </c>
      <c r="AM276" s="93">
        <v>184</v>
      </c>
      <c r="AN276" s="97">
        <v>0.82155477031802115</v>
      </c>
    </row>
    <row r="277" spans="2:40" ht="12.75" x14ac:dyDescent="0.2">
      <c r="B277" s="92">
        <v>45564</v>
      </c>
      <c r="C277" s="93">
        <v>290</v>
      </c>
      <c r="D277" s="93">
        <v>207</v>
      </c>
      <c r="E277" s="93">
        <v>82</v>
      </c>
      <c r="F277" s="98">
        <v>0.71379310344827585</v>
      </c>
      <c r="G277" s="93">
        <v>1515</v>
      </c>
      <c r="H277" s="93">
        <v>1195</v>
      </c>
      <c r="I277" s="93">
        <v>320</v>
      </c>
      <c r="J277" s="98">
        <v>0.78877887788778878</v>
      </c>
      <c r="K277" s="95">
        <f t="shared" si="10"/>
        <v>0</v>
      </c>
      <c r="L277" s="93">
        <v>7403</v>
      </c>
      <c r="M277" s="93">
        <v>6660</v>
      </c>
      <c r="N277" s="93">
        <v>600</v>
      </c>
      <c r="O277" s="98">
        <v>0.89963528299338102</v>
      </c>
      <c r="P277" s="93">
        <v>335</v>
      </c>
      <c r="Q277" s="93">
        <v>233</v>
      </c>
      <c r="R277" s="93">
        <v>88</v>
      </c>
      <c r="S277" s="98">
        <v>0.69552238805970146</v>
      </c>
      <c r="T277" s="93">
        <v>85</v>
      </c>
      <c r="U277" s="93">
        <v>67</v>
      </c>
      <c r="V277" s="93">
        <v>19</v>
      </c>
      <c r="W277" s="98">
        <v>0.78823529411764703</v>
      </c>
      <c r="X277" s="93">
        <v>478</v>
      </c>
      <c r="Y277" s="93">
        <v>381</v>
      </c>
      <c r="Z277" s="93">
        <v>97</v>
      </c>
      <c r="AA277" s="98">
        <v>0.79707112970711302</v>
      </c>
      <c r="AB277" s="96">
        <v>282</v>
      </c>
      <c r="AC277" s="96">
        <v>227</v>
      </c>
      <c r="AD277" s="96">
        <v>61</v>
      </c>
      <c r="AE277" s="107">
        <v>0.80496453900709219</v>
      </c>
      <c r="AF277" s="100">
        <v>257</v>
      </c>
      <c r="AG277" s="100">
        <v>201</v>
      </c>
      <c r="AH277" s="100">
        <v>54</v>
      </c>
      <c r="AI277" s="101">
        <v>0.78210116731517509</v>
      </c>
      <c r="AJ277" s="102">
        <f t="shared" si="9"/>
        <v>0</v>
      </c>
      <c r="AK277" s="96">
        <v>1132</v>
      </c>
      <c r="AL277" s="96">
        <v>913</v>
      </c>
      <c r="AM277" s="93">
        <v>199</v>
      </c>
      <c r="AN277" s="97">
        <v>0.80653710247349819</v>
      </c>
    </row>
    <row r="278" spans="2:40" ht="12.75" x14ac:dyDescent="0.2">
      <c r="B278" s="92">
        <v>45565</v>
      </c>
      <c r="C278" s="93">
        <v>290</v>
      </c>
      <c r="D278" s="93">
        <v>207</v>
      </c>
      <c r="E278" s="93">
        <v>211</v>
      </c>
      <c r="F278" s="94">
        <v>0.71379310344827585</v>
      </c>
      <c r="G278" s="93">
        <v>1515</v>
      </c>
      <c r="H278" s="93">
        <v>1189</v>
      </c>
      <c r="I278" s="93">
        <v>327</v>
      </c>
      <c r="J278" s="94">
        <v>0.78481848184818481</v>
      </c>
      <c r="K278" s="95">
        <f t="shared" si="10"/>
        <v>0</v>
      </c>
      <c r="L278" s="93">
        <v>7403</v>
      </c>
      <c r="M278" s="93">
        <v>6623</v>
      </c>
      <c r="N278" s="93">
        <v>631</v>
      </c>
      <c r="O278" s="94">
        <v>0.89463730919897344</v>
      </c>
      <c r="P278" s="93">
        <v>335</v>
      </c>
      <c r="Q278" s="93">
        <v>224</v>
      </c>
      <c r="R278" s="93">
        <v>95</v>
      </c>
      <c r="S278" s="94">
        <v>0.66865671641791047</v>
      </c>
      <c r="T278" s="93">
        <v>85</v>
      </c>
      <c r="U278" s="93">
        <v>60</v>
      </c>
      <c r="V278" s="93">
        <v>26</v>
      </c>
      <c r="W278" s="94">
        <v>0.70588235294117652</v>
      </c>
      <c r="X278" s="93">
        <v>478</v>
      </c>
      <c r="Y278" s="93">
        <v>365</v>
      </c>
      <c r="Z278" s="93">
        <v>94</v>
      </c>
      <c r="AA278" s="94">
        <v>0.7635983263598326</v>
      </c>
      <c r="AB278" s="96">
        <v>282</v>
      </c>
      <c r="AC278" s="96">
        <v>222</v>
      </c>
      <c r="AD278" s="96">
        <v>69</v>
      </c>
      <c r="AE278" s="99">
        <v>0.78723404255319152</v>
      </c>
      <c r="AF278" s="100">
        <v>257</v>
      </c>
      <c r="AG278" s="100">
        <v>199</v>
      </c>
      <c r="AH278" s="100">
        <v>56</v>
      </c>
      <c r="AI278" s="106">
        <v>0.77431906614785995</v>
      </c>
      <c r="AJ278" s="102">
        <f t="shared" si="9"/>
        <v>0</v>
      </c>
      <c r="AK278" s="96">
        <v>1132</v>
      </c>
      <c r="AL278" s="96">
        <v>920</v>
      </c>
      <c r="AM278" s="93">
        <v>194</v>
      </c>
      <c r="AN278" s="108">
        <v>0.8127208480565371</v>
      </c>
    </row>
    <row r="279" spans="2:40" ht="12.75" x14ac:dyDescent="0.2">
      <c r="B279" s="92">
        <v>45566</v>
      </c>
      <c r="C279" s="93">
        <v>290</v>
      </c>
      <c r="D279" s="93">
        <v>222</v>
      </c>
      <c r="E279" s="93">
        <v>81</v>
      </c>
      <c r="F279" s="94">
        <v>0.76551724137931032</v>
      </c>
      <c r="G279" s="93">
        <v>1515</v>
      </c>
      <c r="H279" s="93">
        <v>1225</v>
      </c>
      <c r="I279" s="93">
        <v>293</v>
      </c>
      <c r="J279" s="94">
        <v>0.8085808580858086</v>
      </c>
      <c r="K279" s="95">
        <f t="shared" si="10"/>
        <v>0</v>
      </c>
      <c r="L279" s="93">
        <v>7403</v>
      </c>
      <c r="M279" s="93">
        <v>6648</v>
      </c>
      <c r="N279" s="93">
        <v>624</v>
      </c>
      <c r="O279" s="98">
        <v>0.89801431851951907</v>
      </c>
      <c r="P279" s="93">
        <v>335</v>
      </c>
      <c r="Q279" s="93">
        <v>234</v>
      </c>
      <c r="R279" s="93">
        <v>88</v>
      </c>
      <c r="S279" s="94">
        <v>0.69850746268656716</v>
      </c>
      <c r="T279" s="93">
        <v>85</v>
      </c>
      <c r="U279" s="93">
        <v>67</v>
      </c>
      <c r="V279" s="93">
        <v>20</v>
      </c>
      <c r="W279" s="98">
        <v>0.78823529411764703</v>
      </c>
      <c r="X279" s="93">
        <v>478</v>
      </c>
      <c r="Y279" s="93">
        <v>393</v>
      </c>
      <c r="Z279" s="93">
        <v>78</v>
      </c>
      <c r="AA279" s="98">
        <v>0.82217573221757323</v>
      </c>
      <c r="AB279" s="96">
        <v>282</v>
      </c>
      <c r="AC279" s="96">
        <v>220</v>
      </c>
      <c r="AD279" s="96">
        <v>68</v>
      </c>
      <c r="AE279" s="107">
        <v>0.78014184397163122</v>
      </c>
      <c r="AF279" s="100">
        <v>257</v>
      </c>
      <c r="AG279" s="100">
        <v>194</v>
      </c>
      <c r="AH279" s="100">
        <v>61</v>
      </c>
      <c r="AI279" s="106">
        <v>0.75486381322957197</v>
      </c>
      <c r="AJ279" s="102">
        <f t="shared" si="9"/>
        <v>0</v>
      </c>
      <c r="AK279" s="96">
        <v>1132</v>
      </c>
      <c r="AL279" s="96">
        <v>938</v>
      </c>
      <c r="AM279" s="93">
        <v>174</v>
      </c>
      <c r="AN279" s="97">
        <v>0.82862190812720848</v>
      </c>
    </row>
    <row r="280" spans="2:40" ht="12.75" x14ac:dyDescent="0.2">
      <c r="B280" s="92">
        <v>45567</v>
      </c>
      <c r="C280" s="93">
        <v>290</v>
      </c>
      <c r="D280" s="93">
        <v>193</v>
      </c>
      <c r="E280" s="93">
        <v>70</v>
      </c>
      <c r="F280" s="94">
        <v>0.66551724137931034</v>
      </c>
      <c r="G280" s="93">
        <v>1515</v>
      </c>
      <c r="H280" s="93">
        <v>1221</v>
      </c>
      <c r="I280" s="93">
        <v>288</v>
      </c>
      <c r="J280" s="94">
        <v>0.80594059405940599</v>
      </c>
      <c r="K280" s="95">
        <f t="shared" si="10"/>
        <v>0</v>
      </c>
      <c r="L280" s="93">
        <v>7403</v>
      </c>
      <c r="M280" s="93">
        <v>6621</v>
      </c>
      <c r="N280" s="93">
        <v>615</v>
      </c>
      <c r="O280" s="98">
        <v>0.89436714845332976</v>
      </c>
      <c r="P280" s="93">
        <v>334</v>
      </c>
      <c r="Q280" s="93">
        <v>224</v>
      </c>
      <c r="R280" s="93">
        <v>105</v>
      </c>
      <c r="S280" s="94">
        <v>0.6706586826347305</v>
      </c>
      <c r="T280" s="93">
        <v>85</v>
      </c>
      <c r="U280" s="93">
        <v>64</v>
      </c>
      <c r="V280" s="93">
        <v>22</v>
      </c>
      <c r="W280" s="94">
        <v>0.75294117647058822</v>
      </c>
      <c r="X280" s="93">
        <v>478</v>
      </c>
      <c r="Y280" s="93">
        <v>393</v>
      </c>
      <c r="Z280" s="93">
        <v>95</v>
      </c>
      <c r="AA280" s="94">
        <v>0.82217573221757323</v>
      </c>
      <c r="AB280" s="93">
        <v>282</v>
      </c>
      <c r="AC280" s="93">
        <v>224</v>
      </c>
      <c r="AD280" s="93">
        <v>66</v>
      </c>
      <c r="AE280" s="94">
        <v>0.79432624113475181</v>
      </c>
      <c r="AF280" s="93">
        <v>257</v>
      </c>
      <c r="AG280" s="93">
        <v>202</v>
      </c>
      <c r="AH280" s="93">
        <v>52</v>
      </c>
      <c r="AI280" s="94">
        <v>0.78599221789883267</v>
      </c>
      <c r="AJ280" s="102">
        <f t="shared" si="9"/>
        <v>0</v>
      </c>
      <c r="AK280" s="96">
        <v>1124</v>
      </c>
      <c r="AL280" s="96">
        <v>948</v>
      </c>
      <c r="AM280" s="93">
        <v>168</v>
      </c>
      <c r="AN280" s="97">
        <v>0.84341637010676151</v>
      </c>
    </row>
    <row r="281" spans="2:40" ht="12.75" x14ac:dyDescent="0.2">
      <c r="B281" s="92">
        <v>45568</v>
      </c>
      <c r="C281" s="93">
        <v>290</v>
      </c>
      <c r="D281" s="93">
        <v>228</v>
      </c>
      <c r="E281" s="93">
        <v>67</v>
      </c>
      <c r="F281" s="94">
        <v>0.78620689655172415</v>
      </c>
      <c r="G281" s="93">
        <v>1515</v>
      </c>
      <c r="H281" s="93">
        <v>1205</v>
      </c>
      <c r="I281" s="93">
        <v>313</v>
      </c>
      <c r="J281" s="94">
        <v>0.79537953795379535</v>
      </c>
      <c r="K281" s="95">
        <f t="shared" si="10"/>
        <v>0</v>
      </c>
      <c r="L281" s="93">
        <v>7395</v>
      </c>
      <c r="M281" s="93">
        <v>6606</v>
      </c>
      <c r="N281" s="93">
        <v>675</v>
      </c>
      <c r="O281" s="98">
        <v>0.89330628803245438</v>
      </c>
      <c r="P281" s="93">
        <v>334</v>
      </c>
      <c r="Q281" s="93">
        <v>212</v>
      </c>
      <c r="R281" s="93">
        <v>107</v>
      </c>
      <c r="S281" s="94">
        <v>0.6347305389221557</v>
      </c>
      <c r="T281" s="93">
        <v>85</v>
      </c>
      <c r="U281" s="93">
        <v>69</v>
      </c>
      <c r="V281" s="93">
        <v>17</v>
      </c>
      <c r="W281" s="94">
        <v>0.81176470588235294</v>
      </c>
      <c r="X281" s="93">
        <v>478</v>
      </c>
      <c r="Y281" s="93">
        <v>378</v>
      </c>
      <c r="Z281" s="93">
        <v>88</v>
      </c>
      <c r="AA281" s="98">
        <v>0.79079497907949792</v>
      </c>
      <c r="AB281" s="96">
        <v>282</v>
      </c>
      <c r="AC281" s="96">
        <v>226</v>
      </c>
      <c r="AD281" s="96">
        <v>54</v>
      </c>
      <c r="AE281" s="107">
        <v>0.8014184397163121</v>
      </c>
      <c r="AF281" s="100">
        <v>257</v>
      </c>
      <c r="AG281" s="100">
        <v>195</v>
      </c>
      <c r="AH281" s="100">
        <v>60</v>
      </c>
      <c r="AI281" s="101">
        <v>0.75875486381322954</v>
      </c>
      <c r="AJ281" s="102">
        <f t="shared" ref="AJ281:AJ344" si="11">+AF281-AF280</f>
        <v>0</v>
      </c>
      <c r="AK281" s="96">
        <v>1124</v>
      </c>
      <c r="AL281" s="96">
        <v>939</v>
      </c>
      <c r="AM281" s="93">
        <v>178</v>
      </c>
      <c r="AN281" s="97">
        <v>0.83540925266903909</v>
      </c>
    </row>
    <row r="282" spans="2:40" ht="12.75" x14ac:dyDescent="0.2">
      <c r="B282" s="92">
        <v>45569</v>
      </c>
      <c r="C282" s="93">
        <v>290</v>
      </c>
      <c r="D282" s="93">
        <v>221</v>
      </c>
      <c r="E282" s="93">
        <v>76</v>
      </c>
      <c r="F282" s="94">
        <v>0.76206896551724135</v>
      </c>
      <c r="G282" s="93">
        <v>1515</v>
      </c>
      <c r="H282" s="93">
        <v>1197</v>
      </c>
      <c r="I282" s="93">
        <v>319</v>
      </c>
      <c r="J282" s="94">
        <v>0.79009900990099013</v>
      </c>
      <c r="K282" s="95">
        <f t="shared" si="10"/>
        <v>0</v>
      </c>
      <c r="L282" s="96">
        <v>7395</v>
      </c>
      <c r="M282" s="96">
        <v>6614</v>
      </c>
      <c r="N282" s="96">
        <v>676</v>
      </c>
      <c r="O282" s="107">
        <v>0.89438810006761327</v>
      </c>
      <c r="P282" s="93">
        <v>334</v>
      </c>
      <c r="Q282" s="93">
        <v>215</v>
      </c>
      <c r="R282" s="93">
        <v>116</v>
      </c>
      <c r="S282" s="94">
        <v>0.64371257485029942</v>
      </c>
      <c r="T282" s="93">
        <v>85</v>
      </c>
      <c r="U282" s="93">
        <v>56</v>
      </c>
      <c r="V282" s="93">
        <v>30</v>
      </c>
      <c r="W282" s="94">
        <v>0.6588235294117647</v>
      </c>
      <c r="X282" s="93">
        <v>478</v>
      </c>
      <c r="Y282" s="93">
        <v>378</v>
      </c>
      <c r="Z282" s="93">
        <v>88</v>
      </c>
      <c r="AA282" s="94">
        <v>0.79079497907949792</v>
      </c>
      <c r="AB282" s="96">
        <v>282</v>
      </c>
      <c r="AC282" s="96">
        <v>215</v>
      </c>
      <c r="AD282" s="96">
        <v>69</v>
      </c>
      <c r="AE282" s="99">
        <v>0.76241134751773054</v>
      </c>
      <c r="AF282" s="100">
        <v>257</v>
      </c>
      <c r="AG282" s="100">
        <v>210</v>
      </c>
      <c r="AH282" s="100">
        <v>45</v>
      </c>
      <c r="AI282" s="101">
        <v>0.81712062256809337</v>
      </c>
      <c r="AJ282" s="102">
        <f t="shared" si="11"/>
        <v>0</v>
      </c>
      <c r="AK282" s="96">
        <v>1124</v>
      </c>
      <c r="AL282" s="96">
        <v>945</v>
      </c>
      <c r="AM282" s="93">
        <v>165</v>
      </c>
      <c r="AN282" s="97">
        <v>0.84074733096085408</v>
      </c>
    </row>
    <row r="283" spans="2:40" ht="12.75" x14ac:dyDescent="0.2">
      <c r="B283" s="92">
        <v>45570</v>
      </c>
      <c r="C283" s="93">
        <v>290</v>
      </c>
      <c r="D283" s="93">
        <v>229</v>
      </c>
      <c r="E283" s="93">
        <v>72</v>
      </c>
      <c r="F283" s="94">
        <v>0.78965517241379313</v>
      </c>
      <c r="G283" s="93">
        <v>1515</v>
      </c>
      <c r="H283" s="93">
        <v>1180</v>
      </c>
      <c r="I283" s="93">
        <v>327</v>
      </c>
      <c r="J283" s="94">
        <v>0.77887788778877887</v>
      </c>
      <c r="K283" s="95">
        <f t="shared" si="10"/>
        <v>0</v>
      </c>
      <c r="L283" s="100">
        <v>7403</v>
      </c>
      <c r="M283" s="100">
        <v>6576</v>
      </c>
      <c r="N283" s="100">
        <v>702</v>
      </c>
      <c r="O283" s="101">
        <v>0.88828853167634747</v>
      </c>
      <c r="P283" s="93">
        <v>334</v>
      </c>
      <c r="Q283" s="93">
        <v>231</v>
      </c>
      <c r="R283" s="93">
        <v>105</v>
      </c>
      <c r="S283" s="94">
        <v>0.69161676646706582</v>
      </c>
      <c r="T283" s="93">
        <v>85</v>
      </c>
      <c r="U283" s="93">
        <v>66</v>
      </c>
      <c r="V283" s="93">
        <v>20</v>
      </c>
      <c r="W283" s="94">
        <v>0.77647058823529413</v>
      </c>
      <c r="X283" s="93">
        <v>478</v>
      </c>
      <c r="Y283" s="93">
        <v>389</v>
      </c>
      <c r="Z283" s="93">
        <v>80</v>
      </c>
      <c r="AA283" s="98">
        <v>0.81380753138075312</v>
      </c>
      <c r="AB283" s="96">
        <v>282</v>
      </c>
      <c r="AC283" s="96">
        <v>207</v>
      </c>
      <c r="AD283" s="96">
        <v>73</v>
      </c>
      <c r="AE283" s="107">
        <v>0.73404255319148937</v>
      </c>
      <c r="AF283" s="100">
        <v>257</v>
      </c>
      <c r="AG283" s="100">
        <v>194</v>
      </c>
      <c r="AH283" s="100">
        <v>61</v>
      </c>
      <c r="AI283" s="101">
        <v>0.75486381322957197</v>
      </c>
      <c r="AJ283" s="102">
        <f t="shared" si="11"/>
        <v>0</v>
      </c>
      <c r="AK283" s="96">
        <v>1124</v>
      </c>
      <c r="AL283" s="96">
        <v>928</v>
      </c>
      <c r="AM283" s="93">
        <v>180</v>
      </c>
      <c r="AN283" s="97">
        <v>0.82562277580071175</v>
      </c>
    </row>
    <row r="284" spans="2:40" ht="12.75" x14ac:dyDescent="0.2">
      <c r="B284" s="92">
        <v>45571</v>
      </c>
      <c r="C284" s="93">
        <v>290</v>
      </c>
      <c r="D284" s="93">
        <v>217</v>
      </c>
      <c r="E284" s="93">
        <v>86</v>
      </c>
      <c r="F284" s="94">
        <v>0.74827586206896557</v>
      </c>
      <c r="G284" s="93">
        <v>1515</v>
      </c>
      <c r="H284" s="93">
        <v>1178</v>
      </c>
      <c r="I284" s="93">
        <v>335</v>
      </c>
      <c r="J284" s="94">
        <v>0.77755775577557751</v>
      </c>
      <c r="K284" s="95">
        <f t="shared" si="10"/>
        <v>0</v>
      </c>
      <c r="L284" s="96">
        <v>7403</v>
      </c>
      <c r="M284" s="96">
        <v>6558</v>
      </c>
      <c r="N284" s="93">
        <v>723</v>
      </c>
      <c r="O284" s="97">
        <v>0.88585708496555449</v>
      </c>
      <c r="P284" s="93">
        <v>334</v>
      </c>
      <c r="Q284" s="93">
        <v>209</v>
      </c>
      <c r="R284" s="93">
        <v>111</v>
      </c>
      <c r="S284" s="98">
        <v>0.62574850299401197</v>
      </c>
      <c r="T284" s="93">
        <v>85</v>
      </c>
      <c r="U284" s="93">
        <v>63</v>
      </c>
      <c r="V284" s="93">
        <v>22</v>
      </c>
      <c r="W284" s="94">
        <v>0.74117647058823533</v>
      </c>
      <c r="X284" s="93">
        <v>478</v>
      </c>
      <c r="Y284" s="93">
        <v>374</v>
      </c>
      <c r="Z284" s="93">
        <v>93</v>
      </c>
      <c r="AA284" s="94">
        <v>0.78242677824267781</v>
      </c>
      <c r="AB284" s="96">
        <v>282</v>
      </c>
      <c r="AC284" s="96">
        <v>206</v>
      </c>
      <c r="AD284" s="96">
        <v>66</v>
      </c>
      <c r="AE284" s="99">
        <v>0.73049645390070927</v>
      </c>
      <c r="AF284" s="100">
        <v>257</v>
      </c>
      <c r="AG284" s="100">
        <v>194</v>
      </c>
      <c r="AH284" s="100">
        <v>61</v>
      </c>
      <c r="AI284" s="101">
        <v>0.75486381322957197</v>
      </c>
      <c r="AJ284" s="102">
        <f t="shared" si="11"/>
        <v>0</v>
      </c>
      <c r="AK284" s="96">
        <v>1124</v>
      </c>
      <c r="AL284" s="96">
        <v>902</v>
      </c>
      <c r="AM284" s="93">
        <v>203</v>
      </c>
      <c r="AN284" s="97">
        <v>0.802491103202847</v>
      </c>
    </row>
    <row r="285" spans="2:40" ht="12.75" x14ac:dyDescent="0.2">
      <c r="B285" s="92">
        <v>45572</v>
      </c>
      <c r="C285" s="93">
        <v>290</v>
      </c>
      <c r="D285" s="93">
        <v>222</v>
      </c>
      <c r="E285" s="93">
        <v>79</v>
      </c>
      <c r="F285" s="94">
        <v>0.76551724137931032</v>
      </c>
      <c r="G285" s="93">
        <v>1515</v>
      </c>
      <c r="H285" s="93">
        <v>1192</v>
      </c>
      <c r="I285" s="93">
        <v>323</v>
      </c>
      <c r="J285" s="94">
        <v>0.78679867986798679</v>
      </c>
      <c r="K285" s="95">
        <f t="shared" ref="K285:K348" si="12">+G285-G284</f>
        <v>0</v>
      </c>
      <c r="L285" s="100">
        <v>7403</v>
      </c>
      <c r="M285" s="100">
        <v>6547</v>
      </c>
      <c r="N285" s="100">
        <v>717</v>
      </c>
      <c r="O285" s="101">
        <v>0.88437120086451437</v>
      </c>
      <c r="P285" s="93">
        <v>334</v>
      </c>
      <c r="Q285" s="93">
        <v>222</v>
      </c>
      <c r="R285" s="93">
        <v>103</v>
      </c>
      <c r="S285" s="94">
        <v>0.66467065868263475</v>
      </c>
      <c r="T285" s="93">
        <v>85</v>
      </c>
      <c r="U285" s="93">
        <v>63</v>
      </c>
      <c r="V285" s="93">
        <v>22</v>
      </c>
      <c r="W285" s="94">
        <v>0.74117647058823533</v>
      </c>
      <c r="X285" s="93">
        <v>478</v>
      </c>
      <c r="Y285" s="93">
        <v>380</v>
      </c>
      <c r="Z285" s="93">
        <v>98</v>
      </c>
      <c r="AA285" s="98">
        <v>0.79497907949790791</v>
      </c>
      <c r="AB285" s="96">
        <v>282</v>
      </c>
      <c r="AC285" s="96">
        <v>230</v>
      </c>
      <c r="AD285" s="96">
        <v>52</v>
      </c>
      <c r="AE285" s="107">
        <v>0.81560283687943258</v>
      </c>
      <c r="AF285" s="100">
        <v>257</v>
      </c>
      <c r="AG285" s="100">
        <v>215</v>
      </c>
      <c r="AH285" s="100">
        <v>40</v>
      </c>
      <c r="AI285" s="101">
        <v>0.83657587548638135</v>
      </c>
      <c r="AJ285" s="102">
        <f t="shared" si="11"/>
        <v>0</v>
      </c>
      <c r="AK285" s="96">
        <v>1124</v>
      </c>
      <c r="AL285" s="96">
        <v>950</v>
      </c>
      <c r="AM285" s="93">
        <v>161</v>
      </c>
      <c r="AN285" s="97">
        <v>0.84519572953736655</v>
      </c>
    </row>
    <row r="286" spans="2:40" ht="12.75" x14ac:dyDescent="0.2">
      <c r="B286" s="92">
        <v>45573</v>
      </c>
      <c r="C286" s="93">
        <v>290</v>
      </c>
      <c r="D286" s="93">
        <v>216</v>
      </c>
      <c r="E286" s="93">
        <v>78</v>
      </c>
      <c r="F286" s="94">
        <v>0.7448275862068966</v>
      </c>
      <c r="G286" s="93">
        <v>1515</v>
      </c>
      <c r="H286" s="93">
        <v>1196</v>
      </c>
      <c r="I286" s="93">
        <v>317</v>
      </c>
      <c r="J286" s="94">
        <v>0.7894389438943894</v>
      </c>
      <c r="K286" s="95">
        <f t="shared" si="12"/>
        <v>0</v>
      </c>
      <c r="L286" s="96">
        <v>7403</v>
      </c>
      <c r="M286" s="96">
        <v>6624</v>
      </c>
      <c r="N286" s="93">
        <v>640</v>
      </c>
      <c r="O286" s="97">
        <v>0.89477238957179517</v>
      </c>
      <c r="P286" s="93">
        <v>334</v>
      </c>
      <c r="Q286" s="93">
        <v>242</v>
      </c>
      <c r="R286" s="93">
        <v>81</v>
      </c>
      <c r="S286" s="98">
        <v>0.72455089820359286</v>
      </c>
      <c r="T286" s="93">
        <v>85</v>
      </c>
      <c r="U286" s="93">
        <v>61</v>
      </c>
      <c r="V286" s="93">
        <v>25</v>
      </c>
      <c r="W286" s="94">
        <v>0.71764705882352942</v>
      </c>
      <c r="X286" s="93">
        <v>478</v>
      </c>
      <c r="Y286" s="93">
        <v>398</v>
      </c>
      <c r="Z286" s="93">
        <v>75</v>
      </c>
      <c r="AA286" s="94">
        <v>0.83263598326359833</v>
      </c>
      <c r="AB286" s="96">
        <v>282</v>
      </c>
      <c r="AC286" s="96">
        <v>222</v>
      </c>
      <c r="AD286" s="96">
        <v>60</v>
      </c>
      <c r="AE286" s="99">
        <v>0.78723404255319152</v>
      </c>
      <c r="AF286" s="100">
        <v>257</v>
      </c>
      <c r="AG286" s="100">
        <v>208</v>
      </c>
      <c r="AH286" s="100">
        <v>47</v>
      </c>
      <c r="AI286" s="101">
        <v>0.80933852140077822</v>
      </c>
      <c r="AJ286" s="102">
        <f t="shared" si="11"/>
        <v>0</v>
      </c>
      <c r="AK286" s="96">
        <v>1124</v>
      </c>
      <c r="AL286" s="96">
        <v>937</v>
      </c>
      <c r="AM286" s="93">
        <v>170</v>
      </c>
      <c r="AN286" s="97">
        <v>0.83362989323843417</v>
      </c>
    </row>
    <row r="287" spans="2:40" ht="12.75" x14ac:dyDescent="0.2">
      <c r="B287" s="92">
        <v>45574</v>
      </c>
      <c r="C287" s="93">
        <v>290</v>
      </c>
      <c r="D287" s="93">
        <v>218</v>
      </c>
      <c r="E287" s="93">
        <v>89</v>
      </c>
      <c r="F287" s="94">
        <v>0.75172413793103443</v>
      </c>
      <c r="G287" s="93">
        <v>1515</v>
      </c>
      <c r="H287" s="93">
        <v>1194</v>
      </c>
      <c r="I287" s="93">
        <v>311</v>
      </c>
      <c r="J287" s="94">
        <v>0.78811881188118815</v>
      </c>
      <c r="K287" s="95">
        <f t="shared" si="12"/>
        <v>0</v>
      </c>
      <c r="L287" s="100">
        <v>7411</v>
      </c>
      <c r="M287" s="100">
        <v>6701</v>
      </c>
      <c r="N287" s="100">
        <v>567</v>
      </c>
      <c r="O287" s="101">
        <v>0.90419646471461346</v>
      </c>
      <c r="P287" s="93">
        <v>334</v>
      </c>
      <c r="Q287" s="93">
        <v>226</v>
      </c>
      <c r="R287" s="93">
        <v>96</v>
      </c>
      <c r="S287" s="94">
        <v>0.67664670658682635</v>
      </c>
      <c r="T287" s="93">
        <v>85</v>
      </c>
      <c r="U287" s="93">
        <v>59</v>
      </c>
      <c r="V287" s="93">
        <v>27</v>
      </c>
      <c r="W287" s="94">
        <v>0.69411764705882351</v>
      </c>
      <c r="X287" s="93">
        <v>478</v>
      </c>
      <c r="Y287" s="93">
        <v>376</v>
      </c>
      <c r="Z287" s="93">
        <v>90</v>
      </c>
      <c r="AA287" s="98">
        <v>0.78661087866108792</v>
      </c>
      <c r="AB287" s="96">
        <v>282</v>
      </c>
      <c r="AC287" s="96">
        <v>231</v>
      </c>
      <c r="AD287" s="96">
        <v>51</v>
      </c>
      <c r="AE287" s="107">
        <v>0.81914893617021278</v>
      </c>
      <c r="AF287" s="100">
        <v>257</v>
      </c>
      <c r="AG287" s="100">
        <v>204</v>
      </c>
      <c r="AH287" s="100">
        <v>51</v>
      </c>
      <c r="AI287" s="101">
        <v>0.79377431906614782</v>
      </c>
      <c r="AJ287" s="102">
        <f t="shared" si="11"/>
        <v>0</v>
      </c>
      <c r="AK287" s="96">
        <v>1124</v>
      </c>
      <c r="AL287" s="96">
        <v>920</v>
      </c>
      <c r="AM287" s="93">
        <v>186</v>
      </c>
      <c r="AN287" s="97">
        <v>0.81850533807829184</v>
      </c>
    </row>
    <row r="288" spans="2:40" ht="12.75" x14ac:dyDescent="0.2">
      <c r="B288" s="92">
        <v>45575</v>
      </c>
      <c r="C288" s="93">
        <v>290</v>
      </c>
      <c r="D288" s="93">
        <v>231</v>
      </c>
      <c r="E288" s="93">
        <v>74</v>
      </c>
      <c r="F288" s="94">
        <v>0.79655172413793107</v>
      </c>
      <c r="G288" s="93">
        <v>1515</v>
      </c>
      <c r="H288" s="93">
        <v>1175</v>
      </c>
      <c r="I288" s="93">
        <v>327</v>
      </c>
      <c r="J288" s="94">
        <v>0.77557755775577553</v>
      </c>
      <c r="K288" s="95">
        <f t="shared" si="12"/>
        <v>0</v>
      </c>
      <c r="L288" s="96">
        <v>7411</v>
      </c>
      <c r="M288" s="96">
        <v>6655</v>
      </c>
      <c r="N288" s="93">
        <v>613</v>
      </c>
      <c r="O288" s="97">
        <v>0.89798947510457428</v>
      </c>
      <c r="P288" s="93">
        <v>334</v>
      </c>
      <c r="Q288" s="93">
        <v>230</v>
      </c>
      <c r="R288" s="93">
        <v>92</v>
      </c>
      <c r="S288" s="98">
        <v>0.68862275449101795</v>
      </c>
      <c r="T288" s="93">
        <v>85</v>
      </c>
      <c r="U288" s="93">
        <v>60</v>
      </c>
      <c r="V288" s="93">
        <v>26</v>
      </c>
      <c r="W288" s="94">
        <v>0.70588235294117652</v>
      </c>
      <c r="X288" s="93">
        <v>478</v>
      </c>
      <c r="Y288" s="93">
        <v>371</v>
      </c>
      <c r="Z288" s="93">
        <v>105</v>
      </c>
      <c r="AA288" s="94">
        <v>0.77615062761506282</v>
      </c>
      <c r="AB288" s="96">
        <v>282</v>
      </c>
      <c r="AC288" s="96">
        <v>229</v>
      </c>
      <c r="AD288" s="96">
        <v>53</v>
      </c>
      <c r="AE288" s="99">
        <v>0.81205673758865249</v>
      </c>
      <c r="AF288" s="100">
        <v>257</v>
      </c>
      <c r="AG288" s="100">
        <v>208</v>
      </c>
      <c r="AH288" s="100">
        <v>47</v>
      </c>
      <c r="AI288" s="101">
        <v>0.80933852140077822</v>
      </c>
      <c r="AJ288" s="102">
        <f t="shared" si="11"/>
        <v>0</v>
      </c>
      <c r="AK288" s="96">
        <v>1124</v>
      </c>
      <c r="AL288" s="96">
        <v>968</v>
      </c>
      <c r="AM288" s="93">
        <v>142</v>
      </c>
      <c r="AN288" s="97">
        <v>0.86120996441281139</v>
      </c>
    </row>
    <row r="289" spans="2:40" ht="12.75" x14ac:dyDescent="0.2">
      <c r="B289" s="92">
        <v>45576</v>
      </c>
      <c r="C289" s="93">
        <v>290</v>
      </c>
      <c r="D289" s="93">
        <v>242</v>
      </c>
      <c r="E289" s="93">
        <v>263</v>
      </c>
      <c r="F289" s="94">
        <v>0.83448275862068966</v>
      </c>
      <c r="G289" s="93">
        <v>1515</v>
      </c>
      <c r="H289" s="93">
        <v>1118</v>
      </c>
      <c r="I289" s="93">
        <v>396</v>
      </c>
      <c r="J289" s="94">
        <v>0.73795379537953798</v>
      </c>
      <c r="K289" s="95">
        <f t="shared" si="12"/>
        <v>0</v>
      </c>
      <c r="L289" s="100">
        <v>7417</v>
      </c>
      <c r="M289" s="100">
        <v>6561</v>
      </c>
      <c r="N289" s="100">
        <v>692</v>
      </c>
      <c r="O289" s="101">
        <v>0.88458945665363353</v>
      </c>
      <c r="P289" s="93">
        <v>334</v>
      </c>
      <c r="Q289" s="93">
        <v>221</v>
      </c>
      <c r="R289" s="93">
        <v>104</v>
      </c>
      <c r="S289" s="94">
        <v>0.66167664670658688</v>
      </c>
      <c r="T289" s="93">
        <v>85</v>
      </c>
      <c r="U289" s="93">
        <v>64</v>
      </c>
      <c r="V289" s="93">
        <v>21</v>
      </c>
      <c r="W289" s="94">
        <v>0.75294117647058822</v>
      </c>
      <c r="X289" s="93">
        <v>478</v>
      </c>
      <c r="Y289" s="93">
        <v>394</v>
      </c>
      <c r="Z289" s="93">
        <v>68</v>
      </c>
      <c r="AA289" s="98">
        <v>0.82426778242677823</v>
      </c>
      <c r="AB289" s="96">
        <v>282</v>
      </c>
      <c r="AC289" s="96">
        <v>235</v>
      </c>
      <c r="AD289" s="96">
        <v>47</v>
      </c>
      <c r="AE289" s="107">
        <v>0.83333333333333337</v>
      </c>
      <c r="AF289" s="100">
        <v>257</v>
      </c>
      <c r="AG289" s="100">
        <v>204</v>
      </c>
      <c r="AH289" s="100">
        <v>50</v>
      </c>
      <c r="AI289" s="101">
        <v>0.79377431906614782</v>
      </c>
      <c r="AJ289" s="102">
        <f t="shared" si="11"/>
        <v>0</v>
      </c>
      <c r="AK289" s="96">
        <v>1124</v>
      </c>
      <c r="AL289" s="96">
        <v>961</v>
      </c>
      <c r="AM289" s="93">
        <v>144</v>
      </c>
      <c r="AN289" s="97">
        <v>0.854982206405694</v>
      </c>
    </row>
    <row r="290" spans="2:40" ht="12.75" x14ac:dyDescent="0.2">
      <c r="B290" s="92">
        <v>45577</v>
      </c>
      <c r="C290" s="93">
        <v>290</v>
      </c>
      <c r="D290" s="93">
        <v>227</v>
      </c>
      <c r="E290" s="93">
        <v>62</v>
      </c>
      <c r="F290" s="94">
        <v>0.78275862068965518</v>
      </c>
      <c r="G290" s="93">
        <v>1515</v>
      </c>
      <c r="H290" s="93">
        <v>1176</v>
      </c>
      <c r="I290" s="93">
        <v>338</v>
      </c>
      <c r="J290" s="94">
        <v>0.77623762376237626</v>
      </c>
      <c r="K290" s="95">
        <f t="shared" si="12"/>
        <v>0</v>
      </c>
      <c r="L290" s="96">
        <v>7417</v>
      </c>
      <c r="M290" s="96">
        <v>6570</v>
      </c>
      <c r="N290" s="93">
        <v>693</v>
      </c>
      <c r="O290" s="97">
        <v>0.88580288526358364</v>
      </c>
      <c r="P290" s="93">
        <v>334</v>
      </c>
      <c r="Q290" s="93">
        <v>247</v>
      </c>
      <c r="R290" s="93">
        <v>79</v>
      </c>
      <c r="S290" s="98">
        <v>0.73952095808383234</v>
      </c>
      <c r="T290" s="93">
        <v>85</v>
      </c>
      <c r="U290" s="93">
        <v>62</v>
      </c>
      <c r="V290" s="93">
        <v>24</v>
      </c>
      <c r="W290" s="94">
        <v>0.72941176470588232</v>
      </c>
      <c r="X290" s="93">
        <v>478</v>
      </c>
      <c r="Y290" s="93">
        <v>386</v>
      </c>
      <c r="Z290" s="93">
        <v>89</v>
      </c>
      <c r="AA290" s="94">
        <v>0.80753138075313813</v>
      </c>
      <c r="AB290" s="96">
        <v>282</v>
      </c>
      <c r="AC290" s="96">
        <v>232</v>
      </c>
      <c r="AD290" s="96">
        <v>50</v>
      </c>
      <c r="AE290" s="99">
        <v>0.82269503546099287</v>
      </c>
      <c r="AF290" s="100">
        <v>257</v>
      </c>
      <c r="AG290" s="100">
        <v>208</v>
      </c>
      <c r="AH290" s="100">
        <v>47</v>
      </c>
      <c r="AI290" s="101">
        <v>0.80933852140077822</v>
      </c>
      <c r="AJ290" s="102">
        <f t="shared" si="11"/>
        <v>0</v>
      </c>
      <c r="AK290" s="96">
        <v>1124</v>
      </c>
      <c r="AL290" s="96">
        <v>956</v>
      </c>
      <c r="AM290" s="93">
        <v>149</v>
      </c>
      <c r="AN290" s="97">
        <v>0.85053380782918153</v>
      </c>
    </row>
    <row r="291" spans="2:40" ht="12.75" x14ac:dyDescent="0.2">
      <c r="B291" s="92">
        <v>45578</v>
      </c>
      <c r="C291" s="93">
        <v>290</v>
      </c>
      <c r="D291" s="93">
        <v>205</v>
      </c>
      <c r="E291" s="93">
        <v>82</v>
      </c>
      <c r="F291" s="94">
        <v>0.7068965517241379</v>
      </c>
      <c r="G291" s="93">
        <v>1515</v>
      </c>
      <c r="H291" s="93">
        <v>1132</v>
      </c>
      <c r="I291" s="93">
        <v>382</v>
      </c>
      <c r="J291" s="94">
        <v>0.74719471947194716</v>
      </c>
      <c r="K291" s="95">
        <f t="shared" si="12"/>
        <v>0</v>
      </c>
      <c r="L291" s="100">
        <v>7417</v>
      </c>
      <c r="M291" s="100">
        <v>6502</v>
      </c>
      <c r="N291" s="100">
        <v>754</v>
      </c>
      <c r="O291" s="101">
        <v>0.87663475798840507</v>
      </c>
      <c r="P291" s="93">
        <v>334</v>
      </c>
      <c r="Q291" s="93">
        <v>251</v>
      </c>
      <c r="R291" s="93">
        <v>74</v>
      </c>
      <c r="S291" s="94">
        <v>0.75149700598802394</v>
      </c>
      <c r="T291" s="93">
        <v>85</v>
      </c>
      <c r="U291" s="93">
        <v>57</v>
      </c>
      <c r="V291" s="93">
        <v>29</v>
      </c>
      <c r="W291" s="94">
        <v>0.6705882352941176</v>
      </c>
      <c r="X291" s="93">
        <v>478</v>
      </c>
      <c r="Y291" s="93">
        <v>388</v>
      </c>
      <c r="Z291" s="93">
        <v>88</v>
      </c>
      <c r="AA291" s="98">
        <v>0.81171548117154813</v>
      </c>
      <c r="AB291" s="96">
        <v>282</v>
      </c>
      <c r="AC291" s="96">
        <v>226</v>
      </c>
      <c r="AD291" s="96">
        <v>56</v>
      </c>
      <c r="AE291" s="107">
        <v>0.8014184397163121</v>
      </c>
      <c r="AF291" s="100">
        <v>257</v>
      </c>
      <c r="AG291" s="100">
        <v>206</v>
      </c>
      <c r="AH291" s="100">
        <v>49</v>
      </c>
      <c r="AI291" s="101">
        <v>0.80155642023346307</v>
      </c>
      <c r="AJ291" s="102">
        <f t="shared" si="11"/>
        <v>0</v>
      </c>
      <c r="AK291" s="96">
        <v>1124</v>
      </c>
      <c r="AL291" s="96">
        <v>969</v>
      </c>
      <c r="AM291" s="93">
        <v>138</v>
      </c>
      <c r="AN291" s="97">
        <v>0.86209964412811391</v>
      </c>
    </row>
    <row r="292" spans="2:40" ht="12.75" x14ac:dyDescent="0.2">
      <c r="B292" s="92">
        <v>45579</v>
      </c>
      <c r="C292" s="93">
        <v>290</v>
      </c>
      <c r="D292" s="93">
        <v>226</v>
      </c>
      <c r="E292" s="93">
        <v>68</v>
      </c>
      <c r="F292" s="94">
        <v>0.77931034482758621</v>
      </c>
      <c r="G292" s="93">
        <v>1515</v>
      </c>
      <c r="H292" s="93">
        <v>1117</v>
      </c>
      <c r="I292" s="93">
        <v>393</v>
      </c>
      <c r="J292" s="94">
        <v>0.73729372937293725</v>
      </c>
      <c r="K292" s="95">
        <f t="shared" si="12"/>
        <v>0</v>
      </c>
      <c r="L292" s="96">
        <v>7417</v>
      </c>
      <c r="M292" s="96">
        <v>6524</v>
      </c>
      <c r="N292" s="93">
        <v>736</v>
      </c>
      <c r="O292" s="97">
        <v>0.87960091681272756</v>
      </c>
      <c r="P292" s="93">
        <v>334</v>
      </c>
      <c r="Q292" s="93">
        <v>228</v>
      </c>
      <c r="R292" s="93">
        <v>100</v>
      </c>
      <c r="S292" s="98">
        <v>0.68263473053892221</v>
      </c>
      <c r="T292" s="93">
        <v>85</v>
      </c>
      <c r="U292" s="93">
        <v>49</v>
      </c>
      <c r="V292" s="93">
        <v>37</v>
      </c>
      <c r="W292" s="94">
        <v>0.57647058823529407</v>
      </c>
      <c r="X292" s="93">
        <v>478</v>
      </c>
      <c r="Y292" s="93">
        <v>382</v>
      </c>
      <c r="Z292" s="93">
        <v>92</v>
      </c>
      <c r="AA292" s="94">
        <v>0.79916317991631802</v>
      </c>
      <c r="AB292" s="96">
        <v>282</v>
      </c>
      <c r="AC292" s="96">
        <v>220</v>
      </c>
      <c r="AD292" s="96">
        <v>62</v>
      </c>
      <c r="AE292" s="99">
        <v>0.78014184397163122</v>
      </c>
      <c r="AF292" s="100">
        <v>257</v>
      </c>
      <c r="AG292" s="100">
        <v>206</v>
      </c>
      <c r="AH292" s="100">
        <v>49</v>
      </c>
      <c r="AI292" s="101">
        <v>0.80155642023346307</v>
      </c>
      <c r="AJ292" s="102">
        <f t="shared" si="11"/>
        <v>0</v>
      </c>
      <c r="AK292" s="96">
        <v>1124</v>
      </c>
      <c r="AL292" s="96">
        <v>914</v>
      </c>
      <c r="AM292" s="93">
        <v>195</v>
      </c>
      <c r="AN292" s="97">
        <v>0.81316725978647686</v>
      </c>
    </row>
    <row r="293" spans="2:40" ht="12.75" x14ac:dyDescent="0.2">
      <c r="B293" s="92">
        <v>45580</v>
      </c>
      <c r="C293" s="93">
        <v>290</v>
      </c>
      <c r="D293" s="93">
        <v>236</v>
      </c>
      <c r="E293" s="93">
        <v>65</v>
      </c>
      <c r="F293" s="94">
        <v>0.81379310344827582</v>
      </c>
      <c r="G293" s="93">
        <v>1515</v>
      </c>
      <c r="H293" s="93">
        <v>1161</v>
      </c>
      <c r="I293" s="93">
        <v>356</v>
      </c>
      <c r="J293" s="94">
        <v>0.76633663366336635</v>
      </c>
      <c r="K293" s="95">
        <f t="shared" si="12"/>
        <v>0</v>
      </c>
      <c r="L293" s="100">
        <v>7417</v>
      </c>
      <c r="M293" s="100">
        <v>6497</v>
      </c>
      <c r="N293" s="100">
        <v>756</v>
      </c>
      <c r="O293" s="101">
        <v>0.87596063098287713</v>
      </c>
      <c r="P293" s="93">
        <v>334</v>
      </c>
      <c r="Q293" s="93">
        <v>246</v>
      </c>
      <c r="R293" s="93">
        <v>82</v>
      </c>
      <c r="S293" s="94">
        <v>0.73652694610778446</v>
      </c>
      <c r="T293" s="93">
        <v>85</v>
      </c>
      <c r="U293" s="93">
        <v>62</v>
      </c>
      <c r="V293" s="93">
        <v>24</v>
      </c>
      <c r="W293" s="94">
        <v>0.72941176470588232</v>
      </c>
      <c r="X293" s="93">
        <v>478</v>
      </c>
      <c r="Y293" s="93">
        <v>395</v>
      </c>
      <c r="Z293" s="93">
        <v>69</v>
      </c>
      <c r="AA293" s="98">
        <v>0.82635983263598323</v>
      </c>
      <c r="AB293" s="96">
        <v>282</v>
      </c>
      <c r="AC293" s="96">
        <v>223</v>
      </c>
      <c r="AD293" s="96">
        <v>59</v>
      </c>
      <c r="AE293" s="107">
        <v>0.79078014184397161</v>
      </c>
      <c r="AF293" s="100">
        <v>257</v>
      </c>
      <c r="AG293" s="100">
        <v>206</v>
      </c>
      <c r="AH293" s="100">
        <v>48</v>
      </c>
      <c r="AI293" s="101">
        <v>0.80155642023346307</v>
      </c>
      <c r="AJ293" s="102">
        <f t="shared" si="11"/>
        <v>0</v>
      </c>
      <c r="AK293" s="96">
        <v>1124</v>
      </c>
      <c r="AL293" s="96">
        <v>933</v>
      </c>
      <c r="AM293" s="93">
        <v>173</v>
      </c>
      <c r="AN293" s="97">
        <v>0.83007117437722422</v>
      </c>
    </row>
    <row r="294" spans="2:40" ht="12.75" x14ac:dyDescent="0.2">
      <c r="B294" s="92">
        <v>45581</v>
      </c>
      <c r="C294" s="93">
        <v>290</v>
      </c>
      <c r="D294" s="93">
        <v>239</v>
      </c>
      <c r="E294" s="93">
        <v>58</v>
      </c>
      <c r="F294" s="94">
        <v>0.82413793103448274</v>
      </c>
      <c r="G294" s="93">
        <v>1515</v>
      </c>
      <c r="H294" s="93">
        <v>1187</v>
      </c>
      <c r="I294" s="93">
        <v>328</v>
      </c>
      <c r="J294" s="94">
        <v>0.78349834983498345</v>
      </c>
      <c r="K294" s="95">
        <f t="shared" si="12"/>
        <v>0</v>
      </c>
      <c r="L294" s="96">
        <v>7417</v>
      </c>
      <c r="M294" s="96">
        <v>6628</v>
      </c>
      <c r="N294" s="93">
        <v>630</v>
      </c>
      <c r="O294" s="97">
        <v>0.89362275852770667</v>
      </c>
      <c r="P294" s="93">
        <v>334</v>
      </c>
      <c r="Q294" s="93">
        <v>246</v>
      </c>
      <c r="R294" s="93">
        <v>84</v>
      </c>
      <c r="S294" s="98">
        <v>0.73652694610778446</v>
      </c>
      <c r="T294" s="93">
        <v>85</v>
      </c>
      <c r="U294" s="93">
        <v>61</v>
      </c>
      <c r="V294" s="93">
        <v>25</v>
      </c>
      <c r="W294" s="94">
        <v>0.71764705882352942</v>
      </c>
      <c r="X294" s="93">
        <v>478</v>
      </c>
      <c r="Y294" s="93">
        <v>402</v>
      </c>
      <c r="Z294" s="93">
        <v>73</v>
      </c>
      <c r="AA294" s="94">
        <v>0.84100418410041844</v>
      </c>
      <c r="AB294" s="96">
        <v>282</v>
      </c>
      <c r="AC294" s="96">
        <v>226</v>
      </c>
      <c r="AD294" s="96">
        <v>56</v>
      </c>
      <c r="AE294" s="99">
        <v>0.8014184397163121</v>
      </c>
      <c r="AF294" s="100">
        <v>257</v>
      </c>
      <c r="AG294" s="100">
        <v>210</v>
      </c>
      <c r="AH294" s="100">
        <v>45</v>
      </c>
      <c r="AI294" s="101">
        <v>0.81712062256809337</v>
      </c>
      <c r="AJ294" s="102">
        <f t="shared" si="11"/>
        <v>0</v>
      </c>
      <c r="AK294" s="96">
        <v>1124</v>
      </c>
      <c r="AL294" s="96">
        <v>943</v>
      </c>
      <c r="AM294" s="93">
        <v>166</v>
      </c>
      <c r="AN294" s="97">
        <v>0.83896797153024916</v>
      </c>
    </row>
    <row r="295" spans="2:40" ht="12.75" x14ac:dyDescent="0.2">
      <c r="B295" s="92">
        <v>45582</v>
      </c>
      <c r="C295" s="93">
        <v>290</v>
      </c>
      <c r="D295" s="93">
        <v>258</v>
      </c>
      <c r="E295" s="93">
        <v>47</v>
      </c>
      <c r="F295" s="94">
        <v>0.8896551724137931</v>
      </c>
      <c r="G295" s="93">
        <v>1515</v>
      </c>
      <c r="H295" s="93">
        <v>1190</v>
      </c>
      <c r="I295" s="93">
        <v>327</v>
      </c>
      <c r="J295" s="94">
        <v>0.78547854785478544</v>
      </c>
      <c r="K295" s="95">
        <f t="shared" si="12"/>
        <v>0</v>
      </c>
      <c r="L295" s="96">
        <v>7417</v>
      </c>
      <c r="M295" s="96">
        <v>6623</v>
      </c>
      <c r="N295" s="93">
        <v>617</v>
      </c>
      <c r="O295" s="97">
        <v>0.89294863152217874</v>
      </c>
      <c r="P295" s="93">
        <v>334</v>
      </c>
      <c r="Q295" s="93">
        <v>243</v>
      </c>
      <c r="R295" s="93">
        <v>85</v>
      </c>
      <c r="S295" s="98">
        <v>0.72754491017964074</v>
      </c>
      <c r="T295" s="93">
        <v>85</v>
      </c>
      <c r="U295" s="93">
        <v>65</v>
      </c>
      <c r="V295" s="93">
        <v>21</v>
      </c>
      <c r="W295" s="94">
        <v>0.76470588235294112</v>
      </c>
      <c r="X295" s="93">
        <v>478</v>
      </c>
      <c r="Y295" s="93">
        <v>375</v>
      </c>
      <c r="Z295" s="93">
        <v>90</v>
      </c>
      <c r="AA295" s="94">
        <v>0.78451882845188281</v>
      </c>
      <c r="AB295" s="96">
        <v>282</v>
      </c>
      <c r="AC295" s="96">
        <v>233</v>
      </c>
      <c r="AD295" s="96">
        <v>49</v>
      </c>
      <c r="AE295" s="99">
        <v>0.82624113475177308</v>
      </c>
      <c r="AF295" s="100">
        <v>257</v>
      </c>
      <c r="AG295" s="100">
        <v>197</v>
      </c>
      <c r="AH295" s="100">
        <v>58</v>
      </c>
      <c r="AI295" s="101">
        <v>0.7665369649805448</v>
      </c>
      <c r="AJ295" s="102">
        <f t="shared" si="11"/>
        <v>0</v>
      </c>
      <c r="AK295" s="96">
        <v>1124</v>
      </c>
      <c r="AL295" s="96">
        <v>927</v>
      </c>
      <c r="AM295" s="93">
        <v>174</v>
      </c>
      <c r="AN295" s="97">
        <v>0.82473309608540923</v>
      </c>
    </row>
    <row r="296" spans="2:40" ht="12.75" x14ac:dyDescent="0.2">
      <c r="B296" s="92">
        <v>45583</v>
      </c>
      <c r="C296" s="93">
        <v>292</v>
      </c>
      <c r="D296" s="93">
        <v>241</v>
      </c>
      <c r="E296" s="93">
        <v>61</v>
      </c>
      <c r="F296" s="94">
        <v>0.82534246575342463</v>
      </c>
      <c r="G296" s="93">
        <v>1515</v>
      </c>
      <c r="H296" s="93">
        <v>1187</v>
      </c>
      <c r="I296" s="93">
        <v>328</v>
      </c>
      <c r="J296" s="94">
        <v>0.78349834983498345</v>
      </c>
      <c r="K296" s="95">
        <f t="shared" si="12"/>
        <v>0</v>
      </c>
      <c r="L296" s="96">
        <v>7409</v>
      </c>
      <c r="M296" s="96">
        <v>6665</v>
      </c>
      <c r="N296" s="93">
        <v>611</v>
      </c>
      <c r="O296" s="97">
        <v>0.89958158995815896</v>
      </c>
      <c r="P296" s="93">
        <v>332</v>
      </c>
      <c r="Q296" s="93">
        <v>243</v>
      </c>
      <c r="R296" s="93">
        <v>85</v>
      </c>
      <c r="S296" s="98">
        <v>0.73192771084337349</v>
      </c>
      <c r="T296" s="93">
        <v>85</v>
      </c>
      <c r="U296" s="93">
        <v>61</v>
      </c>
      <c r="V296" s="93">
        <v>25</v>
      </c>
      <c r="W296" s="94">
        <v>0.71764705882352942</v>
      </c>
      <c r="X296" s="93">
        <v>478</v>
      </c>
      <c r="Y296" s="93">
        <v>388</v>
      </c>
      <c r="Z296" s="93">
        <v>88</v>
      </c>
      <c r="AA296" s="94">
        <v>0.81171548117154813</v>
      </c>
      <c r="AB296" s="96">
        <v>282</v>
      </c>
      <c r="AC296" s="96">
        <v>218</v>
      </c>
      <c r="AD296" s="96">
        <v>60</v>
      </c>
      <c r="AE296" s="99">
        <v>0.77304964539007093</v>
      </c>
      <c r="AF296" s="100">
        <v>257</v>
      </c>
      <c r="AG296" s="100">
        <v>198</v>
      </c>
      <c r="AH296" s="100">
        <v>57</v>
      </c>
      <c r="AI296" s="101">
        <v>0.77042801556420237</v>
      </c>
      <c r="AJ296" s="102">
        <f t="shared" si="11"/>
        <v>0</v>
      </c>
      <c r="AK296" s="96">
        <v>1124</v>
      </c>
      <c r="AL296" s="96">
        <v>952</v>
      </c>
      <c r="AM296" s="93">
        <v>156</v>
      </c>
      <c r="AN296" s="97">
        <v>0.84697508896797158</v>
      </c>
    </row>
    <row r="297" spans="2:40" ht="12.75" x14ac:dyDescent="0.2">
      <c r="B297" s="92">
        <v>45584</v>
      </c>
      <c r="C297" s="93">
        <v>292</v>
      </c>
      <c r="D297" s="93">
        <v>234</v>
      </c>
      <c r="E297" s="93">
        <v>67</v>
      </c>
      <c r="F297" s="94">
        <v>0.80136986301369861</v>
      </c>
      <c r="G297" s="93">
        <v>1515</v>
      </c>
      <c r="H297" s="93">
        <v>1168</v>
      </c>
      <c r="I297" s="93">
        <v>344</v>
      </c>
      <c r="J297" s="94">
        <v>0.77095709570957094</v>
      </c>
      <c r="K297" s="95">
        <f t="shared" si="12"/>
        <v>0</v>
      </c>
      <c r="L297" s="100">
        <v>7432</v>
      </c>
      <c r="M297" s="100">
        <v>6574</v>
      </c>
      <c r="N297" s="100">
        <v>692</v>
      </c>
      <c r="O297" s="101">
        <v>0.88455328310010761</v>
      </c>
      <c r="P297" s="93">
        <v>332</v>
      </c>
      <c r="Q297" s="93">
        <v>254</v>
      </c>
      <c r="R297" s="93">
        <v>74</v>
      </c>
      <c r="S297" s="94">
        <v>0.76506024096385539</v>
      </c>
      <c r="T297" s="93">
        <v>85</v>
      </c>
      <c r="U297" s="93">
        <v>59</v>
      </c>
      <c r="V297" s="93">
        <v>27</v>
      </c>
      <c r="W297" s="94">
        <v>0.69411764705882351</v>
      </c>
      <c r="X297" s="93">
        <v>478</v>
      </c>
      <c r="Y297" s="93">
        <v>385</v>
      </c>
      <c r="Z297" s="93">
        <v>59</v>
      </c>
      <c r="AA297" s="98">
        <v>0.80543933054393302</v>
      </c>
      <c r="AB297" s="96">
        <v>282</v>
      </c>
      <c r="AC297" s="96">
        <v>229</v>
      </c>
      <c r="AD297" s="96">
        <v>43</v>
      </c>
      <c r="AE297" s="107">
        <v>0.81205673758865249</v>
      </c>
      <c r="AF297" s="100">
        <v>257</v>
      </c>
      <c r="AG297" s="100">
        <v>200</v>
      </c>
      <c r="AH297" s="100">
        <v>58</v>
      </c>
      <c r="AI297" s="101">
        <v>0.77821011673151752</v>
      </c>
      <c r="AJ297" s="102">
        <f t="shared" si="11"/>
        <v>0</v>
      </c>
      <c r="AK297" s="96">
        <v>1124</v>
      </c>
      <c r="AL297" s="96">
        <v>913</v>
      </c>
      <c r="AM297" s="93">
        <v>188</v>
      </c>
      <c r="AN297" s="97">
        <v>0.81227758007117434</v>
      </c>
    </row>
    <row r="298" spans="2:40" ht="12.75" x14ac:dyDescent="0.2">
      <c r="B298" s="92">
        <v>45585</v>
      </c>
      <c r="C298" s="93">
        <v>292</v>
      </c>
      <c r="D298" s="93">
        <v>242</v>
      </c>
      <c r="E298" s="93">
        <v>65</v>
      </c>
      <c r="F298" s="94">
        <v>0.82876712328767121</v>
      </c>
      <c r="G298" s="93">
        <v>1515</v>
      </c>
      <c r="H298" s="93">
        <v>1202</v>
      </c>
      <c r="I298" s="93">
        <v>313</v>
      </c>
      <c r="J298" s="94">
        <v>0.79339933993399336</v>
      </c>
      <c r="K298" s="95">
        <f t="shared" si="12"/>
        <v>0</v>
      </c>
      <c r="L298" s="96">
        <v>7432</v>
      </c>
      <c r="M298" s="96">
        <v>6401</v>
      </c>
      <c r="N298" s="93">
        <v>870</v>
      </c>
      <c r="O298" s="97">
        <v>0.861275565123789</v>
      </c>
      <c r="P298" s="93">
        <v>332</v>
      </c>
      <c r="Q298" s="93">
        <v>240</v>
      </c>
      <c r="R298" s="93">
        <v>86</v>
      </c>
      <c r="S298" s="98">
        <v>0.72289156626506024</v>
      </c>
      <c r="T298" s="93">
        <v>85</v>
      </c>
      <c r="U298" s="93">
        <v>52</v>
      </c>
      <c r="V298" s="93">
        <v>33</v>
      </c>
      <c r="W298" s="94">
        <v>0.61176470588235299</v>
      </c>
      <c r="X298" s="93">
        <v>478</v>
      </c>
      <c r="Y298" s="93">
        <v>384</v>
      </c>
      <c r="Z298" s="93">
        <v>73</v>
      </c>
      <c r="AA298" s="94">
        <v>0.80334728033472802</v>
      </c>
      <c r="AB298" s="96">
        <v>282</v>
      </c>
      <c r="AC298" s="96">
        <v>233</v>
      </c>
      <c r="AD298" s="96">
        <v>47</v>
      </c>
      <c r="AE298" s="99">
        <v>0.82624113475177308</v>
      </c>
      <c r="AF298" s="100">
        <v>257</v>
      </c>
      <c r="AG298" s="100">
        <v>197</v>
      </c>
      <c r="AH298" s="100">
        <v>59</v>
      </c>
      <c r="AI298" s="101">
        <v>0.7665369649805448</v>
      </c>
      <c r="AJ298" s="102">
        <f t="shared" si="11"/>
        <v>0</v>
      </c>
      <c r="AK298" s="96">
        <v>1124</v>
      </c>
      <c r="AL298" s="96">
        <v>927</v>
      </c>
      <c r="AM298" s="93">
        <v>173</v>
      </c>
      <c r="AN298" s="97">
        <v>0.82473309608540923</v>
      </c>
    </row>
    <row r="299" spans="2:40" ht="12.75" x14ac:dyDescent="0.2">
      <c r="B299" s="92">
        <v>45586</v>
      </c>
      <c r="C299" s="93">
        <v>292</v>
      </c>
      <c r="D299" s="93">
        <v>241</v>
      </c>
      <c r="E299" s="93">
        <v>70</v>
      </c>
      <c r="F299" s="94">
        <v>0.82534246575342463</v>
      </c>
      <c r="G299" s="93">
        <v>1511</v>
      </c>
      <c r="H299" s="93">
        <v>1177</v>
      </c>
      <c r="I299" s="93">
        <v>340</v>
      </c>
      <c r="J299" s="94">
        <v>0.77895433487756449</v>
      </c>
      <c r="K299" s="95">
        <f t="shared" si="12"/>
        <v>-4</v>
      </c>
      <c r="L299" s="96">
        <v>7432</v>
      </c>
      <c r="M299" s="96">
        <v>6564</v>
      </c>
      <c r="N299" s="93">
        <v>701</v>
      </c>
      <c r="O299" s="97">
        <v>0.88320775026910658</v>
      </c>
      <c r="P299" s="93">
        <v>332</v>
      </c>
      <c r="Q299" s="93">
        <v>233</v>
      </c>
      <c r="R299" s="93">
        <v>85</v>
      </c>
      <c r="S299" s="98">
        <v>0.70180722891566261</v>
      </c>
      <c r="T299" s="93">
        <v>85</v>
      </c>
      <c r="U299" s="93">
        <v>59</v>
      </c>
      <c r="V299" s="93">
        <v>27</v>
      </c>
      <c r="W299" s="94">
        <v>0.69411764705882351</v>
      </c>
      <c r="X299" s="93">
        <v>478</v>
      </c>
      <c r="Y299" s="93">
        <v>397</v>
      </c>
      <c r="Z299" s="93">
        <v>68</v>
      </c>
      <c r="AA299" s="94">
        <v>0.83054393305439334</v>
      </c>
      <c r="AB299" s="96">
        <v>282</v>
      </c>
      <c r="AC299" s="96">
        <v>221</v>
      </c>
      <c r="AD299" s="96">
        <v>61</v>
      </c>
      <c r="AE299" s="99">
        <v>0.78368794326241131</v>
      </c>
      <c r="AF299" s="100">
        <v>257</v>
      </c>
      <c r="AG299" s="100">
        <v>201</v>
      </c>
      <c r="AH299" s="100">
        <v>51</v>
      </c>
      <c r="AI299" s="101">
        <v>0.78210116731517509</v>
      </c>
      <c r="AJ299" s="102">
        <f t="shared" si="11"/>
        <v>0</v>
      </c>
      <c r="AK299" s="96">
        <v>1124</v>
      </c>
      <c r="AL299" s="96">
        <v>937</v>
      </c>
      <c r="AM299" s="93">
        <v>170</v>
      </c>
      <c r="AN299" s="97">
        <v>0.83362989323843417</v>
      </c>
    </row>
    <row r="300" spans="2:40" ht="12.75" x14ac:dyDescent="0.2">
      <c r="B300" s="92">
        <v>45587</v>
      </c>
      <c r="C300" s="93">
        <v>292</v>
      </c>
      <c r="D300" s="93">
        <v>236</v>
      </c>
      <c r="E300" s="93">
        <v>72</v>
      </c>
      <c r="F300" s="94">
        <v>0.80821917808219179</v>
      </c>
      <c r="G300" s="93">
        <v>1511</v>
      </c>
      <c r="H300" s="93">
        <v>1189</v>
      </c>
      <c r="I300" s="93">
        <v>322</v>
      </c>
      <c r="J300" s="94">
        <v>0.78689609530112503</v>
      </c>
      <c r="K300" s="95">
        <f t="shared" si="12"/>
        <v>0</v>
      </c>
      <c r="L300" s="96">
        <v>7438</v>
      </c>
      <c r="M300" s="96">
        <v>6716</v>
      </c>
      <c r="N300" s="93">
        <v>579</v>
      </c>
      <c r="O300" s="97">
        <v>0.90293089540198979</v>
      </c>
      <c r="P300" s="93">
        <v>332</v>
      </c>
      <c r="Q300" s="93">
        <v>245</v>
      </c>
      <c r="R300" s="93">
        <v>79</v>
      </c>
      <c r="S300" s="98">
        <v>0.73795180722891562</v>
      </c>
      <c r="T300" s="93">
        <v>85</v>
      </c>
      <c r="U300" s="93">
        <v>60</v>
      </c>
      <c r="V300" s="93">
        <v>26</v>
      </c>
      <c r="W300" s="94">
        <v>0.70588235294117652</v>
      </c>
      <c r="X300" s="93">
        <v>478</v>
      </c>
      <c r="Y300" s="93">
        <v>383</v>
      </c>
      <c r="Z300" s="93">
        <v>84</v>
      </c>
      <c r="AA300" s="94">
        <v>0.80125523012552302</v>
      </c>
      <c r="AB300" s="96">
        <v>282</v>
      </c>
      <c r="AC300" s="96">
        <v>230</v>
      </c>
      <c r="AD300" s="96">
        <v>52</v>
      </c>
      <c r="AE300" s="99">
        <v>0.81560283687943258</v>
      </c>
      <c r="AF300" s="100">
        <v>257</v>
      </c>
      <c r="AG300" s="100">
        <v>203</v>
      </c>
      <c r="AH300" s="100">
        <v>52</v>
      </c>
      <c r="AI300" s="101">
        <v>0.78988326848249024</v>
      </c>
      <c r="AJ300" s="102">
        <f t="shared" si="11"/>
        <v>0</v>
      </c>
      <c r="AK300" s="96">
        <v>1124</v>
      </c>
      <c r="AL300" s="96">
        <v>928</v>
      </c>
      <c r="AM300" s="93">
        <v>180</v>
      </c>
      <c r="AN300" s="97">
        <v>0.82562277580071175</v>
      </c>
    </row>
    <row r="301" spans="2:40" ht="12.75" x14ac:dyDescent="0.2">
      <c r="B301" s="92">
        <v>45588</v>
      </c>
      <c r="C301" s="93">
        <v>292</v>
      </c>
      <c r="D301" s="93">
        <v>232</v>
      </c>
      <c r="E301" s="93">
        <v>72</v>
      </c>
      <c r="F301" s="94">
        <v>0.79452054794520544</v>
      </c>
      <c r="G301" s="93">
        <v>1511</v>
      </c>
      <c r="H301" s="93">
        <v>1140</v>
      </c>
      <c r="I301" s="93">
        <v>373</v>
      </c>
      <c r="J301" s="94">
        <v>0.75446724023825285</v>
      </c>
      <c r="K301" s="95">
        <f t="shared" si="12"/>
        <v>0</v>
      </c>
      <c r="L301" s="100">
        <v>7439</v>
      </c>
      <c r="M301" s="100">
        <v>6629</v>
      </c>
      <c r="N301" s="100">
        <v>640</v>
      </c>
      <c r="O301" s="101">
        <v>0.89111439709638396</v>
      </c>
      <c r="P301" s="93">
        <v>332</v>
      </c>
      <c r="Q301" s="93">
        <v>231</v>
      </c>
      <c r="R301" s="93">
        <v>84</v>
      </c>
      <c r="S301" s="94">
        <v>0.69578313253012047</v>
      </c>
      <c r="T301" s="93">
        <v>85</v>
      </c>
      <c r="U301" s="93">
        <v>51</v>
      </c>
      <c r="V301" s="93">
        <v>32</v>
      </c>
      <c r="W301" s="94">
        <v>0.6</v>
      </c>
      <c r="X301" s="93">
        <v>478</v>
      </c>
      <c r="Y301" s="93">
        <v>375</v>
      </c>
      <c r="Z301" s="93">
        <v>90</v>
      </c>
      <c r="AA301" s="98">
        <v>0.78451882845188281</v>
      </c>
      <c r="AB301" s="96">
        <v>282</v>
      </c>
      <c r="AC301" s="96">
        <v>229</v>
      </c>
      <c r="AD301" s="96">
        <v>53</v>
      </c>
      <c r="AE301" s="107">
        <v>0.81205673758865249</v>
      </c>
      <c r="AF301" s="100">
        <v>257</v>
      </c>
      <c r="AG301" s="100">
        <v>212</v>
      </c>
      <c r="AH301" s="100">
        <v>43</v>
      </c>
      <c r="AI301" s="101">
        <v>0.82490272373540852</v>
      </c>
      <c r="AJ301" s="102">
        <f t="shared" si="11"/>
        <v>0</v>
      </c>
      <c r="AK301" s="96">
        <v>1124</v>
      </c>
      <c r="AL301" s="96">
        <v>945</v>
      </c>
      <c r="AM301" s="93">
        <v>159</v>
      </c>
      <c r="AN301" s="97">
        <v>0.84074733096085408</v>
      </c>
    </row>
    <row r="302" spans="2:40" ht="12.75" x14ac:dyDescent="0.2">
      <c r="B302" s="92">
        <v>45589</v>
      </c>
      <c r="C302" s="93">
        <v>292</v>
      </c>
      <c r="D302" s="93">
        <v>229</v>
      </c>
      <c r="E302" s="93">
        <v>79</v>
      </c>
      <c r="F302" s="94">
        <v>0.78424657534246578</v>
      </c>
      <c r="G302" s="93">
        <v>1511</v>
      </c>
      <c r="H302" s="93">
        <v>1154</v>
      </c>
      <c r="I302" s="93">
        <v>355</v>
      </c>
      <c r="J302" s="94">
        <v>0.76373262739907344</v>
      </c>
      <c r="K302" s="95">
        <f t="shared" si="12"/>
        <v>0</v>
      </c>
      <c r="L302" s="96">
        <v>7444</v>
      </c>
      <c r="M302" s="96">
        <v>6597</v>
      </c>
      <c r="N302" s="93">
        <v>690</v>
      </c>
      <c r="O302" s="97">
        <v>0.88621708758731865</v>
      </c>
      <c r="P302" s="93">
        <v>332</v>
      </c>
      <c r="Q302" s="93">
        <v>232</v>
      </c>
      <c r="R302" s="93">
        <v>93</v>
      </c>
      <c r="S302" s="98">
        <v>0.6987951807228916</v>
      </c>
      <c r="T302" s="93">
        <v>85</v>
      </c>
      <c r="U302" s="93">
        <v>58</v>
      </c>
      <c r="V302" s="93">
        <v>28</v>
      </c>
      <c r="W302" s="94">
        <v>0.68235294117647061</v>
      </c>
      <c r="X302" s="93">
        <v>478</v>
      </c>
      <c r="Y302" s="93">
        <v>372</v>
      </c>
      <c r="Z302" s="93">
        <v>93</v>
      </c>
      <c r="AA302" s="94">
        <v>0.77824267782426781</v>
      </c>
      <c r="AB302" s="96">
        <v>282</v>
      </c>
      <c r="AC302" s="96">
        <v>208</v>
      </c>
      <c r="AD302" s="96">
        <v>74</v>
      </c>
      <c r="AE302" s="99">
        <v>0.73758865248226946</v>
      </c>
      <c r="AF302" s="100">
        <v>257</v>
      </c>
      <c r="AG302" s="100">
        <v>198</v>
      </c>
      <c r="AH302" s="100">
        <v>57</v>
      </c>
      <c r="AI302" s="101">
        <v>0.77042801556420237</v>
      </c>
      <c r="AJ302" s="102">
        <f t="shared" si="11"/>
        <v>0</v>
      </c>
      <c r="AK302" s="96">
        <v>1124</v>
      </c>
      <c r="AL302" s="96">
        <v>940</v>
      </c>
      <c r="AM302" s="93">
        <v>168</v>
      </c>
      <c r="AN302" s="97">
        <v>0.83629893238434161</v>
      </c>
    </row>
    <row r="303" spans="2:40" ht="12.75" x14ac:dyDescent="0.2">
      <c r="B303" s="92">
        <v>45590</v>
      </c>
      <c r="C303" s="93">
        <v>292</v>
      </c>
      <c r="D303" s="93">
        <v>219</v>
      </c>
      <c r="E303" s="93">
        <v>75</v>
      </c>
      <c r="F303" s="94">
        <v>0.75</v>
      </c>
      <c r="G303" s="93">
        <v>1511</v>
      </c>
      <c r="H303" s="93">
        <v>1203</v>
      </c>
      <c r="I303" s="93">
        <v>308</v>
      </c>
      <c r="J303" s="94">
        <v>0.79748510919920579</v>
      </c>
      <c r="K303" s="95">
        <f t="shared" si="12"/>
        <v>0</v>
      </c>
      <c r="L303" s="96">
        <v>7444</v>
      </c>
      <c r="M303" s="96">
        <v>6698</v>
      </c>
      <c r="N303" s="93">
        <v>583</v>
      </c>
      <c r="O303" s="97">
        <v>0.89978506179473405</v>
      </c>
      <c r="P303" s="93">
        <v>333</v>
      </c>
      <c r="Q303" s="93">
        <v>235</v>
      </c>
      <c r="R303" s="93">
        <v>80</v>
      </c>
      <c r="S303" s="98">
        <v>0.70570570570570568</v>
      </c>
      <c r="T303" s="93">
        <v>85</v>
      </c>
      <c r="U303" s="93">
        <v>62</v>
      </c>
      <c r="V303" s="93">
        <v>24</v>
      </c>
      <c r="W303" s="94">
        <v>0.72941176470588232</v>
      </c>
      <c r="X303" s="93">
        <v>478</v>
      </c>
      <c r="Y303" s="93">
        <v>369</v>
      </c>
      <c r="Z303" s="93">
        <v>78</v>
      </c>
      <c r="AA303" s="94">
        <v>0.77196652719665271</v>
      </c>
      <c r="AB303" s="96">
        <v>282</v>
      </c>
      <c r="AC303" s="96">
        <v>222</v>
      </c>
      <c r="AD303" s="96">
        <v>61</v>
      </c>
      <c r="AE303" s="99">
        <v>0.78723404255319152</v>
      </c>
      <c r="AF303" s="100">
        <v>257</v>
      </c>
      <c r="AG303" s="100">
        <v>213</v>
      </c>
      <c r="AH303" s="100">
        <v>42</v>
      </c>
      <c r="AI303" s="101">
        <v>0.8287937743190662</v>
      </c>
      <c r="AJ303" s="102">
        <f t="shared" si="11"/>
        <v>0</v>
      </c>
      <c r="AK303" s="96">
        <v>1124</v>
      </c>
      <c r="AL303" s="96">
        <v>955</v>
      </c>
      <c r="AM303" s="93">
        <v>153</v>
      </c>
      <c r="AN303" s="97">
        <v>0.84964412811387902</v>
      </c>
    </row>
    <row r="304" spans="2:40" ht="12.75" x14ac:dyDescent="0.2">
      <c r="B304" s="92">
        <v>45591</v>
      </c>
      <c r="C304" s="93">
        <v>293</v>
      </c>
      <c r="D304" s="93">
        <v>214</v>
      </c>
      <c r="E304" s="93">
        <v>74</v>
      </c>
      <c r="F304" s="94">
        <v>0.7303754266211604</v>
      </c>
      <c r="G304" s="93">
        <v>1511</v>
      </c>
      <c r="H304" s="93">
        <v>1207</v>
      </c>
      <c r="I304" s="93">
        <v>294</v>
      </c>
      <c r="J304" s="94">
        <v>0.79880873593646595</v>
      </c>
      <c r="K304" s="95">
        <f t="shared" si="12"/>
        <v>0</v>
      </c>
      <c r="L304" s="96">
        <v>7444</v>
      </c>
      <c r="M304" s="96">
        <v>6570</v>
      </c>
      <c r="N304" s="93">
        <v>727</v>
      </c>
      <c r="O304" s="97">
        <v>0.88259000537345511</v>
      </c>
      <c r="P304" s="93">
        <v>329</v>
      </c>
      <c r="Q304" s="93">
        <v>233</v>
      </c>
      <c r="R304" s="93">
        <v>93</v>
      </c>
      <c r="S304" s="98">
        <v>0.70820668693009114</v>
      </c>
      <c r="T304" s="93">
        <v>85</v>
      </c>
      <c r="U304" s="93">
        <v>41</v>
      </c>
      <c r="V304" s="93">
        <v>47</v>
      </c>
      <c r="W304" s="94">
        <v>0.4823529411764706</v>
      </c>
      <c r="X304" s="93">
        <v>478</v>
      </c>
      <c r="Y304" s="93">
        <v>363</v>
      </c>
      <c r="Z304" s="93">
        <v>104</v>
      </c>
      <c r="AA304" s="94">
        <v>0.7594142259414226</v>
      </c>
      <c r="AB304" s="96">
        <v>280</v>
      </c>
      <c r="AC304" s="96">
        <v>210</v>
      </c>
      <c r="AD304" s="96">
        <v>71</v>
      </c>
      <c r="AE304" s="99">
        <v>0.75</v>
      </c>
      <c r="AF304" s="100">
        <v>257</v>
      </c>
      <c r="AG304" s="100">
        <v>208</v>
      </c>
      <c r="AH304" s="100">
        <v>47</v>
      </c>
      <c r="AI304" s="101">
        <v>0.80933852140077822</v>
      </c>
      <c r="AJ304" s="102">
        <f t="shared" si="11"/>
        <v>0</v>
      </c>
      <c r="AK304" s="96">
        <v>1124</v>
      </c>
      <c r="AL304" s="96">
        <v>944</v>
      </c>
      <c r="AM304" s="93">
        <v>164</v>
      </c>
      <c r="AN304" s="97">
        <v>0.83985765124555156</v>
      </c>
    </row>
    <row r="305" spans="2:40" ht="12.75" x14ac:dyDescent="0.2">
      <c r="B305" s="92">
        <v>45592</v>
      </c>
      <c r="C305" s="93">
        <v>293</v>
      </c>
      <c r="D305" s="93">
        <v>241</v>
      </c>
      <c r="E305" s="93">
        <v>53</v>
      </c>
      <c r="F305" s="94">
        <v>0.8225255972696246</v>
      </c>
      <c r="G305" s="93">
        <v>1511</v>
      </c>
      <c r="H305" s="93">
        <v>1159</v>
      </c>
      <c r="I305" s="93">
        <v>353</v>
      </c>
      <c r="J305" s="94">
        <v>0.76704169424222368</v>
      </c>
      <c r="K305" s="95">
        <f t="shared" si="12"/>
        <v>0</v>
      </c>
      <c r="L305" s="100">
        <v>7444</v>
      </c>
      <c r="M305" s="100">
        <v>6527</v>
      </c>
      <c r="N305" s="100">
        <v>779</v>
      </c>
      <c r="O305" s="101">
        <v>0.87681354110693177</v>
      </c>
      <c r="P305" s="93">
        <v>329</v>
      </c>
      <c r="Q305" s="93">
        <v>235</v>
      </c>
      <c r="R305" s="93">
        <v>85</v>
      </c>
      <c r="S305" s="94">
        <v>0.7142857142857143</v>
      </c>
      <c r="T305" s="93">
        <v>85</v>
      </c>
      <c r="U305" s="93">
        <v>67</v>
      </c>
      <c r="V305" s="93">
        <v>19</v>
      </c>
      <c r="W305" s="94">
        <v>0.78823529411764703</v>
      </c>
      <c r="X305" s="93">
        <v>478</v>
      </c>
      <c r="Y305" s="93">
        <v>349</v>
      </c>
      <c r="Z305" s="93">
        <v>116</v>
      </c>
      <c r="AA305" s="98">
        <v>0.73012552301255229</v>
      </c>
      <c r="AB305" s="96">
        <v>280</v>
      </c>
      <c r="AC305" s="96">
        <v>203</v>
      </c>
      <c r="AD305" s="96">
        <v>80</v>
      </c>
      <c r="AE305" s="107">
        <v>0.72499999999999998</v>
      </c>
      <c r="AF305" s="100">
        <v>257</v>
      </c>
      <c r="AG305" s="100">
        <v>203</v>
      </c>
      <c r="AH305" s="100">
        <v>52</v>
      </c>
      <c r="AI305" s="101">
        <v>0.78988326848249024</v>
      </c>
      <c r="AJ305" s="102">
        <f t="shared" si="11"/>
        <v>0</v>
      </c>
      <c r="AK305" s="96">
        <v>1124</v>
      </c>
      <c r="AL305" s="96">
        <v>954</v>
      </c>
      <c r="AM305" s="93">
        <v>155</v>
      </c>
      <c r="AN305" s="97">
        <v>0.8487544483985765</v>
      </c>
    </row>
    <row r="306" spans="2:40" ht="12.75" x14ac:dyDescent="0.2">
      <c r="B306" s="92">
        <v>45593</v>
      </c>
      <c r="C306" s="93">
        <v>293</v>
      </c>
      <c r="D306" s="93">
        <v>236</v>
      </c>
      <c r="E306" s="93">
        <v>70</v>
      </c>
      <c r="F306" s="94">
        <v>0.80546075085324231</v>
      </c>
      <c r="G306" s="93">
        <v>1511</v>
      </c>
      <c r="H306" s="93">
        <v>1190</v>
      </c>
      <c r="I306" s="93">
        <v>321</v>
      </c>
      <c r="J306" s="94">
        <v>0.78755790866975517</v>
      </c>
      <c r="K306" s="95">
        <f t="shared" si="12"/>
        <v>0</v>
      </c>
      <c r="L306" s="96">
        <v>7444</v>
      </c>
      <c r="M306" s="96">
        <v>6547</v>
      </c>
      <c r="N306" s="93">
        <v>733</v>
      </c>
      <c r="O306" s="97">
        <v>0.87950026867275655</v>
      </c>
      <c r="P306" s="93">
        <v>329</v>
      </c>
      <c r="Q306" s="93">
        <v>232</v>
      </c>
      <c r="R306" s="93">
        <v>95</v>
      </c>
      <c r="S306" s="98">
        <v>0.70516717325227962</v>
      </c>
      <c r="T306" s="93">
        <v>85</v>
      </c>
      <c r="U306" s="93">
        <v>64</v>
      </c>
      <c r="V306" s="93">
        <v>22</v>
      </c>
      <c r="W306" s="94">
        <v>0.75294117647058822</v>
      </c>
      <c r="X306" s="93">
        <v>478</v>
      </c>
      <c r="Y306" s="93">
        <v>386</v>
      </c>
      <c r="Z306" s="93">
        <v>75</v>
      </c>
      <c r="AA306" s="94">
        <v>0.80753138075313813</v>
      </c>
      <c r="AB306" s="96">
        <v>280</v>
      </c>
      <c r="AC306" s="96">
        <v>209</v>
      </c>
      <c r="AD306" s="96">
        <v>71</v>
      </c>
      <c r="AE306" s="99">
        <v>0.74642857142857144</v>
      </c>
      <c r="AF306" s="100">
        <v>257</v>
      </c>
      <c r="AG306" s="100">
        <v>200</v>
      </c>
      <c r="AH306" s="100">
        <v>55</v>
      </c>
      <c r="AI306" s="101">
        <v>0.77821011673151752</v>
      </c>
      <c r="AJ306" s="102">
        <f t="shared" si="11"/>
        <v>0</v>
      </c>
      <c r="AK306" s="96">
        <v>1124</v>
      </c>
      <c r="AL306" s="96">
        <v>966</v>
      </c>
      <c r="AM306" s="93">
        <v>137</v>
      </c>
      <c r="AN306" s="97">
        <v>0.85943060498220636</v>
      </c>
    </row>
    <row r="307" spans="2:40" ht="12.75" x14ac:dyDescent="0.2">
      <c r="B307" s="92">
        <v>45594</v>
      </c>
      <c r="C307" s="93">
        <v>293</v>
      </c>
      <c r="D307" s="93">
        <v>233</v>
      </c>
      <c r="E307" s="93">
        <v>74</v>
      </c>
      <c r="F307" s="94">
        <v>0.79522184300341292</v>
      </c>
      <c r="G307" s="93">
        <v>1520</v>
      </c>
      <c r="H307" s="93">
        <v>1186</v>
      </c>
      <c r="I307" s="93">
        <v>325</v>
      </c>
      <c r="J307" s="94">
        <v>0.78026315789473688</v>
      </c>
      <c r="K307" s="95">
        <f t="shared" si="12"/>
        <v>9</v>
      </c>
      <c r="L307" s="96">
        <v>7453</v>
      </c>
      <c r="M307" s="96">
        <v>6731</v>
      </c>
      <c r="N307" s="93">
        <v>548</v>
      </c>
      <c r="O307" s="97">
        <v>0.90312625788273182</v>
      </c>
      <c r="P307" s="93">
        <v>329</v>
      </c>
      <c r="Q307" s="93">
        <v>238</v>
      </c>
      <c r="R307" s="93">
        <v>90</v>
      </c>
      <c r="S307" s="98">
        <v>0.72340425531914898</v>
      </c>
      <c r="T307" s="93">
        <v>85</v>
      </c>
      <c r="U307" s="93">
        <v>68</v>
      </c>
      <c r="V307" s="93">
        <v>18</v>
      </c>
      <c r="W307" s="94">
        <v>0.8</v>
      </c>
      <c r="X307" s="93">
        <v>478</v>
      </c>
      <c r="Y307" s="93">
        <v>394</v>
      </c>
      <c r="Z307" s="93">
        <v>72</v>
      </c>
      <c r="AA307" s="94">
        <v>0.82426778242677823</v>
      </c>
      <c r="AB307" s="96">
        <v>280</v>
      </c>
      <c r="AC307" s="96">
        <v>210</v>
      </c>
      <c r="AD307" s="96">
        <v>67</v>
      </c>
      <c r="AE307" s="99">
        <v>0.75</v>
      </c>
      <c r="AF307" s="100">
        <v>257</v>
      </c>
      <c r="AG307" s="100">
        <v>199</v>
      </c>
      <c r="AH307" s="100">
        <v>56</v>
      </c>
      <c r="AI307" s="101">
        <v>0.77431906614785995</v>
      </c>
      <c r="AJ307" s="102">
        <f t="shared" si="11"/>
        <v>0</v>
      </c>
      <c r="AK307" s="96">
        <v>1124</v>
      </c>
      <c r="AL307" s="96">
        <v>954</v>
      </c>
      <c r="AM307" s="93">
        <v>154</v>
      </c>
      <c r="AN307" s="97">
        <v>0.8487544483985765</v>
      </c>
    </row>
    <row r="308" spans="2:40" ht="12.75" x14ac:dyDescent="0.2">
      <c r="B308" s="92">
        <v>45595</v>
      </c>
      <c r="C308" s="93">
        <v>293</v>
      </c>
      <c r="D308" s="93">
        <v>229</v>
      </c>
      <c r="E308" s="93">
        <v>82</v>
      </c>
      <c r="F308" s="94">
        <v>0.78156996587030714</v>
      </c>
      <c r="G308" s="93">
        <v>1520</v>
      </c>
      <c r="H308" s="93">
        <v>1223</v>
      </c>
      <c r="I308" s="93">
        <v>288</v>
      </c>
      <c r="J308" s="94">
        <v>0.80460526315789471</v>
      </c>
      <c r="K308" s="95">
        <f t="shared" si="12"/>
        <v>0</v>
      </c>
      <c r="L308" s="96">
        <v>7453</v>
      </c>
      <c r="M308" s="96">
        <v>6758</v>
      </c>
      <c r="N308" s="93">
        <v>517</v>
      </c>
      <c r="O308" s="97">
        <v>0.90674896015027506</v>
      </c>
      <c r="P308" s="93">
        <v>329</v>
      </c>
      <c r="Q308" s="93">
        <v>231</v>
      </c>
      <c r="R308" s="93">
        <v>86</v>
      </c>
      <c r="S308" s="98">
        <v>0.7021276595744681</v>
      </c>
      <c r="T308" s="93">
        <v>85</v>
      </c>
      <c r="U308" s="93">
        <v>61</v>
      </c>
      <c r="V308" s="93">
        <v>25</v>
      </c>
      <c r="W308" s="94">
        <v>0.71764705882352942</v>
      </c>
      <c r="X308" s="93">
        <v>478</v>
      </c>
      <c r="Y308" s="93">
        <v>391</v>
      </c>
      <c r="Z308" s="93">
        <v>85</v>
      </c>
      <c r="AA308" s="94">
        <v>0.81799163179916323</v>
      </c>
      <c r="AB308" s="96">
        <v>280</v>
      </c>
      <c r="AC308" s="96">
        <v>218</v>
      </c>
      <c r="AD308" s="96">
        <v>62</v>
      </c>
      <c r="AE308" s="99">
        <v>0.77857142857142858</v>
      </c>
      <c r="AF308" s="100">
        <v>257</v>
      </c>
      <c r="AG308" s="100">
        <v>194</v>
      </c>
      <c r="AH308" s="100">
        <v>61</v>
      </c>
      <c r="AI308" s="101">
        <v>0.75486381322957197</v>
      </c>
      <c r="AJ308" s="102">
        <f t="shared" si="11"/>
        <v>0</v>
      </c>
      <c r="AK308" s="96">
        <v>1124</v>
      </c>
      <c r="AL308" s="96">
        <v>977</v>
      </c>
      <c r="AM308" s="93">
        <v>132</v>
      </c>
      <c r="AN308" s="97">
        <v>0.86921708185053381</v>
      </c>
    </row>
    <row r="309" spans="2:40" ht="12.75" x14ac:dyDescent="0.2">
      <c r="B309" s="92">
        <v>45596</v>
      </c>
      <c r="C309" s="93">
        <v>293</v>
      </c>
      <c r="D309" s="93">
        <v>232</v>
      </c>
      <c r="E309" s="93">
        <v>66</v>
      </c>
      <c r="F309" s="94">
        <v>0.79180887372013653</v>
      </c>
      <c r="G309" s="93">
        <v>1520</v>
      </c>
      <c r="H309" s="93">
        <v>1220</v>
      </c>
      <c r="I309" s="93">
        <v>291</v>
      </c>
      <c r="J309" s="94">
        <v>0.80263157894736847</v>
      </c>
      <c r="K309" s="95">
        <f t="shared" si="12"/>
        <v>0</v>
      </c>
      <c r="L309" s="96">
        <v>7453</v>
      </c>
      <c r="M309" s="96">
        <v>6675</v>
      </c>
      <c r="N309" s="93">
        <v>614</v>
      </c>
      <c r="O309" s="97">
        <v>0.89561250503153089</v>
      </c>
      <c r="P309" s="93">
        <v>329</v>
      </c>
      <c r="Q309" s="93">
        <v>233</v>
      </c>
      <c r="R309" s="93">
        <v>82</v>
      </c>
      <c r="S309" s="98">
        <v>0.70820668693009114</v>
      </c>
      <c r="T309" s="93">
        <v>85</v>
      </c>
      <c r="U309" s="93">
        <v>66</v>
      </c>
      <c r="V309" s="93">
        <v>20</v>
      </c>
      <c r="W309" s="94">
        <v>0.77647058823529413</v>
      </c>
      <c r="X309" s="93">
        <v>478</v>
      </c>
      <c r="Y309" s="93">
        <v>389</v>
      </c>
      <c r="Z309" s="93">
        <v>76</v>
      </c>
      <c r="AA309" s="94">
        <v>0.81380753138075312</v>
      </c>
      <c r="AB309" s="96">
        <v>280</v>
      </c>
      <c r="AC309" s="96">
        <v>219</v>
      </c>
      <c r="AD309" s="96">
        <v>57</v>
      </c>
      <c r="AE309" s="99">
        <v>0.78214285714285714</v>
      </c>
      <c r="AF309" s="100">
        <v>257</v>
      </c>
      <c r="AG309" s="100">
        <v>194</v>
      </c>
      <c r="AH309" s="100">
        <v>61</v>
      </c>
      <c r="AI309" s="101">
        <v>0.75486381322957197</v>
      </c>
      <c r="AJ309" s="102">
        <f t="shared" si="11"/>
        <v>0</v>
      </c>
      <c r="AK309" s="96">
        <v>1124</v>
      </c>
      <c r="AL309" s="96">
        <v>979</v>
      </c>
      <c r="AM309" s="93">
        <v>126</v>
      </c>
      <c r="AN309" s="97">
        <v>0.87099644128113884</v>
      </c>
    </row>
    <row r="310" spans="2:40" ht="12.75" x14ac:dyDescent="0.2">
      <c r="B310" s="92">
        <v>45597</v>
      </c>
      <c r="C310" s="93">
        <v>293</v>
      </c>
      <c r="D310" s="93">
        <v>226</v>
      </c>
      <c r="E310" s="93">
        <v>66</v>
      </c>
      <c r="F310" s="94">
        <v>0.77133105802047786</v>
      </c>
      <c r="G310" s="93">
        <v>1520</v>
      </c>
      <c r="H310" s="93">
        <v>1200</v>
      </c>
      <c r="I310" s="93">
        <v>311</v>
      </c>
      <c r="J310" s="94">
        <v>0.78947368421052633</v>
      </c>
      <c r="K310" s="95">
        <f t="shared" si="12"/>
        <v>0</v>
      </c>
      <c r="L310" s="96">
        <v>7453</v>
      </c>
      <c r="M310" s="96">
        <v>6660</v>
      </c>
      <c r="N310" s="93">
        <v>614</v>
      </c>
      <c r="O310" s="97">
        <v>0.89359989266067352</v>
      </c>
      <c r="P310" s="93">
        <v>329</v>
      </c>
      <c r="Q310" s="93">
        <v>209</v>
      </c>
      <c r="R310" s="93">
        <v>116</v>
      </c>
      <c r="S310" s="98">
        <v>0.63525835866261393</v>
      </c>
      <c r="T310" s="93">
        <v>85</v>
      </c>
      <c r="U310" s="93">
        <v>63</v>
      </c>
      <c r="V310" s="93">
        <v>23</v>
      </c>
      <c r="W310" s="94">
        <v>0.74117647058823533</v>
      </c>
      <c r="X310" s="93">
        <v>478</v>
      </c>
      <c r="Y310" s="93">
        <v>362</v>
      </c>
      <c r="Z310" s="93">
        <v>104</v>
      </c>
      <c r="AA310" s="94">
        <v>0.75732217573221761</v>
      </c>
      <c r="AB310" s="96">
        <v>274</v>
      </c>
      <c r="AC310" s="96">
        <v>213</v>
      </c>
      <c r="AD310" s="96">
        <v>61</v>
      </c>
      <c r="AE310" s="99">
        <v>0.77737226277372262</v>
      </c>
      <c r="AF310" s="100">
        <v>257</v>
      </c>
      <c r="AG310" s="100">
        <v>187</v>
      </c>
      <c r="AH310" s="100">
        <v>68</v>
      </c>
      <c r="AI310" s="101">
        <v>0.72762645914396884</v>
      </c>
      <c r="AJ310" s="102">
        <f t="shared" si="11"/>
        <v>0</v>
      </c>
      <c r="AK310" s="96">
        <v>1124</v>
      </c>
      <c r="AL310" s="96">
        <v>928</v>
      </c>
      <c r="AM310" s="93">
        <v>181</v>
      </c>
      <c r="AN310" s="97">
        <v>0.82562277580071175</v>
      </c>
    </row>
    <row r="311" spans="2:40" ht="12.75" x14ac:dyDescent="0.2">
      <c r="B311" s="92">
        <v>45598</v>
      </c>
      <c r="C311" s="93">
        <v>293</v>
      </c>
      <c r="D311" s="93">
        <v>213</v>
      </c>
      <c r="E311" s="93">
        <v>80</v>
      </c>
      <c r="F311" s="94">
        <v>0.726962457337884</v>
      </c>
      <c r="G311" s="93">
        <v>1520</v>
      </c>
      <c r="H311" s="93">
        <v>1124</v>
      </c>
      <c r="I311" s="93">
        <v>386</v>
      </c>
      <c r="J311" s="94">
        <v>0.72763157894736841</v>
      </c>
      <c r="K311" s="95">
        <f t="shared" si="12"/>
        <v>0</v>
      </c>
      <c r="L311" s="96">
        <v>7453</v>
      </c>
      <c r="M311" s="96">
        <v>6615</v>
      </c>
      <c r="N311" s="93">
        <v>664</v>
      </c>
      <c r="O311" s="97">
        <v>0.88756205554810141</v>
      </c>
      <c r="P311" s="93">
        <v>329</v>
      </c>
      <c r="Q311" s="93">
        <v>251</v>
      </c>
      <c r="R311" s="93">
        <v>73</v>
      </c>
      <c r="S311" s="98">
        <v>0.76291793313069911</v>
      </c>
      <c r="T311" s="93">
        <v>85</v>
      </c>
      <c r="U311" s="93">
        <v>54</v>
      </c>
      <c r="V311" s="93">
        <v>32</v>
      </c>
      <c r="W311" s="94">
        <v>0.63529411764705879</v>
      </c>
      <c r="X311" s="93">
        <v>478</v>
      </c>
      <c r="Y311" s="93">
        <v>358</v>
      </c>
      <c r="Z311" s="93">
        <v>105</v>
      </c>
      <c r="AA311" s="94">
        <v>0.7489539748953975</v>
      </c>
      <c r="AB311" s="96">
        <v>274</v>
      </c>
      <c r="AC311" s="96">
        <v>225</v>
      </c>
      <c r="AD311" s="96">
        <v>50</v>
      </c>
      <c r="AE311" s="99">
        <v>0.82116788321167888</v>
      </c>
      <c r="AF311" s="100">
        <v>257</v>
      </c>
      <c r="AG311" s="100">
        <v>194</v>
      </c>
      <c r="AH311" s="100">
        <v>61</v>
      </c>
      <c r="AI311" s="101">
        <v>0.75486381322957197</v>
      </c>
      <c r="AJ311" s="102">
        <f t="shared" si="11"/>
        <v>0</v>
      </c>
      <c r="AK311" s="96">
        <v>1124</v>
      </c>
      <c r="AL311" s="96">
        <v>902</v>
      </c>
      <c r="AM311" s="93">
        <v>201</v>
      </c>
      <c r="AN311" s="97">
        <v>0.802491103202847</v>
      </c>
    </row>
    <row r="312" spans="2:40" ht="12.75" x14ac:dyDescent="0.2">
      <c r="B312" s="92">
        <v>45599</v>
      </c>
      <c r="C312" s="93">
        <v>293</v>
      </c>
      <c r="D312" s="93">
        <v>221</v>
      </c>
      <c r="E312" s="93">
        <v>75</v>
      </c>
      <c r="F312" s="94">
        <v>0.75426621160409557</v>
      </c>
      <c r="G312" s="93">
        <v>1520</v>
      </c>
      <c r="H312" s="93">
        <v>1115</v>
      </c>
      <c r="I312" s="93">
        <v>400</v>
      </c>
      <c r="J312" s="94">
        <v>0.73355263157894735</v>
      </c>
      <c r="K312" s="95">
        <f t="shared" si="12"/>
        <v>0</v>
      </c>
      <c r="L312" s="96">
        <v>7453</v>
      </c>
      <c r="M312" s="96">
        <v>6600</v>
      </c>
      <c r="N312" s="93">
        <v>671</v>
      </c>
      <c r="O312" s="97">
        <v>0.88554944317724404</v>
      </c>
      <c r="P312" s="93">
        <v>329</v>
      </c>
      <c r="Q312" s="93">
        <v>221</v>
      </c>
      <c r="R312" s="93">
        <v>101</v>
      </c>
      <c r="S312" s="98">
        <v>0.67173252279635254</v>
      </c>
      <c r="T312" s="93">
        <v>85</v>
      </c>
      <c r="U312" s="93">
        <v>58</v>
      </c>
      <c r="V312" s="93">
        <v>28</v>
      </c>
      <c r="W312" s="94">
        <v>0.68235294117647061</v>
      </c>
      <c r="X312" s="93">
        <v>478</v>
      </c>
      <c r="Y312" s="93">
        <v>367</v>
      </c>
      <c r="Z312" s="93">
        <v>98</v>
      </c>
      <c r="AA312" s="94">
        <v>0.76778242677824271</v>
      </c>
      <c r="AB312" s="96">
        <v>274</v>
      </c>
      <c r="AC312" s="96">
        <v>226</v>
      </c>
      <c r="AD312" s="96">
        <v>55</v>
      </c>
      <c r="AE312" s="99">
        <v>0.82481751824817517</v>
      </c>
      <c r="AF312" s="100">
        <v>257</v>
      </c>
      <c r="AG312" s="100">
        <v>189</v>
      </c>
      <c r="AH312" s="100">
        <v>66</v>
      </c>
      <c r="AI312" s="101">
        <v>0.7354085603112841</v>
      </c>
      <c r="AJ312" s="102">
        <f t="shared" si="11"/>
        <v>0</v>
      </c>
      <c r="AK312" s="96">
        <v>1124</v>
      </c>
      <c r="AL312" s="96">
        <v>906</v>
      </c>
      <c r="AM312" s="93">
        <v>192</v>
      </c>
      <c r="AN312" s="97">
        <v>0.80604982206405695</v>
      </c>
    </row>
    <row r="313" spans="2:40" ht="12.75" x14ac:dyDescent="0.2">
      <c r="B313" s="92">
        <v>45600</v>
      </c>
      <c r="C313" s="93">
        <v>293</v>
      </c>
      <c r="D313" s="93">
        <v>211</v>
      </c>
      <c r="E313" s="93">
        <v>49</v>
      </c>
      <c r="F313" s="94">
        <v>0.72013651877133111</v>
      </c>
      <c r="G313" s="93">
        <v>1520</v>
      </c>
      <c r="H313" s="93">
        <v>1142</v>
      </c>
      <c r="I313" s="93">
        <v>352</v>
      </c>
      <c r="J313" s="94">
        <v>0.75131578947368416</v>
      </c>
      <c r="K313" s="95">
        <f t="shared" si="12"/>
        <v>0</v>
      </c>
      <c r="L313" s="96">
        <v>7375</v>
      </c>
      <c r="M313" s="96">
        <v>6581</v>
      </c>
      <c r="N313" s="93">
        <v>893</v>
      </c>
      <c r="O313" s="97">
        <v>0.86971689252649942</v>
      </c>
      <c r="P313" s="93">
        <v>329</v>
      </c>
      <c r="Q313" s="93">
        <v>237</v>
      </c>
      <c r="R313" s="93">
        <v>84</v>
      </c>
      <c r="S313" s="98">
        <v>0.72036474164133735</v>
      </c>
      <c r="T313" s="93">
        <v>85</v>
      </c>
      <c r="U313" s="93">
        <v>57</v>
      </c>
      <c r="V313" s="93">
        <v>28</v>
      </c>
      <c r="W313" s="94">
        <v>0.6705882352941176</v>
      </c>
      <c r="X313" s="93">
        <v>478</v>
      </c>
      <c r="Y313" s="93">
        <v>352</v>
      </c>
      <c r="Z313" s="93">
        <v>117</v>
      </c>
      <c r="AA313" s="94">
        <v>0.7364016736401674</v>
      </c>
      <c r="AB313" s="96">
        <v>274</v>
      </c>
      <c r="AC313" s="96">
        <v>224</v>
      </c>
      <c r="AD313" s="96">
        <v>59</v>
      </c>
      <c r="AE313" s="99">
        <v>0.81751824817518248</v>
      </c>
      <c r="AF313" s="100">
        <v>257</v>
      </c>
      <c r="AG313" s="100">
        <v>200</v>
      </c>
      <c r="AH313" s="100">
        <v>55</v>
      </c>
      <c r="AI313" s="101">
        <v>0.77821011673151752</v>
      </c>
      <c r="AJ313" s="102">
        <f t="shared" si="11"/>
        <v>0</v>
      </c>
      <c r="AK313" s="96">
        <v>1124</v>
      </c>
      <c r="AL313" s="96">
        <v>880</v>
      </c>
      <c r="AM313" s="93">
        <v>244</v>
      </c>
      <c r="AN313" s="97">
        <v>0.7829181494661922</v>
      </c>
    </row>
    <row r="314" spans="2:40" ht="12.75" x14ac:dyDescent="0.2">
      <c r="B314" s="92">
        <v>45601</v>
      </c>
      <c r="C314" s="93">
        <v>293</v>
      </c>
      <c r="D314" s="93">
        <v>227</v>
      </c>
      <c r="E314" s="93">
        <v>64</v>
      </c>
      <c r="F314" s="94">
        <v>0.77474402730375425</v>
      </c>
      <c r="G314" s="93">
        <v>1520</v>
      </c>
      <c r="H314" s="93">
        <v>1172</v>
      </c>
      <c r="I314" s="93">
        <v>339</v>
      </c>
      <c r="J314" s="94">
        <v>0.77105263157894732</v>
      </c>
      <c r="K314" s="95">
        <f t="shared" si="12"/>
        <v>0</v>
      </c>
      <c r="L314" s="96">
        <v>7453</v>
      </c>
      <c r="M314" s="96">
        <v>6677</v>
      </c>
      <c r="N314" s="93">
        <v>596</v>
      </c>
      <c r="O314" s="97">
        <v>0.89588085334764522</v>
      </c>
      <c r="P314" s="93">
        <v>329</v>
      </c>
      <c r="Q314" s="93">
        <v>219</v>
      </c>
      <c r="R314" s="93">
        <v>105</v>
      </c>
      <c r="S314" s="98">
        <v>0.66565349544072949</v>
      </c>
      <c r="T314" s="93">
        <v>85</v>
      </c>
      <c r="U314" s="93">
        <v>57</v>
      </c>
      <c r="V314" s="93">
        <v>29</v>
      </c>
      <c r="W314" s="94">
        <v>0.6705882352941176</v>
      </c>
      <c r="X314" s="93">
        <v>478</v>
      </c>
      <c r="Y314" s="93">
        <v>371</v>
      </c>
      <c r="Z314" s="93">
        <v>111</v>
      </c>
      <c r="AA314" s="94">
        <v>0.77615062761506282</v>
      </c>
      <c r="AB314" s="96">
        <v>274</v>
      </c>
      <c r="AC314" s="96">
        <v>225</v>
      </c>
      <c r="AD314" s="96">
        <v>59</v>
      </c>
      <c r="AE314" s="99">
        <v>0.82116788321167888</v>
      </c>
      <c r="AF314" s="100">
        <v>257</v>
      </c>
      <c r="AG314" s="100">
        <v>199</v>
      </c>
      <c r="AH314" s="100">
        <v>56</v>
      </c>
      <c r="AI314" s="101">
        <v>0.77431906614785995</v>
      </c>
      <c r="AJ314" s="102">
        <f t="shared" si="11"/>
        <v>0</v>
      </c>
      <c r="AK314" s="96">
        <v>1124</v>
      </c>
      <c r="AL314" s="96">
        <v>903</v>
      </c>
      <c r="AM314" s="93">
        <v>221</v>
      </c>
      <c r="AN314" s="97">
        <v>0.80338078291814952</v>
      </c>
    </row>
    <row r="315" spans="2:40" ht="12.75" x14ac:dyDescent="0.2">
      <c r="B315" s="92">
        <v>45602</v>
      </c>
      <c r="C315" s="93">
        <v>293</v>
      </c>
      <c r="D315" s="93">
        <v>237</v>
      </c>
      <c r="E315" s="93">
        <v>59</v>
      </c>
      <c r="F315" s="94">
        <v>0.80887372013651881</v>
      </c>
      <c r="G315" s="93">
        <v>1520</v>
      </c>
      <c r="H315" s="93">
        <v>1224</v>
      </c>
      <c r="I315" s="93">
        <v>288</v>
      </c>
      <c r="J315" s="94">
        <v>0.80526315789473679</v>
      </c>
      <c r="K315" s="95">
        <f t="shared" si="12"/>
        <v>0</v>
      </c>
      <c r="L315" s="96">
        <v>7453</v>
      </c>
      <c r="M315" s="96">
        <v>6719</v>
      </c>
      <c r="N315" s="93">
        <v>575</v>
      </c>
      <c r="O315" s="97">
        <v>0.90151616798604584</v>
      </c>
      <c r="P315" s="93">
        <v>329</v>
      </c>
      <c r="Q315" s="93">
        <v>241</v>
      </c>
      <c r="R315" s="93">
        <v>78</v>
      </c>
      <c r="S315" s="98">
        <v>0.73252279635258355</v>
      </c>
      <c r="T315" s="93">
        <v>85</v>
      </c>
      <c r="U315" s="93">
        <v>59</v>
      </c>
      <c r="V315" s="93">
        <v>27</v>
      </c>
      <c r="W315" s="94">
        <v>0.69411764705882351</v>
      </c>
      <c r="X315" s="93">
        <v>478</v>
      </c>
      <c r="Y315" s="93">
        <v>369</v>
      </c>
      <c r="Z315" s="93">
        <v>113</v>
      </c>
      <c r="AA315" s="94">
        <v>0.77196652719665271</v>
      </c>
      <c r="AB315" s="96">
        <v>274</v>
      </c>
      <c r="AC315" s="96">
        <v>229</v>
      </c>
      <c r="AD315" s="96">
        <v>55</v>
      </c>
      <c r="AE315" s="99">
        <v>0.83576642335766427</v>
      </c>
      <c r="AF315" s="100">
        <v>257</v>
      </c>
      <c r="AG315" s="100">
        <v>196</v>
      </c>
      <c r="AH315" s="100">
        <v>55</v>
      </c>
      <c r="AI315" s="101">
        <v>0.76264591439688711</v>
      </c>
      <c r="AJ315" s="102">
        <f t="shared" si="11"/>
        <v>0</v>
      </c>
      <c r="AK315" s="96">
        <v>1129</v>
      </c>
      <c r="AL315" s="96">
        <v>903</v>
      </c>
      <c r="AM315" s="93">
        <v>205</v>
      </c>
      <c r="AN315" s="97">
        <v>0.79982285208148807</v>
      </c>
    </row>
    <row r="316" spans="2:40" ht="12.75" x14ac:dyDescent="0.2">
      <c r="B316" s="92">
        <v>45603</v>
      </c>
      <c r="C316" s="93">
        <v>293</v>
      </c>
      <c r="D316" s="93">
        <v>225</v>
      </c>
      <c r="E316" s="93">
        <v>63</v>
      </c>
      <c r="F316" s="94">
        <v>0.76791808873720135</v>
      </c>
      <c r="G316" s="93">
        <v>1520</v>
      </c>
      <c r="H316" s="93">
        <v>1239</v>
      </c>
      <c r="I316" s="93">
        <v>271</v>
      </c>
      <c r="J316" s="94">
        <v>0.81513157894736843</v>
      </c>
      <c r="K316" s="95">
        <f t="shared" si="12"/>
        <v>0</v>
      </c>
      <c r="L316" s="96">
        <v>7453</v>
      </c>
      <c r="M316" s="96">
        <v>6758</v>
      </c>
      <c r="N316" s="93">
        <v>515</v>
      </c>
      <c r="O316" s="97">
        <v>0.90674896015027506</v>
      </c>
      <c r="P316" s="93">
        <v>329</v>
      </c>
      <c r="Q316" s="93">
        <v>224</v>
      </c>
      <c r="R316" s="93">
        <v>97</v>
      </c>
      <c r="S316" s="98">
        <v>0.68085106382978722</v>
      </c>
      <c r="T316" s="93">
        <v>85</v>
      </c>
      <c r="U316" s="93">
        <v>55</v>
      </c>
      <c r="V316" s="93">
        <v>31</v>
      </c>
      <c r="W316" s="94">
        <v>0.6470588235294118</v>
      </c>
      <c r="X316" s="93">
        <v>478</v>
      </c>
      <c r="Y316" s="93">
        <v>347</v>
      </c>
      <c r="Z316" s="93">
        <v>130</v>
      </c>
      <c r="AA316" s="94">
        <v>0.72594142259414229</v>
      </c>
      <c r="AB316" s="96">
        <v>274</v>
      </c>
      <c r="AC316" s="96">
        <v>232</v>
      </c>
      <c r="AD316" s="96">
        <v>53</v>
      </c>
      <c r="AE316" s="99">
        <v>0.84671532846715325</v>
      </c>
      <c r="AF316" s="100">
        <v>257</v>
      </c>
      <c r="AG316" s="100">
        <v>204</v>
      </c>
      <c r="AH316" s="100">
        <v>51</v>
      </c>
      <c r="AI316" s="101">
        <v>0.79377431906614782</v>
      </c>
      <c r="AJ316" s="102">
        <f t="shared" si="11"/>
        <v>0</v>
      </c>
      <c r="AK316" s="96">
        <v>1129</v>
      </c>
      <c r="AL316" s="96">
        <v>904</v>
      </c>
      <c r="AM316" s="93">
        <v>200</v>
      </c>
      <c r="AN316" s="97">
        <v>0.80070859167404784</v>
      </c>
    </row>
    <row r="317" spans="2:40" ht="12.75" x14ac:dyDescent="0.2">
      <c r="B317" s="92">
        <v>45604</v>
      </c>
      <c r="C317" s="93">
        <v>293</v>
      </c>
      <c r="D317" s="93">
        <v>224</v>
      </c>
      <c r="E317" s="93">
        <v>65</v>
      </c>
      <c r="F317" s="94">
        <v>0.76450511945392496</v>
      </c>
      <c r="G317" s="93">
        <v>1520</v>
      </c>
      <c r="H317" s="93">
        <v>1227</v>
      </c>
      <c r="I317" s="93">
        <v>284</v>
      </c>
      <c r="J317" s="94">
        <v>0.80723684210526314</v>
      </c>
      <c r="K317" s="95">
        <f t="shared" si="12"/>
        <v>0</v>
      </c>
      <c r="L317" s="96">
        <v>7451</v>
      </c>
      <c r="M317" s="96">
        <v>6773</v>
      </c>
      <c r="N317" s="93">
        <v>508</v>
      </c>
      <c r="O317" s="97">
        <v>0.90900550261709834</v>
      </c>
      <c r="P317" s="93">
        <v>329</v>
      </c>
      <c r="Q317" s="93">
        <v>231</v>
      </c>
      <c r="R317" s="93">
        <v>96</v>
      </c>
      <c r="S317" s="98">
        <v>0.7021276595744681</v>
      </c>
      <c r="T317" s="93">
        <v>85</v>
      </c>
      <c r="U317" s="93">
        <v>58</v>
      </c>
      <c r="V317" s="93">
        <v>28</v>
      </c>
      <c r="W317" s="94">
        <v>0.68235294117647061</v>
      </c>
      <c r="X317" s="93">
        <v>478</v>
      </c>
      <c r="Y317" s="93">
        <v>379</v>
      </c>
      <c r="Z317" s="93">
        <v>87</v>
      </c>
      <c r="AA317" s="94">
        <v>0.79288702928870292</v>
      </c>
      <c r="AB317" s="96">
        <v>280</v>
      </c>
      <c r="AC317" s="96">
        <v>218</v>
      </c>
      <c r="AD317" s="96">
        <v>63</v>
      </c>
      <c r="AE317" s="99">
        <v>0.77857142857142858</v>
      </c>
      <c r="AF317" s="100">
        <v>257</v>
      </c>
      <c r="AG317" s="100">
        <v>204</v>
      </c>
      <c r="AH317" s="100">
        <v>51</v>
      </c>
      <c r="AI317" s="101">
        <v>0.79377431906614782</v>
      </c>
      <c r="AJ317" s="102">
        <f t="shared" si="11"/>
        <v>0</v>
      </c>
      <c r="AK317" s="96">
        <v>1129</v>
      </c>
      <c r="AL317" s="96">
        <v>896</v>
      </c>
      <c r="AM317" s="93">
        <v>209</v>
      </c>
      <c r="AN317" s="97">
        <v>0.79362267493356953</v>
      </c>
    </row>
    <row r="318" spans="2:40" ht="12.75" x14ac:dyDescent="0.2">
      <c r="B318" s="92">
        <v>45605</v>
      </c>
      <c r="C318" s="93">
        <v>293</v>
      </c>
      <c r="D318" s="93">
        <v>216</v>
      </c>
      <c r="E318" s="93">
        <v>85</v>
      </c>
      <c r="F318" s="94">
        <v>0.73720136518771329</v>
      </c>
      <c r="G318" s="93">
        <v>1520</v>
      </c>
      <c r="H318" s="93">
        <v>1189</v>
      </c>
      <c r="I318" s="93">
        <v>322</v>
      </c>
      <c r="J318" s="94">
        <v>0.78223684210526312</v>
      </c>
      <c r="K318" s="95">
        <f t="shared" si="12"/>
        <v>0</v>
      </c>
      <c r="L318" s="96">
        <v>7451</v>
      </c>
      <c r="M318" s="96">
        <v>6631</v>
      </c>
      <c r="N318" s="93">
        <v>633</v>
      </c>
      <c r="O318" s="97">
        <v>0.88994765803247888</v>
      </c>
      <c r="P318" s="93">
        <v>329</v>
      </c>
      <c r="Q318" s="93">
        <v>222</v>
      </c>
      <c r="R318" s="93">
        <v>110</v>
      </c>
      <c r="S318" s="98">
        <v>0.67477203647416417</v>
      </c>
      <c r="T318" s="93">
        <v>85</v>
      </c>
      <c r="U318" s="93">
        <v>58</v>
      </c>
      <c r="V318" s="93">
        <v>28</v>
      </c>
      <c r="W318" s="94">
        <v>0.68235294117647061</v>
      </c>
      <c r="X318" s="93">
        <v>478</v>
      </c>
      <c r="Y318" s="93">
        <v>382</v>
      </c>
      <c r="Z318" s="93">
        <v>98</v>
      </c>
      <c r="AA318" s="94">
        <v>0.79916317991631802</v>
      </c>
      <c r="AB318" s="96">
        <v>280</v>
      </c>
      <c r="AC318" s="96">
        <v>213</v>
      </c>
      <c r="AD318" s="96">
        <v>62</v>
      </c>
      <c r="AE318" s="99">
        <v>0.76071428571428568</v>
      </c>
      <c r="AF318" s="100">
        <v>257</v>
      </c>
      <c r="AG318" s="100">
        <v>200</v>
      </c>
      <c r="AH318" s="100">
        <v>55</v>
      </c>
      <c r="AI318" s="101">
        <v>0.77821011673151752</v>
      </c>
      <c r="AJ318" s="102">
        <f t="shared" si="11"/>
        <v>0</v>
      </c>
      <c r="AK318" s="96">
        <v>1129</v>
      </c>
      <c r="AL318" s="96">
        <v>901</v>
      </c>
      <c r="AM318" s="93">
        <v>203</v>
      </c>
      <c r="AN318" s="97">
        <v>0.79805137289636852</v>
      </c>
    </row>
    <row r="319" spans="2:40" ht="12.75" x14ac:dyDescent="0.2">
      <c r="B319" s="92">
        <v>45606</v>
      </c>
      <c r="C319" s="93">
        <v>293</v>
      </c>
      <c r="D319" s="93">
        <v>218</v>
      </c>
      <c r="E319" s="93">
        <v>81</v>
      </c>
      <c r="F319" s="94">
        <v>0.74402730375426618</v>
      </c>
      <c r="G319" s="93">
        <v>1520</v>
      </c>
      <c r="H319" s="93">
        <v>1131</v>
      </c>
      <c r="I319" s="93">
        <v>380</v>
      </c>
      <c r="J319" s="94">
        <v>0.74539473684210522</v>
      </c>
      <c r="K319" s="95">
        <f t="shared" si="12"/>
        <v>0</v>
      </c>
      <c r="L319" s="96">
        <v>7451</v>
      </c>
      <c r="M319" s="96">
        <v>6628</v>
      </c>
      <c r="N319" s="93">
        <v>658</v>
      </c>
      <c r="O319" s="97">
        <v>0.88954502751308551</v>
      </c>
      <c r="P319" s="93">
        <v>329</v>
      </c>
      <c r="Q319" s="93">
        <v>200</v>
      </c>
      <c r="R319" s="93">
        <v>121</v>
      </c>
      <c r="S319" s="98">
        <v>0.60790273556231</v>
      </c>
      <c r="T319" s="93">
        <v>85</v>
      </c>
      <c r="U319" s="93">
        <v>56</v>
      </c>
      <c r="V319" s="93">
        <v>30</v>
      </c>
      <c r="W319" s="94">
        <v>0.6588235294117647</v>
      </c>
      <c r="X319" s="93">
        <v>478</v>
      </c>
      <c r="Y319" s="93">
        <v>387</v>
      </c>
      <c r="Z319" s="93">
        <v>93</v>
      </c>
      <c r="AA319" s="94">
        <v>0.80962343096234313</v>
      </c>
      <c r="AB319" s="96">
        <v>280</v>
      </c>
      <c r="AC319" s="96">
        <v>231</v>
      </c>
      <c r="AD319" s="96">
        <v>49</v>
      </c>
      <c r="AE319" s="99">
        <v>0.82499999999999996</v>
      </c>
      <c r="AF319" s="100">
        <v>257</v>
      </c>
      <c r="AG319" s="100">
        <v>199</v>
      </c>
      <c r="AH319" s="100">
        <v>56</v>
      </c>
      <c r="AI319" s="101">
        <v>0.77431906614785995</v>
      </c>
      <c r="AJ319" s="102">
        <f t="shared" si="11"/>
        <v>0</v>
      </c>
      <c r="AK319" s="96">
        <v>1129</v>
      </c>
      <c r="AL319" s="96">
        <v>913</v>
      </c>
      <c r="AM319" s="93">
        <v>197</v>
      </c>
      <c r="AN319" s="97">
        <v>0.80868024800708593</v>
      </c>
    </row>
    <row r="320" spans="2:40" ht="12.75" x14ac:dyDescent="0.2">
      <c r="B320" s="92">
        <v>45607</v>
      </c>
      <c r="C320" s="93">
        <v>293</v>
      </c>
      <c r="D320" s="93">
        <v>219</v>
      </c>
      <c r="E320" s="93">
        <v>83</v>
      </c>
      <c r="F320" s="94">
        <v>0.74744027303754268</v>
      </c>
      <c r="G320" s="93">
        <v>1520</v>
      </c>
      <c r="H320" s="93">
        <v>1125</v>
      </c>
      <c r="I320" s="93">
        <v>386</v>
      </c>
      <c r="J320" s="94">
        <v>0.74013157894736847</v>
      </c>
      <c r="K320" s="95">
        <f t="shared" si="12"/>
        <v>0</v>
      </c>
      <c r="L320" s="96">
        <v>7451</v>
      </c>
      <c r="M320" s="96">
        <v>6510</v>
      </c>
      <c r="N320" s="93">
        <v>756</v>
      </c>
      <c r="O320" s="97">
        <v>0.87370822708361295</v>
      </c>
      <c r="P320" s="93">
        <v>329</v>
      </c>
      <c r="Q320" s="93">
        <v>227</v>
      </c>
      <c r="R320" s="93">
        <v>105</v>
      </c>
      <c r="S320" s="94">
        <v>0.6899696048632219</v>
      </c>
      <c r="T320" s="93">
        <v>85</v>
      </c>
      <c r="U320" s="93">
        <v>55</v>
      </c>
      <c r="V320" s="93">
        <v>31</v>
      </c>
      <c r="W320" s="94">
        <v>0.6470588235294118</v>
      </c>
      <c r="X320" s="93">
        <v>478</v>
      </c>
      <c r="Y320" s="93">
        <v>390</v>
      </c>
      <c r="Z320" s="93">
        <v>90</v>
      </c>
      <c r="AA320" s="94">
        <v>0.81589958158995812</v>
      </c>
      <c r="AB320" s="96">
        <v>280</v>
      </c>
      <c r="AC320" s="96">
        <v>222</v>
      </c>
      <c r="AD320" s="96">
        <v>58</v>
      </c>
      <c r="AE320" s="99">
        <v>0.79285714285714282</v>
      </c>
      <c r="AF320" s="100">
        <v>257</v>
      </c>
      <c r="AG320" s="100">
        <v>191</v>
      </c>
      <c r="AH320" s="100">
        <v>64</v>
      </c>
      <c r="AI320" s="101">
        <v>0.74319066147859925</v>
      </c>
      <c r="AJ320" s="102">
        <f t="shared" si="11"/>
        <v>0</v>
      </c>
      <c r="AK320" s="96">
        <v>1129</v>
      </c>
      <c r="AL320" s="96">
        <v>915</v>
      </c>
      <c r="AM320" s="93">
        <v>192</v>
      </c>
      <c r="AN320" s="97">
        <v>0.81045172719220548</v>
      </c>
    </row>
    <row r="321" spans="2:40" ht="12.75" x14ac:dyDescent="0.2">
      <c r="B321" s="92">
        <v>45608</v>
      </c>
      <c r="C321" s="93">
        <v>293</v>
      </c>
      <c r="D321" s="93">
        <v>234</v>
      </c>
      <c r="E321" s="93">
        <v>58</v>
      </c>
      <c r="F321" s="94">
        <v>0.79863481228668942</v>
      </c>
      <c r="G321" s="93">
        <v>1520</v>
      </c>
      <c r="H321" s="93">
        <v>1158</v>
      </c>
      <c r="I321" s="93">
        <v>343</v>
      </c>
      <c r="J321" s="94">
        <v>0.76315789473684215</v>
      </c>
      <c r="K321" s="95">
        <f t="shared" si="12"/>
        <v>0</v>
      </c>
      <c r="L321" s="96">
        <v>7451</v>
      </c>
      <c r="M321" s="96">
        <v>6558</v>
      </c>
      <c r="N321" s="93">
        <v>720</v>
      </c>
      <c r="O321" s="97">
        <v>0.88015031539390687</v>
      </c>
      <c r="P321" s="93">
        <v>329</v>
      </c>
      <c r="Q321" s="93">
        <v>231</v>
      </c>
      <c r="R321" s="93">
        <v>99</v>
      </c>
      <c r="S321" s="98">
        <v>0.7021276595744681</v>
      </c>
      <c r="T321" s="93">
        <v>85</v>
      </c>
      <c r="U321" s="93">
        <v>48</v>
      </c>
      <c r="V321" s="93">
        <v>38</v>
      </c>
      <c r="W321" s="94">
        <v>0.56470588235294117</v>
      </c>
      <c r="X321" s="93">
        <v>478</v>
      </c>
      <c r="Y321" s="93">
        <v>376</v>
      </c>
      <c r="Z321" s="93">
        <v>90</v>
      </c>
      <c r="AA321" s="94">
        <v>0.78661087866108792</v>
      </c>
      <c r="AB321" s="96">
        <v>280</v>
      </c>
      <c r="AC321" s="96">
        <v>230</v>
      </c>
      <c r="AD321" s="96">
        <v>54</v>
      </c>
      <c r="AE321" s="99">
        <v>0.8214285714285714</v>
      </c>
      <c r="AF321" s="100">
        <v>257</v>
      </c>
      <c r="AG321" s="100">
        <v>196</v>
      </c>
      <c r="AH321" s="100">
        <v>59</v>
      </c>
      <c r="AI321" s="101">
        <v>0.76264591439688711</v>
      </c>
      <c r="AJ321" s="102">
        <f t="shared" si="11"/>
        <v>0</v>
      </c>
      <c r="AK321" s="96">
        <v>1129</v>
      </c>
      <c r="AL321" s="96">
        <v>903</v>
      </c>
      <c r="AM321" s="93">
        <v>203</v>
      </c>
      <c r="AN321" s="97">
        <v>0.79982285208148807</v>
      </c>
    </row>
    <row r="322" spans="2:40" ht="12.75" x14ac:dyDescent="0.2">
      <c r="B322" s="92">
        <v>45609</v>
      </c>
      <c r="C322" s="93">
        <v>293</v>
      </c>
      <c r="D322" s="93">
        <v>251</v>
      </c>
      <c r="E322" s="93">
        <v>44</v>
      </c>
      <c r="F322" s="94">
        <v>0.85665529010238906</v>
      </c>
      <c r="G322" s="93">
        <v>1520</v>
      </c>
      <c r="H322" s="93">
        <v>1174</v>
      </c>
      <c r="I322" s="93">
        <v>327</v>
      </c>
      <c r="J322" s="94">
        <v>0.77236842105263159</v>
      </c>
      <c r="K322" s="95">
        <f t="shared" si="12"/>
        <v>0</v>
      </c>
      <c r="L322" s="96">
        <v>7451</v>
      </c>
      <c r="M322" s="96">
        <v>6666</v>
      </c>
      <c r="N322" s="93">
        <v>611</v>
      </c>
      <c r="O322" s="97">
        <v>0.8946450140920682</v>
      </c>
      <c r="P322" s="93">
        <v>329</v>
      </c>
      <c r="Q322" s="93">
        <v>214</v>
      </c>
      <c r="R322" s="93">
        <v>101</v>
      </c>
      <c r="S322" s="98">
        <v>0.65045592705167177</v>
      </c>
      <c r="T322" s="93">
        <v>85</v>
      </c>
      <c r="U322" s="93">
        <v>55</v>
      </c>
      <c r="V322" s="93">
        <v>29</v>
      </c>
      <c r="W322" s="94">
        <v>0.6470588235294118</v>
      </c>
      <c r="X322" s="93">
        <v>478</v>
      </c>
      <c r="Y322" s="93">
        <v>391</v>
      </c>
      <c r="Z322" s="93">
        <v>85</v>
      </c>
      <c r="AA322" s="94">
        <v>0.81799163179916323</v>
      </c>
      <c r="AB322" s="96">
        <v>280</v>
      </c>
      <c r="AC322" s="96">
        <v>227</v>
      </c>
      <c r="AD322" s="96">
        <v>63</v>
      </c>
      <c r="AE322" s="99">
        <v>0.81071428571428572</v>
      </c>
      <c r="AF322" s="100">
        <v>257</v>
      </c>
      <c r="AG322" s="100">
        <v>198</v>
      </c>
      <c r="AH322" s="100">
        <v>51</v>
      </c>
      <c r="AI322" s="101">
        <v>0.77042801556420237</v>
      </c>
      <c r="AJ322" s="102">
        <f t="shared" si="11"/>
        <v>0</v>
      </c>
      <c r="AK322" s="96">
        <v>1129</v>
      </c>
      <c r="AL322" s="96">
        <v>944</v>
      </c>
      <c r="AM322" s="93">
        <v>150</v>
      </c>
      <c r="AN322" s="97">
        <v>0.83613817537643931</v>
      </c>
    </row>
    <row r="323" spans="2:40" ht="12.75" x14ac:dyDescent="0.2">
      <c r="B323" s="92">
        <v>45610</v>
      </c>
      <c r="C323" s="93">
        <v>293</v>
      </c>
      <c r="D323" s="93">
        <v>229</v>
      </c>
      <c r="E323" s="93">
        <v>64</v>
      </c>
      <c r="F323" s="94">
        <v>0.78156996587030714</v>
      </c>
      <c r="G323" s="93">
        <v>1520</v>
      </c>
      <c r="H323" s="93">
        <v>1191</v>
      </c>
      <c r="I323" s="93">
        <v>319</v>
      </c>
      <c r="J323" s="94">
        <v>0.78486842105263155</v>
      </c>
      <c r="K323" s="95">
        <f t="shared" si="12"/>
        <v>0</v>
      </c>
      <c r="L323" s="96">
        <v>7451</v>
      </c>
      <c r="M323" s="96">
        <v>6768</v>
      </c>
      <c r="N323" s="93">
        <v>552</v>
      </c>
      <c r="O323" s="97">
        <v>0.90833445175144278</v>
      </c>
      <c r="P323" s="93">
        <v>329</v>
      </c>
      <c r="Q323" s="93">
        <v>232</v>
      </c>
      <c r="R323" s="93">
        <v>89</v>
      </c>
      <c r="S323" s="98">
        <v>0.70516717325227962</v>
      </c>
      <c r="T323" s="93">
        <v>85</v>
      </c>
      <c r="U323" s="93">
        <v>59</v>
      </c>
      <c r="V323" s="93">
        <v>27</v>
      </c>
      <c r="W323" s="94">
        <v>0.69411764705882351</v>
      </c>
      <c r="X323" s="93">
        <v>478</v>
      </c>
      <c r="Y323" s="93">
        <v>377</v>
      </c>
      <c r="Z323" s="93">
        <v>100</v>
      </c>
      <c r="AA323" s="94">
        <v>0.78870292887029292</v>
      </c>
      <c r="AB323" s="96">
        <v>280</v>
      </c>
      <c r="AC323" s="96">
        <v>223</v>
      </c>
      <c r="AD323" s="96">
        <v>65</v>
      </c>
      <c r="AE323" s="99">
        <v>0.79642857142857137</v>
      </c>
      <c r="AF323" s="100">
        <v>257</v>
      </c>
      <c r="AG323" s="100">
        <v>203</v>
      </c>
      <c r="AH323" s="100">
        <v>52</v>
      </c>
      <c r="AI323" s="101">
        <v>0.78988326848249024</v>
      </c>
      <c r="AJ323" s="102">
        <f t="shared" si="11"/>
        <v>0</v>
      </c>
      <c r="AK323" s="96">
        <v>1129</v>
      </c>
      <c r="AL323" s="96">
        <v>953</v>
      </c>
      <c r="AM323" s="93">
        <v>151</v>
      </c>
      <c r="AN323" s="97">
        <v>0.8441098317094774</v>
      </c>
    </row>
    <row r="324" spans="2:40" ht="12.75" x14ac:dyDescent="0.2">
      <c r="B324" s="92">
        <v>45611</v>
      </c>
      <c r="C324" s="93">
        <v>293</v>
      </c>
      <c r="D324" s="93">
        <v>222</v>
      </c>
      <c r="E324" s="93">
        <v>85</v>
      </c>
      <c r="F324" s="94">
        <v>0.75767918088737196</v>
      </c>
      <c r="G324" s="93">
        <v>1520</v>
      </c>
      <c r="H324" s="93">
        <v>1166</v>
      </c>
      <c r="I324" s="93">
        <v>329</v>
      </c>
      <c r="J324" s="94">
        <v>0.76710526315789473</v>
      </c>
      <c r="K324" s="95">
        <f t="shared" si="12"/>
        <v>0</v>
      </c>
      <c r="L324" s="96">
        <v>7455</v>
      </c>
      <c r="M324" s="96">
        <v>6685</v>
      </c>
      <c r="N324" s="93">
        <v>636</v>
      </c>
      <c r="O324" s="97">
        <v>0.89671361502347413</v>
      </c>
      <c r="P324" s="93">
        <v>329</v>
      </c>
      <c r="Q324" s="93">
        <v>232</v>
      </c>
      <c r="R324" s="93">
        <v>92</v>
      </c>
      <c r="S324" s="98">
        <v>0.70516717325227962</v>
      </c>
      <c r="T324" s="93">
        <v>85</v>
      </c>
      <c r="U324" s="93">
        <v>53</v>
      </c>
      <c r="V324" s="93">
        <v>33</v>
      </c>
      <c r="W324" s="94">
        <v>0.62352941176470589</v>
      </c>
      <c r="X324" s="93">
        <v>478</v>
      </c>
      <c r="Y324" s="93">
        <v>403</v>
      </c>
      <c r="Z324" s="93">
        <v>91</v>
      </c>
      <c r="AA324" s="94">
        <v>0.84309623430962344</v>
      </c>
      <c r="AB324" s="96">
        <v>280</v>
      </c>
      <c r="AC324" s="96">
        <v>211</v>
      </c>
      <c r="AD324" s="96">
        <v>73</v>
      </c>
      <c r="AE324" s="99">
        <v>0.75357142857142856</v>
      </c>
      <c r="AF324" s="100">
        <v>257</v>
      </c>
      <c r="AG324" s="100">
        <v>206</v>
      </c>
      <c r="AH324" s="100">
        <v>48</v>
      </c>
      <c r="AI324" s="101">
        <v>0.80155642023346307</v>
      </c>
      <c r="AJ324" s="102">
        <f t="shared" si="11"/>
        <v>0</v>
      </c>
      <c r="AK324" s="96">
        <v>1124</v>
      </c>
      <c r="AL324" s="96">
        <v>935</v>
      </c>
      <c r="AM324" s="93">
        <v>163</v>
      </c>
      <c r="AN324" s="97">
        <v>0.83185053380782914</v>
      </c>
    </row>
    <row r="325" spans="2:40" ht="12.75" x14ac:dyDescent="0.2">
      <c r="B325" s="92">
        <v>45612</v>
      </c>
      <c r="C325" s="93">
        <v>293</v>
      </c>
      <c r="D325" s="93">
        <v>227</v>
      </c>
      <c r="E325" s="93">
        <v>64</v>
      </c>
      <c r="F325" s="94">
        <v>0.77474402730375425</v>
      </c>
      <c r="G325" s="93">
        <v>1520</v>
      </c>
      <c r="H325" s="93">
        <v>1155</v>
      </c>
      <c r="I325" s="93">
        <v>346</v>
      </c>
      <c r="J325" s="94">
        <v>0.75986842105263153</v>
      </c>
      <c r="K325" s="95">
        <f t="shared" si="12"/>
        <v>0</v>
      </c>
      <c r="L325" s="96">
        <v>7453</v>
      </c>
      <c r="M325" s="96">
        <v>6650</v>
      </c>
      <c r="N325" s="93">
        <v>673</v>
      </c>
      <c r="O325" s="97">
        <v>0.89225815108010198</v>
      </c>
      <c r="P325" s="93">
        <v>329</v>
      </c>
      <c r="Q325" s="93">
        <v>218</v>
      </c>
      <c r="R325" s="93">
        <v>93</v>
      </c>
      <c r="S325" s="98">
        <v>0.66261398176291797</v>
      </c>
      <c r="T325" s="93">
        <v>85</v>
      </c>
      <c r="U325" s="93">
        <v>57</v>
      </c>
      <c r="V325" s="93">
        <v>29</v>
      </c>
      <c r="W325" s="94">
        <v>0.6705882352941176</v>
      </c>
      <c r="X325" s="93">
        <v>478</v>
      </c>
      <c r="Y325" s="93">
        <v>361</v>
      </c>
      <c r="Z325" s="93">
        <v>98</v>
      </c>
      <c r="AA325" s="94">
        <v>0.75523012552301261</v>
      </c>
      <c r="AB325" s="96">
        <v>274</v>
      </c>
      <c r="AC325" s="96">
        <v>241</v>
      </c>
      <c r="AD325" s="96">
        <v>44</v>
      </c>
      <c r="AE325" s="99">
        <v>0.87956204379562042</v>
      </c>
      <c r="AF325" s="100">
        <v>257</v>
      </c>
      <c r="AG325" s="100">
        <v>202</v>
      </c>
      <c r="AH325" s="100">
        <v>53</v>
      </c>
      <c r="AI325" s="101">
        <v>0.78599221789883267</v>
      </c>
      <c r="AJ325" s="102">
        <f t="shared" si="11"/>
        <v>0</v>
      </c>
      <c r="AK325" s="96">
        <v>1124</v>
      </c>
      <c r="AL325" s="96">
        <v>921</v>
      </c>
      <c r="AM325" s="93">
        <v>177</v>
      </c>
      <c r="AN325" s="97">
        <v>0.81939501779359436</v>
      </c>
    </row>
    <row r="326" spans="2:40" ht="12.75" x14ac:dyDescent="0.2">
      <c r="B326" s="92">
        <v>45613</v>
      </c>
      <c r="C326" s="93">
        <v>293</v>
      </c>
      <c r="D326" s="93">
        <v>221</v>
      </c>
      <c r="E326" s="93">
        <v>68</v>
      </c>
      <c r="F326" s="94">
        <v>0.75426621160409557</v>
      </c>
      <c r="G326" s="93">
        <v>1520</v>
      </c>
      <c r="H326" s="93">
        <v>1156</v>
      </c>
      <c r="I326" s="93">
        <v>355</v>
      </c>
      <c r="J326" s="94">
        <v>0.76052631578947372</v>
      </c>
      <c r="K326" s="95">
        <f t="shared" si="12"/>
        <v>0</v>
      </c>
      <c r="L326" s="96">
        <v>7455</v>
      </c>
      <c r="M326" s="96">
        <v>6627</v>
      </c>
      <c r="N326" s="93">
        <v>692</v>
      </c>
      <c r="O326" s="97">
        <v>0.88893360160965795</v>
      </c>
      <c r="P326" s="93">
        <v>329</v>
      </c>
      <c r="Q326" s="93">
        <v>242</v>
      </c>
      <c r="R326" s="93">
        <v>81</v>
      </c>
      <c r="S326" s="98">
        <v>0.73556231003039518</v>
      </c>
      <c r="T326" s="93">
        <v>85</v>
      </c>
      <c r="U326" s="93">
        <v>50</v>
      </c>
      <c r="V326" s="93">
        <v>36</v>
      </c>
      <c r="W326" s="94">
        <v>0.58823529411764708</v>
      </c>
      <c r="X326" s="93">
        <v>478</v>
      </c>
      <c r="Y326" s="93">
        <v>360</v>
      </c>
      <c r="Z326" s="93">
        <v>110</v>
      </c>
      <c r="AA326" s="94">
        <v>0.7531380753138075</v>
      </c>
      <c r="AB326" s="96">
        <v>280</v>
      </c>
      <c r="AC326" s="96">
        <v>227</v>
      </c>
      <c r="AD326" s="96">
        <v>58</v>
      </c>
      <c r="AE326" s="99">
        <v>0.81071428571428572</v>
      </c>
      <c r="AF326" s="100">
        <v>257</v>
      </c>
      <c r="AG326" s="100">
        <v>198</v>
      </c>
      <c r="AH326" s="100">
        <v>57</v>
      </c>
      <c r="AI326" s="101">
        <v>0.77042801556420237</v>
      </c>
      <c r="AJ326" s="102">
        <f t="shared" si="11"/>
        <v>0</v>
      </c>
      <c r="AK326" s="96">
        <v>1124</v>
      </c>
      <c r="AL326" s="96">
        <v>906</v>
      </c>
      <c r="AM326" s="93">
        <v>192</v>
      </c>
      <c r="AN326" s="97">
        <v>0.80604982206405695</v>
      </c>
    </row>
    <row r="327" spans="2:40" ht="12.75" x14ac:dyDescent="0.2">
      <c r="B327" s="92">
        <v>45614</v>
      </c>
      <c r="C327" s="93">
        <v>293</v>
      </c>
      <c r="D327" s="93">
        <v>220</v>
      </c>
      <c r="E327" s="93">
        <v>69</v>
      </c>
      <c r="F327" s="94">
        <v>0.75085324232081907</v>
      </c>
      <c r="G327" s="93">
        <v>1520</v>
      </c>
      <c r="H327" s="93">
        <v>1171</v>
      </c>
      <c r="I327" s="93">
        <v>336</v>
      </c>
      <c r="J327" s="94">
        <v>0.77039473684210524</v>
      </c>
      <c r="K327" s="95">
        <f t="shared" si="12"/>
        <v>0</v>
      </c>
      <c r="L327" s="96">
        <v>7455</v>
      </c>
      <c r="M327" s="96">
        <v>6733</v>
      </c>
      <c r="N327" s="93">
        <v>587</v>
      </c>
      <c r="O327" s="97">
        <v>0.90315224681421868</v>
      </c>
      <c r="P327" s="93">
        <v>329</v>
      </c>
      <c r="Q327" s="93">
        <v>248</v>
      </c>
      <c r="R327" s="93">
        <v>80</v>
      </c>
      <c r="S327" s="98">
        <v>0.75379939209726443</v>
      </c>
      <c r="T327" s="93">
        <v>85</v>
      </c>
      <c r="U327" s="93">
        <v>55</v>
      </c>
      <c r="V327" s="93">
        <v>31</v>
      </c>
      <c r="W327" s="94">
        <v>0.6470588235294118</v>
      </c>
      <c r="X327" s="93">
        <v>478</v>
      </c>
      <c r="Y327" s="93">
        <v>370</v>
      </c>
      <c r="Z327" s="93">
        <v>101</v>
      </c>
      <c r="AA327" s="94">
        <v>0.77405857740585771</v>
      </c>
      <c r="AB327" s="96">
        <v>280</v>
      </c>
      <c r="AC327" s="96">
        <v>224</v>
      </c>
      <c r="AD327" s="96">
        <v>59</v>
      </c>
      <c r="AE327" s="99">
        <v>0.8</v>
      </c>
      <c r="AF327" s="100">
        <v>257</v>
      </c>
      <c r="AG327" s="100">
        <v>206</v>
      </c>
      <c r="AH327" s="100">
        <v>49</v>
      </c>
      <c r="AI327" s="101">
        <v>0.80155642023346307</v>
      </c>
      <c r="AJ327" s="102">
        <f t="shared" si="11"/>
        <v>0</v>
      </c>
      <c r="AK327" s="96">
        <v>1124</v>
      </c>
      <c r="AL327" s="96">
        <v>937</v>
      </c>
      <c r="AM327" s="93">
        <v>159</v>
      </c>
      <c r="AN327" s="97">
        <v>0.83362989323843417</v>
      </c>
    </row>
    <row r="328" spans="2:40" ht="12.75" x14ac:dyDescent="0.2">
      <c r="B328" s="92">
        <v>45615</v>
      </c>
      <c r="C328" s="93">
        <v>293</v>
      </c>
      <c r="D328" s="93">
        <v>220</v>
      </c>
      <c r="E328" s="93">
        <v>68</v>
      </c>
      <c r="F328" s="94">
        <v>0.75085324232081907</v>
      </c>
      <c r="G328" s="93">
        <v>1520</v>
      </c>
      <c r="H328" s="93">
        <v>1211</v>
      </c>
      <c r="I328" s="93">
        <v>299</v>
      </c>
      <c r="J328" s="94">
        <v>0.79671052631578942</v>
      </c>
      <c r="K328" s="95">
        <f t="shared" si="12"/>
        <v>0</v>
      </c>
      <c r="L328" s="96">
        <v>7455</v>
      </c>
      <c r="M328" s="96">
        <v>6753</v>
      </c>
      <c r="N328" s="93">
        <v>517</v>
      </c>
      <c r="O328" s="97">
        <v>0.90583501006036216</v>
      </c>
      <c r="P328" s="93">
        <v>329</v>
      </c>
      <c r="Q328" s="93">
        <v>248</v>
      </c>
      <c r="R328" s="93">
        <v>81</v>
      </c>
      <c r="S328" s="98">
        <v>0.75379939209726443</v>
      </c>
      <c r="T328" s="93">
        <v>85</v>
      </c>
      <c r="U328" s="93">
        <v>54</v>
      </c>
      <c r="V328" s="93">
        <v>32</v>
      </c>
      <c r="W328" s="94">
        <v>0.63529411764705879</v>
      </c>
      <c r="X328" s="93">
        <v>478</v>
      </c>
      <c r="Y328" s="93">
        <v>364</v>
      </c>
      <c r="Z328" s="93">
        <v>112</v>
      </c>
      <c r="AA328" s="94">
        <v>0.7615062761506276</v>
      </c>
      <c r="AB328" s="96">
        <v>280</v>
      </c>
      <c r="AC328" s="96">
        <v>235</v>
      </c>
      <c r="AD328" s="96">
        <v>48</v>
      </c>
      <c r="AE328" s="99">
        <v>0.8392857142857143</v>
      </c>
      <c r="AF328" s="100">
        <v>257</v>
      </c>
      <c r="AG328" s="100">
        <v>206</v>
      </c>
      <c r="AH328" s="100">
        <v>49</v>
      </c>
      <c r="AI328" s="101">
        <v>0.80155642023346307</v>
      </c>
      <c r="AJ328" s="102">
        <f t="shared" si="11"/>
        <v>0</v>
      </c>
      <c r="AK328" s="96">
        <v>1124</v>
      </c>
      <c r="AL328" s="96">
        <v>952</v>
      </c>
      <c r="AM328" s="93">
        <v>152</v>
      </c>
      <c r="AN328" s="97">
        <v>0.84697508896797158</v>
      </c>
    </row>
    <row r="329" spans="2:40" ht="12.75" x14ac:dyDescent="0.2">
      <c r="B329" s="92">
        <v>45616</v>
      </c>
      <c r="C329" s="93">
        <v>293</v>
      </c>
      <c r="D329" s="93">
        <v>221</v>
      </c>
      <c r="E329" s="93">
        <v>69</v>
      </c>
      <c r="F329" s="94">
        <v>0.75426621160409557</v>
      </c>
      <c r="G329" s="93">
        <v>1520</v>
      </c>
      <c r="H329" s="93">
        <v>1201</v>
      </c>
      <c r="I329" s="93">
        <v>311</v>
      </c>
      <c r="J329" s="94">
        <v>0.79013157894736841</v>
      </c>
      <c r="K329" s="95">
        <f t="shared" si="12"/>
        <v>0</v>
      </c>
      <c r="L329" s="96">
        <v>7455</v>
      </c>
      <c r="M329" s="96">
        <v>6776</v>
      </c>
      <c r="N329" s="93">
        <v>512</v>
      </c>
      <c r="O329" s="97">
        <v>0.9089201877934272</v>
      </c>
      <c r="P329" s="93">
        <v>329</v>
      </c>
      <c r="Q329" s="93">
        <v>240</v>
      </c>
      <c r="R329" s="93">
        <v>92</v>
      </c>
      <c r="S329" s="98">
        <v>0.72948328267477203</v>
      </c>
      <c r="T329" s="93">
        <v>85</v>
      </c>
      <c r="U329" s="93">
        <v>57</v>
      </c>
      <c r="V329" s="93">
        <v>29</v>
      </c>
      <c r="W329" s="94">
        <v>0.6705882352941176</v>
      </c>
      <c r="X329" s="93">
        <v>478</v>
      </c>
      <c r="Y329" s="93">
        <v>381</v>
      </c>
      <c r="Z329" s="93">
        <v>91</v>
      </c>
      <c r="AA329" s="94">
        <v>0.79707112970711302</v>
      </c>
      <c r="AB329" s="96">
        <v>280</v>
      </c>
      <c r="AC329" s="96">
        <v>226</v>
      </c>
      <c r="AD329" s="96">
        <v>55</v>
      </c>
      <c r="AE329" s="99">
        <v>0.80714285714285716</v>
      </c>
      <c r="AF329" s="100">
        <v>257</v>
      </c>
      <c r="AG329" s="100">
        <v>213</v>
      </c>
      <c r="AH329" s="100">
        <v>41</v>
      </c>
      <c r="AI329" s="101">
        <v>0.8287937743190662</v>
      </c>
      <c r="AJ329" s="102">
        <f t="shared" si="11"/>
        <v>0</v>
      </c>
      <c r="AK329" s="96">
        <v>1124</v>
      </c>
      <c r="AL329" s="96">
        <v>925</v>
      </c>
      <c r="AM329" s="93">
        <v>178</v>
      </c>
      <c r="AN329" s="97">
        <v>0.82295373665480431</v>
      </c>
    </row>
    <row r="330" spans="2:40" ht="12.75" x14ac:dyDescent="0.2">
      <c r="B330" s="92">
        <v>45617</v>
      </c>
      <c r="C330" s="93">
        <v>293</v>
      </c>
      <c r="D330" s="93">
        <v>227</v>
      </c>
      <c r="E330" s="93">
        <v>60</v>
      </c>
      <c r="F330" s="94">
        <v>0.77474402730375425</v>
      </c>
      <c r="G330" s="93">
        <v>1520</v>
      </c>
      <c r="H330" s="93">
        <v>1188</v>
      </c>
      <c r="I330" s="93">
        <v>320</v>
      </c>
      <c r="J330" s="94">
        <v>0.78157894736842104</v>
      </c>
      <c r="K330" s="95">
        <f t="shared" si="12"/>
        <v>0</v>
      </c>
      <c r="L330" s="96">
        <v>7455</v>
      </c>
      <c r="M330" s="96">
        <v>6751</v>
      </c>
      <c r="N330" s="93">
        <v>534</v>
      </c>
      <c r="O330" s="97">
        <v>0.90556673373574781</v>
      </c>
      <c r="P330" s="93">
        <v>329</v>
      </c>
      <c r="Q330" s="93">
        <v>233</v>
      </c>
      <c r="R330" s="93">
        <v>94</v>
      </c>
      <c r="S330" s="98">
        <v>0.70820668693009114</v>
      </c>
      <c r="T330" s="93">
        <v>85</v>
      </c>
      <c r="U330" s="93">
        <v>54</v>
      </c>
      <c r="V330" s="93">
        <v>32</v>
      </c>
      <c r="W330" s="94">
        <v>0.63529411764705879</v>
      </c>
      <c r="X330" s="93">
        <v>478</v>
      </c>
      <c r="Y330" s="93">
        <v>379</v>
      </c>
      <c r="Z330" s="93">
        <v>90</v>
      </c>
      <c r="AA330" s="94">
        <v>0.79288702928870292</v>
      </c>
      <c r="AB330" s="96">
        <v>280</v>
      </c>
      <c r="AC330" s="96">
        <v>219</v>
      </c>
      <c r="AD330" s="96">
        <v>61</v>
      </c>
      <c r="AE330" s="99">
        <v>0.78214285714285714</v>
      </c>
      <c r="AF330" s="100">
        <v>257</v>
      </c>
      <c r="AG330" s="100">
        <v>206</v>
      </c>
      <c r="AH330" s="100">
        <v>49</v>
      </c>
      <c r="AI330" s="101">
        <v>0.80155642023346307</v>
      </c>
      <c r="AJ330" s="102">
        <f t="shared" si="11"/>
        <v>0</v>
      </c>
      <c r="AK330" s="96">
        <v>1122</v>
      </c>
      <c r="AL330" s="96">
        <v>954</v>
      </c>
      <c r="AM330" s="93">
        <v>150</v>
      </c>
      <c r="AN330" s="97">
        <v>0.85026737967914434</v>
      </c>
    </row>
    <row r="331" spans="2:40" ht="12.75" x14ac:dyDescent="0.2">
      <c r="B331" s="92">
        <v>45618</v>
      </c>
      <c r="C331" s="93">
        <v>293</v>
      </c>
      <c r="D331" s="93">
        <v>219</v>
      </c>
      <c r="E331" s="93">
        <v>72</v>
      </c>
      <c r="F331" s="94">
        <v>0.74744027303754268</v>
      </c>
      <c r="G331" s="93">
        <v>1520</v>
      </c>
      <c r="H331" s="93">
        <v>1175</v>
      </c>
      <c r="I331" s="93">
        <v>335</v>
      </c>
      <c r="J331" s="94">
        <v>0.77434210526315794</v>
      </c>
      <c r="K331" s="95">
        <f t="shared" si="12"/>
        <v>0</v>
      </c>
      <c r="L331" s="96">
        <v>7455</v>
      </c>
      <c r="M331" s="96">
        <v>6730</v>
      </c>
      <c r="N331" s="93">
        <v>554</v>
      </c>
      <c r="O331" s="97">
        <v>0.90274983232729711</v>
      </c>
      <c r="P331" s="93">
        <v>329</v>
      </c>
      <c r="Q331" s="93">
        <v>222</v>
      </c>
      <c r="R331" s="93">
        <v>99</v>
      </c>
      <c r="S331" s="98">
        <v>0.67477203647416417</v>
      </c>
      <c r="T331" s="93">
        <v>85</v>
      </c>
      <c r="U331" s="93">
        <v>54</v>
      </c>
      <c r="V331" s="93">
        <v>32</v>
      </c>
      <c r="W331" s="94">
        <v>0.63529411764705879</v>
      </c>
      <c r="X331" s="93">
        <v>478</v>
      </c>
      <c r="Y331" s="93">
        <v>356</v>
      </c>
      <c r="Z331" s="93">
        <v>110</v>
      </c>
      <c r="AA331" s="94">
        <v>0.74476987447698739</v>
      </c>
      <c r="AB331" s="96">
        <v>280</v>
      </c>
      <c r="AC331" s="96">
        <v>238</v>
      </c>
      <c r="AD331" s="96">
        <v>46</v>
      </c>
      <c r="AE331" s="99">
        <v>0.85</v>
      </c>
      <c r="AF331" s="100">
        <v>257</v>
      </c>
      <c r="AG331" s="100">
        <v>206</v>
      </c>
      <c r="AH331" s="100">
        <v>49</v>
      </c>
      <c r="AI331" s="101">
        <v>0.80155642023346307</v>
      </c>
      <c r="AJ331" s="102">
        <f t="shared" si="11"/>
        <v>0</v>
      </c>
      <c r="AK331" s="96">
        <v>1122</v>
      </c>
      <c r="AL331" s="96">
        <v>920</v>
      </c>
      <c r="AM331" s="93">
        <v>184</v>
      </c>
      <c r="AN331" s="97">
        <v>0.81996434937611407</v>
      </c>
    </row>
    <row r="332" spans="2:40" ht="12.75" x14ac:dyDescent="0.2">
      <c r="B332" s="92">
        <v>45619</v>
      </c>
      <c r="C332" s="93">
        <v>293</v>
      </c>
      <c r="D332" s="93">
        <v>227</v>
      </c>
      <c r="E332" s="93">
        <v>79</v>
      </c>
      <c r="F332" s="94">
        <v>0.77474402730375425</v>
      </c>
      <c r="G332" s="93">
        <v>1520</v>
      </c>
      <c r="H332" s="93">
        <v>1135</v>
      </c>
      <c r="I332" s="93">
        <v>375</v>
      </c>
      <c r="J332" s="94">
        <v>0.74671052631578949</v>
      </c>
      <c r="K332" s="95">
        <f t="shared" si="12"/>
        <v>0</v>
      </c>
      <c r="L332" s="96">
        <v>7455</v>
      </c>
      <c r="M332" s="96">
        <v>6655</v>
      </c>
      <c r="N332" s="93">
        <v>638</v>
      </c>
      <c r="O332" s="97">
        <v>0.89268947015425892</v>
      </c>
      <c r="P332" s="93">
        <v>329</v>
      </c>
      <c r="Q332" s="93">
        <v>235</v>
      </c>
      <c r="R332" s="93">
        <v>88</v>
      </c>
      <c r="S332" s="98">
        <v>0.7142857142857143</v>
      </c>
      <c r="T332" s="93">
        <v>85</v>
      </c>
      <c r="U332" s="93">
        <v>61</v>
      </c>
      <c r="V332" s="93">
        <v>25</v>
      </c>
      <c r="W332" s="94">
        <v>0.71764705882352942</v>
      </c>
      <c r="X332" s="93">
        <v>478</v>
      </c>
      <c r="Y332" s="93">
        <v>371</v>
      </c>
      <c r="Z332" s="93">
        <v>93</v>
      </c>
      <c r="AA332" s="94">
        <v>0.77615062761506282</v>
      </c>
      <c r="AB332" s="96">
        <v>280</v>
      </c>
      <c r="AC332" s="96">
        <v>230</v>
      </c>
      <c r="AD332" s="96">
        <v>50</v>
      </c>
      <c r="AE332" s="99">
        <v>0.8214285714285714</v>
      </c>
      <c r="AF332" s="100">
        <v>257</v>
      </c>
      <c r="AG332" s="100">
        <v>198</v>
      </c>
      <c r="AH332" s="100">
        <v>57</v>
      </c>
      <c r="AI332" s="101">
        <v>0.77042801556420237</v>
      </c>
      <c r="AJ332" s="102">
        <f t="shared" si="11"/>
        <v>0</v>
      </c>
      <c r="AK332" s="96">
        <v>1122</v>
      </c>
      <c r="AL332" s="96">
        <v>920</v>
      </c>
      <c r="AM332" s="93">
        <v>193</v>
      </c>
      <c r="AN332" s="97">
        <v>0.81996434937611407</v>
      </c>
    </row>
    <row r="333" spans="2:40" ht="12.75" x14ac:dyDescent="0.2">
      <c r="B333" s="92">
        <v>45620</v>
      </c>
      <c r="C333" s="93">
        <v>293</v>
      </c>
      <c r="D333" s="93">
        <v>238</v>
      </c>
      <c r="E333" s="93">
        <v>64</v>
      </c>
      <c r="F333" s="94">
        <v>0.8122866894197952</v>
      </c>
      <c r="G333" s="93">
        <v>1520</v>
      </c>
      <c r="H333" s="93">
        <v>1150</v>
      </c>
      <c r="I333" s="93">
        <v>359</v>
      </c>
      <c r="J333" s="94">
        <v>0.75789473684210529</v>
      </c>
      <c r="K333" s="95">
        <f t="shared" si="12"/>
        <v>0</v>
      </c>
      <c r="L333" s="96">
        <v>7455</v>
      </c>
      <c r="M333" s="96">
        <v>6524</v>
      </c>
      <c r="N333" s="93">
        <v>871</v>
      </c>
      <c r="O333" s="97">
        <v>0.8751173708920188</v>
      </c>
      <c r="P333" s="93">
        <v>329</v>
      </c>
      <c r="Q333" s="93">
        <v>231</v>
      </c>
      <c r="R333" s="93">
        <v>90</v>
      </c>
      <c r="S333" s="98">
        <v>0.7021276595744681</v>
      </c>
      <c r="T333" s="93">
        <v>85</v>
      </c>
      <c r="U333" s="93">
        <v>54</v>
      </c>
      <c r="V333" s="93">
        <v>32</v>
      </c>
      <c r="W333" s="94">
        <v>0.63529411764705879</v>
      </c>
      <c r="X333" s="93">
        <v>478</v>
      </c>
      <c r="Y333" s="93">
        <v>385</v>
      </c>
      <c r="Z333" s="93">
        <v>81</v>
      </c>
      <c r="AA333" s="94">
        <v>0.80543933054393302</v>
      </c>
      <c r="AB333" s="96">
        <v>280</v>
      </c>
      <c r="AC333" s="96">
        <v>244</v>
      </c>
      <c r="AD333" s="96">
        <v>36</v>
      </c>
      <c r="AE333" s="99">
        <v>0.87142857142857144</v>
      </c>
      <c r="AF333" s="100">
        <v>257</v>
      </c>
      <c r="AG333" s="100">
        <v>209</v>
      </c>
      <c r="AH333" s="100">
        <v>46</v>
      </c>
      <c r="AI333" s="101">
        <v>0.8132295719844358</v>
      </c>
      <c r="AJ333" s="102">
        <f t="shared" si="11"/>
        <v>0</v>
      </c>
      <c r="AK333" s="96">
        <v>1122</v>
      </c>
      <c r="AL333" s="96">
        <v>928</v>
      </c>
      <c r="AM333" s="93">
        <v>177</v>
      </c>
      <c r="AN333" s="97">
        <v>0.82709447415329773</v>
      </c>
    </row>
    <row r="334" spans="2:40" ht="12.75" x14ac:dyDescent="0.2">
      <c r="B334" s="92">
        <v>45621</v>
      </c>
      <c r="C334" s="93">
        <v>293</v>
      </c>
      <c r="D334" s="93">
        <v>240</v>
      </c>
      <c r="E334" s="93">
        <v>61</v>
      </c>
      <c r="F334" s="94">
        <v>0.8191126279863481</v>
      </c>
      <c r="G334" s="93">
        <v>1519</v>
      </c>
      <c r="H334" s="93">
        <v>1137</v>
      </c>
      <c r="I334" s="93">
        <v>360</v>
      </c>
      <c r="J334" s="94">
        <v>0.74851876234364711</v>
      </c>
      <c r="K334" s="95">
        <f t="shared" si="12"/>
        <v>-1</v>
      </c>
      <c r="L334" s="96">
        <v>7451</v>
      </c>
      <c r="M334" s="96">
        <v>6552</v>
      </c>
      <c r="N334" s="93">
        <v>717</v>
      </c>
      <c r="O334" s="97">
        <v>0.87934505435512011</v>
      </c>
      <c r="P334" s="93">
        <v>329</v>
      </c>
      <c r="Q334" s="93">
        <v>237</v>
      </c>
      <c r="R334" s="93">
        <v>90</v>
      </c>
      <c r="S334" s="98">
        <v>0.72036474164133735</v>
      </c>
      <c r="T334" s="93">
        <v>85</v>
      </c>
      <c r="U334" s="93">
        <v>50</v>
      </c>
      <c r="V334" s="93">
        <v>36</v>
      </c>
      <c r="W334" s="94">
        <v>0.58823529411764708</v>
      </c>
      <c r="X334" s="93">
        <v>484</v>
      </c>
      <c r="Y334" s="93">
        <v>370</v>
      </c>
      <c r="Z334" s="93">
        <v>98</v>
      </c>
      <c r="AA334" s="94">
        <v>0.76446280991735538</v>
      </c>
      <c r="AB334" s="96">
        <v>280</v>
      </c>
      <c r="AC334" s="96">
        <v>235</v>
      </c>
      <c r="AD334" s="96">
        <v>49</v>
      </c>
      <c r="AE334" s="99">
        <v>0.8392857142857143</v>
      </c>
      <c r="AF334" s="100">
        <v>257</v>
      </c>
      <c r="AG334" s="100">
        <v>197</v>
      </c>
      <c r="AH334" s="100">
        <v>58</v>
      </c>
      <c r="AI334" s="101">
        <v>0.7665369649805448</v>
      </c>
      <c r="AJ334" s="102">
        <f t="shared" si="11"/>
        <v>0</v>
      </c>
      <c r="AK334" s="96">
        <v>1113</v>
      </c>
      <c r="AL334" s="96">
        <v>934</v>
      </c>
      <c r="AM334" s="93">
        <v>171</v>
      </c>
      <c r="AN334" s="97">
        <v>0.83917340521114103</v>
      </c>
    </row>
    <row r="335" spans="2:40" ht="12.75" x14ac:dyDescent="0.2">
      <c r="B335" s="92">
        <v>45622</v>
      </c>
      <c r="C335" s="93">
        <v>293</v>
      </c>
      <c r="D335" s="93">
        <v>251</v>
      </c>
      <c r="E335" s="93">
        <v>42</v>
      </c>
      <c r="F335" s="94">
        <v>0.85665529010238906</v>
      </c>
      <c r="G335" s="93">
        <v>1519</v>
      </c>
      <c r="H335" s="93">
        <v>1155</v>
      </c>
      <c r="I335" s="93">
        <v>353</v>
      </c>
      <c r="J335" s="94">
        <v>0.76036866359447008</v>
      </c>
      <c r="K335" s="95">
        <f t="shared" si="12"/>
        <v>0</v>
      </c>
      <c r="L335" s="96">
        <v>7451</v>
      </c>
      <c r="M335" s="96">
        <v>6714</v>
      </c>
      <c r="N335" s="93">
        <v>568</v>
      </c>
      <c r="O335" s="97">
        <v>0.90108710240236212</v>
      </c>
      <c r="P335" s="93">
        <v>329</v>
      </c>
      <c r="Q335" s="93">
        <v>270</v>
      </c>
      <c r="R335" s="93">
        <v>56</v>
      </c>
      <c r="S335" s="98">
        <v>0.82066869300911849</v>
      </c>
      <c r="T335" s="93">
        <v>85</v>
      </c>
      <c r="U335" s="93">
        <v>56</v>
      </c>
      <c r="V335" s="93">
        <v>27</v>
      </c>
      <c r="W335" s="94">
        <v>0.6588235294117647</v>
      </c>
      <c r="X335" s="93">
        <v>484</v>
      </c>
      <c r="Y335" s="93">
        <v>387</v>
      </c>
      <c r="Z335" s="93">
        <v>80</v>
      </c>
      <c r="AA335" s="94">
        <v>0.79958677685950408</v>
      </c>
      <c r="AB335" s="96">
        <v>280</v>
      </c>
      <c r="AC335" s="96">
        <v>227</v>
      </c>
      <c r="AD335" s="96">
        <v>58</v>
      </c>
      <c r="AE335" s="99">
        <v>0.81071428571428572</v>
      </c>
      <c r="AF335" s="100">
        <v>257</v>
      </c>
      <c r="AG335" s="100">
        <v>199</v>
      </c>
      <c r="AH335" s="100">
        <v>56</v>
      </c>
      <c r="AI335" s="101">
        <v>0.77431906614785995</v>
      </c>
      <c r="AJ335" s="102">
        <f t="shared" si="11"/>
        <v>0</v>
      </c>
      <c r="AK335" s="96">
        <v>1113</v>
      </c>
      <c r="AL335" s="96">
        <v>933</v>
      </c>
      <c r="AM335" s="93">
        <v>172</v>
      </c>
      <c r="AN335" s="97">
        <v>0.83827493261455521</v>
      </c>
    </row>
    <row r="336" spans="2:40" ht="12.75" x14ac:dyDescent="0.2">
      <c r="B336" s="92">
        <v>45623</v>
      </c>
      <c r="C336" s="93">
        <v>293</v>
      </c>
      <c r="D336" s="93">
        <v>238</v>
      </c>
      <c r="E336" s="93">
        <v>55</v>
      </c>
      <c r="F336" s="94">
        <v>0.8122866894197952</v>
      </c>
      <c r="G336" s="93">
        <v>1519</v>
      </c>
      <c r="H336" s="93">
        <v>1174</v>
      </c>
      <c r="I336" s="93">
        <v>322</v>
      </c>
      <c r="J336" s="94">
        <v>0.77287689269256088</v>
      </c>
      <c r="K336" s="95">
        <f t="shared" si="12"/>
        <v>0</v>
      </c>
      <c r="L336" s="96">
        <v>7451</v>
      </c>
      <c r="M336" s="96">
        <v>6678</v>
      </c>
      <c r="N336" s="93">
        <v>602</v>
      </c>
      <c r="O336" s="97">
        <v>0.89625553616964171</v>
      </c>
      <c r="P336" s="93">
        <v>329</v>
      </c>
      <c r="Q336" s="93">
        <v>253</v>
      </c>
      <c r="R336" s="93">
        <v>72</v>
      </c>
      <c r="S336" s="98">
        <v>0.76899696048632216</v>
      </c>
      <c r="T336" s="93">
        <v>85</v>
      </c>
      <c r="U336" s="93">
        <v>54</v>
      </c>
      <c r="V336" s="93">
        <v>32</v>
      </c>
      <c r="W336" s="94">
        <v>0.63529411764705879</v>
      </c>
      <c r="X336" s="93">
        <v>484</v>
      </c>
      <c r="Y336" s="93">
        <v>357</v>
      </c>
      <c r="Z336" s="93">
        <v>109</v>
      </c>
      <c r="AA336" s="94">
        <v>0.73760330578512401</v>
      </c>
      <c r="AB336" s="96">
        <v>280</v>
      </c>
      <c r="AC336" s="96">
        <v>223</v>
      </c>
      <c r="AD336" s="96">
        <v>47</v>
      </c>
      <c r="AE336" s="99">
        <v>0.79642857142857137</v>
      </c>
      <c r="AF336" s="100">
        <v>257</v>
      </c>
      <c r="AG336" s="100">
        <v>213</v>
      </c>
      <c r="AH336" s="100">
        <v>45</v>
      </c>
      <c r="AI336" s="101">
        <v>0.8287937743190662</v>
      </c>
      <c r="AJ336" s="102">
        <f t="shared" si="11"/>
        <v>0</v>
      </c>
      <c r="AK336" s="96">
        <v>1113</v>
      </c>
      <c r="AL336" s="96">
        <v>920</v>
      </c>
      <c r="AM336" s="93">
        <v>184</v>
      </c>
      <c r="AN336" s="97">
        <v>0.82659478885893978</v>
      </c>
    </row>
    <row r="337" spans="2:40" ht="12.75" x14ac:dyDescent="0.2">
      <c r="B337" s="92">
        <v>45624</v>
      </c>
      <c r="C337" s="93">
        <v>293</v>
      </c>
      <c r="D337" s="93">
        <v>236</v>
      </c>
      <c r="E337" s="93">
        <v>60</v>
      </c>
      <c r="F337" s="94">
        <v>0.80546075085324231</v>
      </c>
      <c r="G337" s="93">
        <v>1521</v>
      </c>
      <c r="H337" s="93">
        <v>1178</v>
      </c>
      <c r="I337" s="93">
        <v>330</v>
      </c>
      <c r="J337" s="94">
        <v>0.77449046679815914</v>
      </c>
      <c r="K337" s="95">
        <f t="shared" si="12"/>
        <v>2</v>
      </c>
      <c r="L337" s="96">
        <v>7451</v>
      </c>
      <c r="M337" s="96">
        <v>6679</v>
      </c>
      <c r="N337" s="93">
        <v>615</v>
      </c>
      <c r="O337" s="97">
        <v>0.8963897463427728</v>
      </c>
      <c r="P337" s="93">
        <v>329</v>
      </c>
      <c r="Q337" s="93">
        <v>252</v>
      </c>
      <c r="R337" s="93">
        <v>64</v>
      </c>
      <c r="S337" s="98">
        <v>0.76595744680851063</v>
      </c>
      <c r="T337" s="93">
        <v>85</v>
      </c>
      <c r="U337" s="93">
        <v>64</v>
      </c>
      <c r="V337" s="93">
        <v>22</v>
      </c>
      <c r="W337" s="94">
        <v>0.75294117647058822</v>
      </c>
      <c r="X337" s="93">
        <v>484</v>
      </c>
      <c r="Y337" s="93">
        <v>369</v>
      </c>
      <c r="Z337" s="93">
        <v>98</v>
      </c>
      <c r="AA337" s="94">
        <v>0.76239669421487599</v>
      </c>
      <c r="AB337" s="96">
        <v>280</v>
      </c>
      <c r="AC337" s="96">
        <v>236</v>
      </c>
      <c r="AD337" s="96">
        <v>48</v>
      </c>
      <c r="AE337" s="99">
        <v>0.84285714285714286</v>
      </c>
      <c r="AF337" s="100">
        <v>257</v>
      </c>
      <c r="AG337" s="100">
        <v>210</v>
      </c>
      <c r="AH337" s="100">
        <v>45</v>
      </c>
      <c r="AI337" s="106">
        <v>0.81712062256809337</v>
      </c>
      <c r="AJ337" s="102">
        <f t="shared" si="11"/>
        <v>0</v>
      </c>
      <c r="AK337" s="96">
        <v>1113</v>
      </c>
      <c r="AL337" s="96">
        <v>960</v>
      </c>
      <c r="AM337" s="93">
        <v>144</v>
      </c>
      <c r="AN337" s="97">
        <v>0.86253369272237201</v>
      </c>
    </row>
    <row r="338" spans="2:40" ht="12.75" x14ac:dyDescent="0.2">
      <c r="B338" s="92">
        <v>45625</v>
      </c>
      <c r="C338" s="93">
        <v>293</v>
      </c>
      <c r="D338" s="93">
        <v>239</v>
      </c>
      <c r="E338" s="93">
        <v>55</v>
      </c>
      <c r="F338" s="94">
        <v>0.81569965870307171</v>
      </c>
      <c r="G338" s="93">
        <v>1521</v>
      </c>
      <c r="H338" s="93">
        <v>1134</v>
      </c>
      <c r="I338" s="93">
        <v>367</v>
      </c>
      <c r="J338" s="94">
        <v>0.74556213017751483</v>
      </c>
      <c r="K338" s="95">
        <f t="shared" si="12"/>
        <v>0</v>
      </c>
      <c r="L338" s="96">
        <v>7451</v>
      </c>
      <c r="M338" s="96">
        <v>6612</v>
      </c>
      <c r="N338" s="93">
        <v>678</v>
      </c>
      <c r="O338" s="97">
        <v>0.88739766474298754</v>
      </c>
      <c r="P338" s="93">
        <v>329</v>
      </c>
      <c r="Q338" s="93">
        <v>230</v>
      </c>
      <c r="R338" s="93">
        <v>94</v>
      </c>
      <c r="S338" s="98">
        <v>0.69908814589665658</v>
      </c>
      <c r="T338" s="93">
        <v>85</v>
      </c>
      <c r="U338" s="93">
        <v>60</v>
      </c>
      <c r="V338" s="93">
        <v>26</v>
      </c>
      <c r="W338" s="94">
        <v>0.70588235294117652</v>
      </c>
      <c r="X338" s="93">
        <v>484</v>
      </c>
      <c r="Y338" s="93">
        <v>388</v>
      </c>
      <c r="Z338" s="93">
        <v>88</v>
      </c>
      <c r="AA338" s="94">
        <v>0.80165289256198347</v>
      </c>
      <c r="AB338" s="96">
        <v>280</v>
      </c>
      <c r="AC338" s="96">
        <v>230</v>
      </c>
      <c r="AD338" s="96">
        <v>50</v>
      </c>
      <c r="AE338" s="99">
        <v>0.8214285714285714</v>
      </c>
      <c r="AF338" s="100">
        <v>257</v>
      </c>
      <c r="AG338" s="100">
        <v>214</v>
      </c>
      <c r="AH338" s="100">
        <v>41</v>
      </c>
      <c r="AI338" s="101">
        <v>0.83268482490272377</v>
      </c>
      <c r="AJ338" s="102">
        <f t="shared" si="11"/>
        <v>0</v>
      </c>
      <c r="AK338" s="96">
        <v>1113</v>
      </c>
      <c r="AL338" s="96">
        <v>960</v>
      </c>
      <c r="AM338" s="93">
        <v>145</v>
      </c>
      <c r="AN338" s="97">
        <v>0.86253369272237201</v>
      </c>
    </row>
    <row r="339" spans="2:40" ht="12.75" x14ac:dyDescent="0.2">
      <c r="B339" s="92">
        <v>45626</v>
      </c>
      <c r="C339" s="93">
        <v>293</v>
      </c>
      <c r="D339" s="93">
        <v>231</v>
      </c>
      <c r="E339" s="93">
        <v>73</v>
      </c>
      <c r="F339" s="94">
        <v>0.78839590443686003</v>
      </c>
      <c r="G339" s="93">
        <v>1521</v>
      </c>
      <c r="H339" s="93">
        <v>1118</v>
      </c>
      <c r="I339" s="93">
        <v>384</v>
      </c>
      <c r="J339" s="94">
        <v>0.7350427350427351</v>
      </c>
      <c r="K339" s="95">
        <f t="shared" si="12"/>
        <v>0</v>
      </c>
      <c r="L339" s="96">
        <v>7451</v>
      </c>
      <c r="M339" s="96">
        <v>6589</v>
      </c>
      <c r="N339" s="93">
        <v>703</v>
      </c>
      <c r="O339" s="97">
        <v>0.88431083076097172</v>
      </c>
      <c r="P339" s="93">
        <v>329</v>
      </c>
      <c r="Q339" s="93">
        <v>245</v>
      </c>
      <c r="R339" s="93">
        <v>78</v>
      </c>
      <c r="S339" s="98">
        <v>0.74468085106382975</v>
      </c>
      <c r="T339" s="93">
        <v>85</v>
      </c>
      <c r="U339" s="93">
        <v>63</v>
      </c>
      <c r="V339" s="93">
        <v>23</v>
      </c>
      <c r="W339" s="94">
        <v>0.74117647058823533</v>
      </c>
      <c r="X339" s="93">
        <v>484</v>
      </c>
      <c r="Y339" s="93">
        <v>385</v>
      </c>
      <c r="Z339" s="93">
        <v>94</v>
      </c>
      <c r="AA339" s="94">
        <v>0.79545454545454541</v>
      </c>
      <c r="AB339" s="96">
        <v>280</v>
      </c>
      <c r="AC339" s="96">
        <v>237</v>
      </c>
      <c r="AD339" s="96">
        <v>48</v>
      </c>
      <c r="AE339" s="99">
        <v>0.84642857142857142</v>
      </c>
      <c r="AF339" s="100">
        <v>257</v>
      </c>
      <c r="AG339" s="100">
        <v>215</v>
      </c>
      <c r="AH339" s="100">
        <v>40</v>
      </c>
      <c r="AI339" s="101">
        <v>0.83657587548638135</v>
      </c>
      <c r="AJ339" s="102">
        <f t="shared" si="11"/>
        <v>0</v>
      </c>
      <c r="AK339" s="96">
        <v>1113</v>
      </c>
      <c r="AL339" s="96">
        <v>965</v>
      </c>
      <c r="AM339" s="93">
        <v>136</v>
      </c>
      <c r="AN339" s="97">
        <v>0.867026055705301</v>
      </c>
    </row>
    <row r="340" spans="2:40" ht="12.75" x14ac:dyDescent="0.2">
      <c r="B340" s="92">
        <v>45627</v>
      </c>
      <c r="C340" s="93">
        <v>293</v>
      </c>
      <c r="D340" s="93">
        <v>244</v>
      </c>
      <c r="E340" s="93">
        <v>62</v>
      </c>
      <c r="F340" s="94">
        <v>0.83276450511945388</v>
      </c>
      <c r="G340" s="93">
        <v>1521</v>
      </c>
      <c r="H340" s="93">
        <v>1123</v>
      </c>
      <c r="I340" s="93">
        <v>378</v>
      </c>
      <c r="J340" s="94">
        <v>0.73833004602235375</v>
      </c>
      <c r="K340" s="95">
        <f t="shared" si="12"/>
        <v>0</v>
      </c>
      <c r="L340" s="96">
        <v>7451</v>
      </c>
      <c r="M340" s="96">
        <v>6458</v>
      </c>
      <c r="N340" s="93">
        <v>819</v>
      </c>
      <c r="O340" s="97">
        <v>0.86672929808079457</v>
      </c>
      <c r="P340" s="93">
        <v>329</v>
      </c>
      <c r="Q340" s="93">
        <v>233</v>
      </c>
      <c r="R340" s="93">
        <v>89</v>
      </c>
      <c r="S340" s="98">
        <v>0.70820668693009114</v>
      </c>
      <c r="T340" s="93">
        <v>85</v>
      </c>
      <c r="U340" s="93">
        <v>56</v>
      </c>
      <c r="V340" s="93">
        <v>30</v>
      </c>
      <c r="W340" s="94">
        <v>0.6588235294117647</v>
      </c>
      <c r="X340" s="93">
        <v>484</v>
      </c>
      <c r="Y340" s="93">
        <v>396</v>
      </c>
      <c r="Z340" s="93">
        <v>76</v>
      </c>
      <c r="AA340" s="94">
        <v>0.81818181818181823</v>
      </c>
      <c r="AB340" s="96">
        <v>280</v>
      </c>
      <c r="AC340" s="96">
        <v>240</v>
      </c>
      <c r="AD340" s="96">
        <v>47</v>
      </c>
      <c r="AE340" s="99">
        <v>0.8571428571428571</v>
      </c>
      <c r="AF340" s="100">
        <v>257</v>
      </c>
      <c r="AG340" s="100">
        <v>211</v>
      </c>
      <c r="AH340" s="100">
        <v>46</v>
      </c>
      <c r="AI340" s="101">
        <v>0.82101167315175094</v>
      </c>
      <c r="AJ340" s="102">
        <f t="shared" si="11"/>
        <v>0</v>
      </c>
      <c r="AK340" s="96">
        <v>1113</v>
      </c>
      <c r="AL340" s="96">
        <v>922</v>
      </c>
      <c r="AM340" s="93">
        <v>213</v>
      </c>
      <c r="AN340" s="97">
        <v>0.79514824797843664</v>
      </c>
    </row>
    <row r="341" spans="2:40" ht="12.75" x14ac:dyDescent="0.2">
      <c r="B341" s="92">
        <v>45628</v>
      </c>
      <c r="C341" s="93">
        <v>293</v>
      </c>
      <c r="D341" s="93">
        <v>233</v>
      </c>
      <c r="E341" s="93">
        <v>70</v>
      </c>
      <c r="F341" s="94">
        <v>0.79522184300341292</v>
      </c>
      <c r="G341" s="93">
        <v>1521</v>
      </c>
      <c r="H341" s="93">
        <v>1142</v>
      </c>
      <c r="I341" s="93">
        <v>368</v>
      </c>
      <c r="J341" s="94">
        <v>0.75082182774490469</v>
      </c>
      <c r="K341" s="95">
        <f t="shared" si="12"/>
        <v>0</v>
      </c>
      <c r="L341" s="96">
        <v>7451</v>
      </c>
      <c r="M341" s="96">
        <v>6449</v>
      </c>
      <c r="N341" s="93">
        <v>830</v>
      </c>
      <c r="O341" s="97">
        <v>0.86552140652261444</v>
      </c>
      <c r="P341" s="93">
        <v>329</v>
      </c>
      <c r="Q341" s="93">
        <v>236</v>
      </c>
      <c r="R341" s="93">
        <v>91</v>
      </c>
      <c r="S341" s="98">
        <v>0.71732522796352582</v>
      </c>
      <c r="T341" s="93">
        <v>85</v>
      </c>
      <c r="U341" s="93">
        <v>68</v>
      </c>
      <c r="V341" s="93">
        <v>18</v>
      </c>
      <c r="W341" s="94">
        <v>0.8</v>
      </c>
      <c r="X341" s="93">
        <v>484</v>
      </c>
      <c r="Y341" s="93">
        <v>368</v>
      </c>
      <c r="Z341" s="93">
        <v>107</v>
      </c>
      <c r="AA341" s="94">
        <v>0.76033057851239672</v>
      </c>
      <c r="AB341" s="96">
        <v>280</v>
      </c>
      <c r="AC341" s="96">
        <v>228</v>
      </c>
      <c r="AD341" s="96">
        <v>53</v>
      </c>
      <c r="AE341" s="99">
        <v>0.81428571428571428</v>
      </c>
      <c r="AF341" s="100">
        <v>257</v>
      </c>
      <c r="AG341" s="100">
        <v>196</v>
      </c>
      <c r="AH341" s="100">
        <v>59</v>
      </c>
      <c r="AI341" s="101">
        <v>0.76264591439688711</v>
      </c>
      <c r="AJ341" s="102">
        <f t="shared" si="11"/>
        <v>0</v>
      </c>
      <c r="AK341" s="96">
        <v>1113</v>
      </c>
      <c r="AL341" s="96">
        <v>950</v>
      </c>
      <c r="AM341" s="93">
        <v>154</v>
      </c>
      <c r="AN341" s="97">
        <v>0.85354896675651393</v>
      </c>
    </row>
    <row r="342" spans="2:40" ht="12.75" x14ac:dyDescent="0.2">
      <c r="B342" s="92">
        <v>45629</v>
      </c>
      <c r="C342" s="93">
        <v>293</v>
      </c>
      <c r="D342" s="93">
        <v>219</v>
      </c>
      <c r="E342" s="93">
        <v>86</v>
      </c>
      <c r="F342" s="94">
        <v>0.74744027303754268</v>
      </c>
      <c r="G342" s="93">
        <v>1521</v>
      </c>
      <c r="H342" s="93">
        <v>1144</v>
      </c>
      <c r="I342" s="93">
        <v>368</v>
      </c>
      <c r="J342" s="94">
        <v>0.75213675213675213</v>
      </c>
      <c r="K342" s="95">
        <f t="shared" si="12"/>
        <v>0</v>
      </c>
      <c r="L342" s="96">
        <v>7451</v>
      </c>
      <c r="M342" s="96">
        <v>6549</v>
      </c>
      <c r="N342" s="93">
        <v>722</v>
      </c>
      <c r="O342" s="97">
        <v>0.87894242383572674</v>
      </c>
      <c r="P342" s="93">
        <v>329</v>
      </c>
      <c r="Q342" s="93">
        <v>280</v>
      </c>
      <c r="R342" s="93">
        <v>44</v>
      </c>
      <c r="S342" s="98">
        <v>0.85106382978723405</v>
      </c>
      <c r="T342" s="93">
        <v>85</v>
      </c>
      <c r="U342" s="93">
        <v>64</v>
      </c>
      <c r="V342" s="93">
        <v>22</v>
      </c>
      <c r="W342" s="94">
        <v>0.75294117647058822</v>
      </c>
      <c r="X342" s="93">
        <v>484</v>
      </c>
      <c r="Y342" s="93">
        <v>370</v>
      </c>
      <c r="Z342" s="93">
        <v>97</v>
      </c>
      <c r="AA342" s="94">
        <v>0.76446280991735538</v>
      </c>
      <c r="AB342" s="96">
        <v>280</v>
      </c>
      <c r="AC342" s="96">
        <v>222</v>
      </c>
      <c r="AD342" s="96">
        <v>58</v>
      </c>
      <c r="AE342" s="99">
        <v>0.79285714285714282</v>
      </c>
      <c r="AF342" s="100">
        <v>257</v>
      </c>
      <c r="AG342" s="100">
        <v>195</v>
      </c>
      <c r="AH342" s="100">
        <v>60</v>
      </c>
      <c r="AI342" s="101">
        <v>0.75875486381322954</v>
      </c>
      <c r="AJ342" s="102">
        <f t="shared" si="11"/>
        <v>0</v>
      </c>
      <c r="AK342" s="96">
        <v>1113</v>
      </c>
      <c r="AL342" s="96">
        <v>953</v>
      </c>
      <c r="AM342" s="93">
        <v>152</v>
      </c>
      <c r="AN342" s="97">
        <v>0.85624438454627139</v>
      </c>
    </row>
    <row r="343" spans="2:40" ht="12.75" x14ac:dyDescent="0.2">
      <c r="B343" s="92">
        <v>45630</v>
      </c>
      <c r="C343" s="93">
        <v>293</v>
      </c>
      <c r="D343" s="93">
        <v>227</v>
      </c>
      <c r="E343" s="93">
        <v>58</v>
      </c>
      <c r="F343" s="94">
        <v>0.77474402730375425</v>
      </c>
      <c r="G343" s="93">
        <v>1521</v>
      </c>
      <c r="H343" s="93">
        <v>1150</v>
      </c>
      <c r="I343" s="93">
        <v>362</v>
      </c>
      <c r="J343" s="94">
        <v>0.75608152531229456</v>
      </c>
      <c r="K343" s="95">
        <f t="shared" si="12"/>
        <v>0</v>
      </c>
      <c r="L343" s="96">
        <v>7451</v>
      </c>
      <c r="M343" s="96">
        <v>6543</v>
      </c>
      <c r="N343" s="93">
        <v>740</v>
      </c>
      <c r="O343" s="97">
        <v>0.87813716279693999</v>
      </c>
      <c r="P343" s="93">
        <v>329</v>
      </c>
      <c r="Q343" s="93">
        <v>242</v>
      </c>
      <c r="R343" s="93">
        <v>79</v>
      </c>
      <c r="S343" s="98">
        <v>0.73556231003039518</v>
      </c>
      <c r="T343" s="93">
        <v>85</v>
      </c>
      <c r="U343" s="93">
        <v>67</v>
      </c>
      <c r="V343" s="93">
        <v>19</v>
      </c>
      <c r="W343" s="94">
        <v>0.78823529411764703</v>
      </c>
      <c r="X343" s="93">
        <v>484</v>
      </c>
      <c r="Y343" s="93">
        <v>363</v>
      </c>
      <c r="Z343" s="93">
        <v>111</v>
      </c>
      <c r="AA343" s="94">
        <v>0.75</v>
      </c>
      <c r="AB343" s="96">
        <v>280</v>
      </c>
      <c r="AC343" s="96">
        <v>235</v>
      </c>
      <c r="AD343" s="96">
        <v>44</v>
      </c>
      <c r="AE343" s="99">
        <v>0.8392857142857143</v>
      </c>
      <c r="AF343" s="100">
        <v>257</v>
      </c>
      <c r="AG343" s="100">
        <v>198</v>
      </c>
      <c r="AH343" s="100">
        <v>57</v>
      </c>
      <c r="AI343" s="101">
        <v>0.77042801556420237</v>
      </c>
      <c r="AJ343" s="102">
        <f t="shared" si="11"/>
        <v>0</v>
      </c>
      <c r="AK343" s="96">
        <v>1113</v>
      </c>
      <c r="AL343" s="96">
        <v>959</v>
      </c>
      <c r="AM343" s="93">
        <v>146</v>
      </c>
      <c r="AN343" s="97">
        <v>0.86163522012578619</v>
      </c>
    </row>
    <row r="344" spans="2:40" ht="12.75" x14ac:dyDescent="0.2">
      <c r="B344" s="92">
        <v>45631</v>
      </c>
      <c r="C344" s="93">
        <v>293</v>
      </c>
      <c r="D344" s="93">
        <v>232</v>
      </c>
      <c r="E344" s="93">
        <v>79</v>
      </c>
      <c r="F344" s="94">
        <v>0.79180887372013653</v>
      </c>
      <c r="G344" s="93">
        <v>1521</v>
      </c>
      <c r="H344" s="93">
        <v>1158</v>
      </c>
      <c r="I344" s="93">
        <v>343</v>
      </c>
      <c r="J344" s="94">
        <v>0.76134122287968442</v>
      </c>
      <c r="K344" s="95">
        <f t="shared" si="12"/>
        <v>0</v>
      </c>
      <c r="L344" s="96">
        <v>7451</v>
      </c>
      <c r="M344" s="96">
        <v>6624</v>
      </c>
      <c r="N344" s="93">
        <v>650</v>
      </c>
      <c r="O344" s="97">
        <v>0.88900818682056104</v>
      </c>
      <c r="P344" s="93">
        <v>329</v>
      </c>
      <c r="Q344" s="93">
        <v>243</v>
      </c>
      <c r="R344" s="93">
        <v>68</v>
      </c>
      <c r="S344" s="98">
        <v>0.73860182370820671</v>
      </c>
      <c r="T344" s="93">
        <v>85</v>
      </c>
      <c r="U344" s="93">
        <v>61</v>
      </c>
      <c r="V344" s="93">
        <v>25</v>
      </c>
      <c r="W344" s="94">
        <v>0.71764705882352942</v>
      </c>
      <c r="X344" s="93">
        <v>484</v>
      </c>
      <c r="Y344" s="93">
        <v>382</v>
      </c>
      <c r="Z344" s="93">
        <v>85</v>
      </c>
      <c r="AA344" s="94">
        <v>0.78925619834710747</v>
      </c>
      <c r="AB344" s="96">
        <v>280</v>
      </c>
      <c r="AC344" s="96">
        <v>232</v>
      </c>
      <c r="AD344" s="96">
        <v>53</v>
      </c>
      <c r="AE344" s="99">
        <v>0.82857142857142863</v>
      </c>
      <c r="AF344" s="100">
        <v>257</v>
      </c>
      <c r="AG344" s="100">
        <v>198</v>
      </c>
      <c r="AH344" s="100">
        <v>57</v>
      </c>
      <c r="AI344" s="101">
        <v>0.77042801556420237</v>
      </c>
      <c r="AJ344" s="102">
        <f t="shared" si="11"/>
        <v>0</v>
      </c>
      <c r="AK344" s="96">
        <v>1113</v>
      </c>
      <c r="AL344" s="96">
        <v>967</v>
      </c>
      <c r="AM344" s="93">
        <v>139</v>
      </c>
      <c r="AN344" s="97">
        <v>0.86882300089847264</v>
      </c>
    </row>
    <row r="345" spans="2:40" ht="12.75" x14ac:dyDescent="0.2">
      <c r="B345" s="92">
        <v>45632</v>
      </c>
      <c r="C345" s="93">
        <v>293</v>
      </c>
      <c r="D345" s="93">
        <v>229</v>
      </c>
      <c r="E345" s="93">
        <v>74</v>
      </c>
      <c r="F345" s="94">
        <v>0.78156996587030714</v>
      </c>
      <c r="G345" s="93">
        <v>1521</v>
      </c>
      <c r="H345" s="93">
        <v>1083</v>
      </c>
      <c r="I345" s="93">
        <v>422</v>
      </c>
      <c r="J345" s="94">
        <v>0.71203155818540431</v>
      </c>
      <c r="K345" s="95">
        <f t="shared" si="12"/>
        <v>0</v>
      </c>
      <c r="L345" s="96">
        <v>7453</v>
      </c>
      <c r="M345" s="96">
        <v>6646</v>
      </c>
      <c r="N345" s="93">
        <v>633</v>
      </c>
      <c r="O345" s="97">
        <v>0.89172145444787332</v>
      </c>
      <c r="P345" s="93">
        <v>329</v>
      </c>
      <c r="Q345" s="93">
        <v>247</v>
      </c>
      <c r="R345" s="93">
        <v>69</v>
      </c>
      <c r="S345" s="98">
        <v>0.75075987841945291</v>
      </c>
      <c r="T345" s="93">
        <v>85</v>
      </c>
      <c r="U345" s="93">
        <v>63</v>
      </c>
      <c r="V345" s="93">
        <v>23</v>
      </c>
      <c r="W345" s="94">
        <v>0.74117647058823533</v>
      </c>
      <c r="X345" s="93">
        <v>484</v>
      </c>
      <c r="Y345" s="93">
        <v>388</v>
      </c>
      <c r="Z345" s="93">
        <v>87</v>
      </c>
      <c r="AA345" s="94">
        <v>0.80165289256198347</v>
      </c>
      <c r="AB345" s="96">
        <v>280</v>
      </c>
      <c r="AC345" s="96">
        <v>209</v>
      </c>
      <c r="AD345" s="96">
        <v>66</v>
      </c>
      <c r="AE345" s="99">
        <v>0.74642857142857144</v>
      </c>
      <c r="AF345" s="100">
        <v>257</v>
      </c>
      <c r="AG345" s="100">
        <v>205</v>
      </c>
      <c r="AH345" s="100">
        <v>50</v>
      </c>
      <c r="AI345" s="101">
        <v>0.7976653696498055</v>
      </c>
      <c r="AJ345" s="102">
        <f t="shared" ref="AJ345:AJ370" si="13">+AF345-AF344</f>
        <v>0</v>
      </c>
      <c r="AK345" s="96">
        <v>1113</v>
      </c>
      <c r="AL345" s="96">
        <v>906</v>
      </c>
      <c r="AM345" s="93">
        <v>199</v>
      </c>
      <c r="AN345" s="97">
        <v>0.81401617250673852</v>
      </c>
    </row>
    <row r="346" spans="2:40" ht="12.75" x14ac:dyDescent="0.2">
      <c r="B346" s="92">
        <v>45633</v>
      </c>
      <c r="C346" s="93">
        <v>293</v>
      </c>
      <c r="D346" s="93">
        <v>209</v>
      </c>
      <c r="E346" s="93">
        <v>82</v>
      </c>
      <c r="F346" s="94">
        <v>0.71331058020477811</v>
      </c>
      <c r="G346" s="93">
        <v>1521</v>
      </c>
      <c r="H346" s="93">
        <v>1127</v>
      </c>
      <c r="I346" s="93">
        <v>385</v>
      </c>
      <c r="J346" s="94">
        <v>0.74095989480604862</v>
      </c>
      <c r="K346" s="95">
        <f t="shared" si="12"/>
        <v>0</v>
      </c>
      <c r="L346" s="96">
        <v>7455</v>
      </c>
      <c r="M346" s="96">
        <v>6497</v>
      </c>
      <c r="N346" s="93">
        <v>763</v>
      </c>
      <c r="O346" s="97">
        <v>0.87149564050972506</v>
      </c>
      <c r="P346" s="93">
        <v>329</v>
      </c>
      <c r="Q346" s="93">
        <v>247</v>
      </c>
      <c r="R346" s="93">
        <v>77</v>
      </c>
      <c r="S346" s="98">
        <v>0.75075987841945291</v>
      </c>
      <c r="T346" s="93">
        <v>85</v>
      </c>
      <c r="U346" s="93">
        <v>56</v>
      </c>
      <c r="V346" s="93">
        <v>30</v>
      </c>
      <c r="W346" s="94">
        <v>0.6588235294117647</v>
      </c>
      <c r="X346" s="93">
        <v>484</v>
      </c>
      <c r="Y346" s="93">
        <v>376</v>
      </c>
      <c r="Z346" s="93">
        <v>101</v>
      </c>
      <c r="AA346" s="94">
        <v>0.78661087866108792</v>
      </c>
      <c r="AB346" s="96">
        <v>280</v>
      </c>
      <c r="AC346" s="96">
        <v>210</v>
      </c>
      <c r="AD346" s="96">
        <v>70</v>
      </c>
      <c r="AE346" s="99">
        <v>0.75</v>
      </c>
      <c r="AF346" s="100">
        <v>257</v>
      </c>
      <c r="AG346" s="100">
        <v>206</v>
      </c>
      <c r="AH346" s="100">
        <v>49</v>
      </c>
      <c r="AI346" s="101">
        <v>0.80155642023346307</v>
      </c>
      <c r="AJ346" s="102">
        <f t="shared" si="13"/>
        <v>0</v>
      </c>
      <c r="AK346" s="96">
        <v>1113</v>
      </c>
      <c r="AL346" s="96">
        <v>929</v>
      </c>
      <c r="AM346" s="93">
        <v>176</v>
      </c>
      <c r="AN346" s="97">
        <v>0.83468104222821204</v>
      </c>
    </row>
    <row r="347" spans="2:40" ht="12.75" x14ac:dyDescent="0.2">
      <c r="B347" s="92">
        <v>45634</v>
      </c>
      <c r="C347" s="93">
        <v>293</v>
      </c>
      <c r="D347" s="93">
        <v>228</v>
      </c>
      <c r="E347" s="93">
        <v>84</v>
      </c>
      <c r="F347" s="94">
        <v>0.77815699658703075</v>
      </c>
      <c r="G347" s="93">
        <v>1521</v>
      </c>
      <c r="H347" s="93">
        <v>1081</v>
      </c>
      <c r="I347" s="93">
        <v>431</v>
      </c>
      <c r="J347" s="94">
        <v>0.71071663379355687</v>
      </c>
      <c r="K347" s="95">
        <f t="shared" si="12"/>
        <v>0</v>
      </c>
      <c r="L347" s="96">
        <v>7453</v>
      </c>
      <c r="M347" s="96">
        <v>6387</v>
      </c>
      <c r="N347" s="93">
        <v>893</v>
      </c>
      <c r="O347" s="97">
        <v>0.85697034751106937</v>
      </c>
      <c r="P347" s="93">
        <v>329</v>
      </c>
      <c r="Q347" s="93">
        <v>261</v>
      </c>
      <c r="R347" s="93">
        <v>68</v>
      </c>
      <c r="S347" s="98">
        <v>0.79331306990881456</v>
      </c>
      <c r="T347" s="93">
        <v>85</v>
      </c>
      <c r="U347" s="93">
        <v>64</v>
      </c>
      <c r="V347" s="93">
        <v>22</v>
      </c>
      <c r="W347" s="94">
        <v>0.75294117647058822</v>
      </c>
      <c r="X347" s="93">
        <v>484</v>
      </c>
      <c r="Y347" s="93">
        <v>382</v>
      </c>
      <c r="Z347" s="93">
        <v>84</v>
      </c>
      <c r="AA347" s="94">
        <v>0.78925619834710747</v>
      </c>
      <c r="AB347" s="96">
        <v>280</v>
      </c>
      <c r="AC347" s="96">
        <v>223</v>
      </c>
      <c r="AD347" s="96">
        <v>61</v>
      </c>
      <c r="AE347" s="99">
        <v>0.79642857142857137</v>
      </c>
      <c r="AF347" s="100">
        <v>257</v>
      </c>
      <c r="AG347" s="100">
        <v>188</v>
      </c>
      <c r="AH347" s="100">
        <v>67</v>
      </c>
      <c r="AI347" s="101">
        <v>0.73151750972762641</v>
      </c>
      <c r="AJ347" s="102">
        <f t="shared" si="13"/>
        <v>0</v>
      </c>
      <c r="AK347" s="96">
        <v>1113</v>
      </c>
      <c r="AL347" s="96">
        <v>941</v>
      </c>
      <c r="AM347" s="93">
        <v>164</v>
      </c>
      <c r="AN347" s="97">
        <v>0.84546271338724166</v>
      </c>
    </row>
    <row r="348" spans="2:40" ht="12.75" x14ac:dyDescent="0.2">
      <c r="B348" s="92">
        <v>45635</v>
      </c>
      <c r="C348" s="93">
        <v>293</v>
      </c>
      <c r="D348" s="93">
        <v>216</v>
      </c>
      <c r="E348" s="93">
        <v>89</v>
      </c>
      <c r="F348" s="94">
        <v>0.73720136518771329</v>
      </c>
      <c r="G348" s="93">
        <v>1521</v>
      </c>
      <c r="H348" s="93">
        <v>1081</v>
      </c>
      <c r="I348" s="93">
        <v>408</v>
      </c>
      <c r="J348" s="94">
        <v>0.71071663379355687</v>
      </c>
      <c r="K348" s="95">
        <f t="shared" si="12"/>
        <v>0</v>
      </c>
      <c r="L348" s="96">
        <v>7453</v>
      </c>
      <c r="M348" s="96">
        <v>6423</v>
      </c>
      <c r="N348" s="93">
        <v>846</v>
      </c>
      <c r="O348" s="97">
        <v>0.86180061720112711</v>
      </c>
      <c r="P348" s="93">
        <v>329</v>
      </c>
      <c r="Q348" s="93">
        <v>230</v>
      </c>
      <c r="R348" s="93">
        <v>90</v>
      </c>
      <c r="S348" s="98">
        <v>0.69908814589665658</v>
      </c>
      <c r="T348" s="93">
        <v>85</v>
      </c>
      <c r="U348" s="93">
        <v>61</v>
      </c>
      <c r="V348" s="93">
        <v>25</v>
      </c>
      <c r="W348" s="94">
        <v>0.71764705882352942</v>
      </c>
      <c r="X348" s="93">
        <v>484</v>
      </c>
      <c r="Y348" s="93">
        <v>342</v>
      </c>
      <c r="Z348" s="93">
        <v>124</v>
      </c>
      <c r="AA348" s="94">
        <v>0.70661157024793386</v>
      </c>
      <c r="AB348" s="96">
        <v>280</v>
      </c>
      <c r="AC348" s="96">
        <v>204</v>
      </c>
      <c r="AD348" s="96">
        <v>80</v>
      </c>
      <c r="AE348" s="99">
        <v>0.72857142857142854</v>
      </c>
      <c r="AF348" s="100">
        <v>257</v>
      </c>
      <c r="AG348" s="100">
        <v>187</v>
      </c>
      <c r="AH348" s="100">
        <v>68</v>
      </c>
      <c r="AI348" s="101">
        <v>0.72762645914396884</v>
      </c>
      <c r="AJ348" s="102">
        <f t="shared" si="13"/>
        <v>0</v>
      </c>
      <c r="AK348" s="96">
        <v>1113</v>
      </c>
      <c r="AL348" s="96">
        <v>910</v>
      </c>
      <c r="AM348" s="93">
        <v>186</v>
      </c>
      <c r="AN348" s="97">
        <v>0.8176100628930818</v>
      </c>
    </row>
    <row r="349" spans="2:40" ht="12.75" x14ac:dyDescent="0.2">
      <c r="B349" s="92">
        <v>45636</v>
      </c>
      <c r="C349" s="93">
        <v>293</v>
      </c>
      <c r="D349" s="93">
        <v>219</v>
      </c>
      <c r="E349" s="93">
        <v>79</v>
      </c>
      <c r="F349" s="94">
        <v>0.74744027303754268</v>
      </c>
      <c r="G349" s="93">
        <v>1493</v>
      </c>
      <c r="H349" s="93">
        <v>1161</v>
      </c>
      <c r="I349" s="93">
        <v>322</v>
      </c>
      <c r="J349" s="94">
        <v>0.77762893503014063</v>
      </c>
      <c r="K349" s="95">
        <f t="shared" ref="K349:K370" si="14">+G349-G348</f>
        <v>-28</v>
      </c>
      <c r="L349" s="96">
        <v>7453</v>
      </c>
      <c r="M349" s="96">
        <v>6626</v>
      </c>
      <c r="N349" s="93">
        <v>669</v>
      </c>
      <c r="O349" s="97">
        <v>0.88903797128673012</v>
      </c>
      <c r="P349" s="93">
        <v>329</v>
      </c>
      <c r="Q349" s="93">
        <v>245</v>
      </c>
      <c r="R349" s="93">
        <v>71</v>
      </c>
      <c r="S349" s="98">
        <v>0.74468085106382975</v>
      </c>
      <c r="T349" s="93">
        <v>85</v>
      </c>
      <c r="U349" s="93">
        <v>60</v>
      </c>
      <c r="V349" s="93">
        <v>26</v>
      </c>
      <c r="W349" s="94">
        <v>0.70588235294117652</v>
      </c>
      <c r="X349" s="93">
        <v>484</v>
      </c>
      <c r="Y349" s="93">
        <v>389</v>
      </c>
      <c r="Z349" s="93">
        <v>82</v>
      </c>
      <c r="AA349" s="94">
        <v>0.80371900826446285</v>
      </c>
      <c r="AB349" s="96">
        <v>280</v>
      </c>
      <c r="AC349" s="96">
        <v>233</v>
      </c>
      <c r="AD349" s="96">
        <v>52</v>
      </c>
      <c r="AE349" s="99">
        <v>0.83214285714285718</v>
      </c>
      <c r="AF349" s="100">
        <v>242</v>
      </c>
      <c r="AG349" s="100">
        <v>166</v>
      </c>
      <c r="AH349" s="100">
        <v>74</v>
      </c>
      <c r="AI349" s="101">
        <v>0.68595041322314054</v>
      </c>
      <c r="AJ349" s="102">
        <f t="shared" si="13"/>
        <v>-15</v>
      </c>
      <c r="AK349" s="96">
        <v>1113</v>
      </c>
      <c r="AL349" s="96">
        <v>948</v>
      </c>
      <c r="AM349" s="93">
        <v>153</v>
      </c>
      <c r="AN349" s="97">
        <v>0.85175202156334229</v>
      </c>
    </row>
    <row r="350" spans="2:40" ht="12.75" x14ac:dyDescent="0.2">
      <c r="B350" s="92">
        <v>45637</v>
      </c>
      <c r="C350" s="93">
        <v>293</v>
      </c>
      <c r="D350" s="93">
        <v>216</v>
      </c>
      <c r="E350" s="93">
        <v>81</v>
      </c>
      <c r="F350" s="94">
        <v>0.73720136518771329</v>
      </c>
      <c r="G350" s="93">
        <v>1493</v>
      </c>
      <c r="H350" s="93">
        <v>1177</v>
      </c>
      <c r="I350" s="93">
        <v>305</v>
      </c>
      <c r="J350" s="94">
        <v>0.78834561286001337</v>
      </c>
      <c r="K350" s="95">
        <f t="shared" si="14"/>
        <v>0</v>
      </c>
      <c r="L350" s="96">
        <v>7457</v>
      </c>
      <c r="M350" s="96">
        <v>6588</v>
      </c>
      <c r="N350" s="93">
        <v>701</v>
      </c>
      <c r="O350" s="97">
        <v>0.88346520048276789</v>
      </c>
      <c r="P350" s="93">
        <v>329</v>
      </c>
      <c r="Q350" s="93">
        <v>236</v>
      </c>
      <c r="R350" s="93">
        <v>79</v>
      </c>
      <c r="S350" s="98">
        <v>0.71732522796352582</v>
      </c>
      <c r="T350" s="93">
        <v>85</v>
      </c>
      <c r="U350" s="93">
        <v>53</v>
      </c>
      <c r="V350" s="93">
        <v>33</v>
      </c>
      <c r="W350" s="94">
        <v>0.62352941176470589</v>
      </c>
      <c r="X350" s="93">
        <v>484</v>
      </c>
      <c r="Y350" s="93">
        <v>363</v>
      </c>
      <c r="Z350" s="93">
        <v>104</v>
      </c>
      <c r="AA350" s="94">
        <v>0.75</v>
      </c>
      <c r="AB350" s="96">
        <v>280</v>
      </c>
      <c r="AC350" s="96">
        <v>215</v>
      </c>
      <c r="AD350" s="96">
        <v>72</v>
      </c>
      <c r="AE350" s="99">
        <v>0.7678571428571429</v>
      </c>
      <c r="AF350" s="100">
        <v>242</v>
      </c>
      <c r="AG350" s="100">
        <v>175</v>
      </c>
      <c r="AH350" s="100">
        <v>63</v>
      </c>
      <c r="AI350" s="101">
        <v>0.72314049586776863</v>
      </c>
      <c r="AJ350" s="102">
        <f t="shared" si="13"/>
        <v>0</v>
      </c>
      <c r="AK350" s="96">
        <v>1113</v>
      </c>
      <c r="AL350" s="96">
        <v>948</v>
      </c>
      <c r="AM350" s="93">
        <v>153</v>
      </c>
      <c r="AN350" s="97">
        <v>0.85175202156334229</v>
      </c>
    </row>
    <row r="351" spans="2:40" ht="12.75" x14ac:dyDescent="0.2">
      <c r="B351" s="92">
        <v>45638</v>
      </c>
      <c r="C351" s="93">
        <v>293</v>
      </c>
      <c r="D351" s="93">
        <v>224</v>
      </c>
      <c r="E351" s="93">
        <v>80</v>
      </c>
      <c r="F351" s="94">
        <v>0.76450511945392496</v>
      </c>
      <c r="G351" s="93">
        <v>1493</v>
      </c>
      <c r="H351" s="93">
        <v>1106</v>
      </c>
      <c r="I351" s="93">
        <v>376</v>
      </c>
      <c r="J351" s="94">
        <v>0.74079035498995316</v>
      </c>
      <c r="K351" s="95">
        <f t="shared" si="14"/>
        <v>0</v>
      </c>
      <c r="L351" s="96">
        <v>7463</v>
      </c>
      <c r="M351" s="96">
        <v>6678</v>
      </c>
      <c r="N351" s="93">
        <v>613</v>
      </c>
      <c r="O351" s="97">
        <v>0.89481441779445259</v>
      </c>
      <c r="P351" s="93">
        <v>329</v>
      </c>
      <c r="Q351" s="93">
        <v>220</v>
      </c>
      <c r="R351" s="93">
        <v>99</v>
      </c>
      <c r="S351" s="98">
        <v>0.66869300911854102</v>
      </c>
      <c r="T351" s="93">
        <v>85</v>
      </c>
      <c r="U351" s="93">
        <v>55</v>
      </c>
      <c r="V351" s="93">
        <v>31</v>
      </c>
      <c r="W351" s="94">
        <v>0.6470588235294118</v>
      </c>
      <c r="X351" s="93">
        <v>484</v>
      </c>
      <c r="Y351" s="93">
        <v>380</v>
      </c>
      <c r="Z351" s="93">
        <v>95</v>
      </c>
      <c r="AA351" s="94">
        <v>0.78512396694214881</v>
      </c>
      <c r="AB351" s="96">
        <v>280</v>
      </c>
      <c r="AC351" s="96">
        <v>220</v>
      </c>
      <c r="AD351" s="96">
        <v>64</v>
      </c>
      <c r="AE351" s="99">
        <v>0.7857142857142857</v>
      </c>
      <c r="AF351" s="100">
        <v>242</v>
      </c>
      <c r="AG351" s="100">
        <v>171</v>
      </c>
      <c r="AH351" s="100">
        <v>69</v>
      </c>
      <c r="AI351" s="101">
        <v>0.70661157024793386</v>
      </c>
      <c r="AJ351" s="102">
        <f t="shared" si="13"/>
        <v>0</v>
      </c>
      <c r="AK351" s="96">
        <v>1113</v>
      </c>
      <c r="AL351" s="96">
        <v>941</v>
      </c>
      <c r="AM351" s="93">
        <v>160</v>
      </c>
      <c r="AN351" s="97">
        <v>0.84546271338724166</v>
      </c>
    </row>
    <row r="352" spans="2:40" ht="12.75" x14ac:dyDescent="0.2">
      <c r="B352" s="92">
        <v>45639</v>
      </c>
      <c r="C352" s="93">
        <v>293</v>
      </c>
      <c r="D352" s="93">
        <v>214</v>
      </c>
      <c r="E352" s="93">
        <v>94</v>
      </c>
      <c r="F352" s="94">
        <v>0.7303754266211604</v>
      </c>
      <c r="G352" s="93">
        <v>1493</v>
      </c>
      <c r="H352" s="93">
        <v>1040</v>
      </c>
      <c r="I352" s="93">
        <v>443</v>
      </c>
      <c r="J352" s="94">
        <v>0.69658405894172803</v>
      </c>
      <c r="K352" s="95">
        <f t="shared" si="14"/>
        <v>0</v>
      </c>
      <c r="L352" s="96">
        <v>7463</v>
      </c>
      <c r="M352" s="96">
        <v>6558</v>
      </c>
      <c r="N352" s="93">
        <v>737</v>
      </c>
      <c r="O352" s="97">
        <v>0.87873509312608866</v>
      </c>
      <c r="P352" s="93">
        <v>329</v>
      </c>
      <c r="Q352" s="93">
        <v>214</v>
      </c>
      <c r="R352" s="93">
        <v>107</v>
      </c>
      <c r="S352" s="98">
        <v>0.65045592705167177</v>
      </c>
      <c r="T352" s="93">
        <v>85</v>
      </c>
      <c r="U352" s="93">
        <v>54</v>
      </c>
      <c r="V352" s="93">
        <v>32</v>
      </c>
      <c r="W352" s="94">
        <v>0.63529411764705879</v>
      </c>
      <c r="X352" s="93">
        <v>484</v>
      </c>
      <c r="Y352" s="93">
        <v>368</v>
      </c>
      <c r="Z352" s="93">
        <v>96</v>
      </c>
      <c r="AA352" s="94">
        <v>0.76033057851239672</v>
      </c>
      <c r="AB352" s="96">
        <v>280</v>
      </c>
      <c r="AC352" s="96">
        <v>228</v>
      </c>
      <c r="AD352" s="96">
        <v>58</v>
      </c>
      <c r="AE352" s="99">
        <v>0.81428571428571428</v>
      </c>
      <c r="AF352" s="100">
        <v>242</v>
      </c>
      <c r="AG352" s="100">
        <v>161</v>
      </c>
      <c r="AH352" s="100">
        <v>78</v>
      </c>
      <c r="AI352" s="101">
        <v>0.66528925619834711</v>
      </c>
      <c r="AJ352" s="102">
        <f t="shared" si="13"/>
        <v>0</v>
      </c>
      <c r="AK352" s="96">
        <v>1113</v>
      </c>
      <c r="AL352" s="96">
        <v>959</v>
      </c>
      <c r="AM352" s="93">
        <v>136</v>
      </c>
      <c r="AN352" s="108">
        <v>0.86163522012578619</v>
      </c>
    </row>
    <row r="353" spans="2:40" ht="12.75" x14ac:dyDescent="0.2">
      <c r="B353" s="92">
        <v>45640</v>
      </c>
      <c r="C353" s="93">
        <v>293</v>
      </c>
      <c r="D353" s="93">
        <v>195</v>
      </c>
      <c r="E353" s="93">
        <v>200</v>
      </c>
      <c r="F353" s="94">
        <v>0.66552901023890787</v>
      </c>
      <c r="G353" s="93">
        <v>1493</v>
      </c>
      <c r="H353" s="93">
        <v>1024</v>
      </c>
      <c r="I353" s="93">
        <v>460</v>
      </c>
      <c r="J353" s="94">
        <v>0.6858673811118553</v>
      </c>
      <c r="K353" s="95">
        <f t="shared" si="14"/>
        <v>0</v>
      </c>
      <c r="L353" s="96">
        <v>7463</v>
      </c>
      <c r="M353" s="96">
        <v>6033</v>
      </c>
      <c r="N353" s="93">
        <v>1282</v>
      </c>
      <c r="O353" s="97">
        <v>0.80838804770199657</v>
      </c>
      <c r="P353" s="93">
        <v>329</v>
      </c>
      <c r="Q353" s="93">
        <v>233</v>
      </c>
      <c r="R353" s="93">
        <v>99</v>
      </c>
      <c r="S353" s="98">
        <v>0.70820668693009114</v>
      </c>
      <c r="T353" s="93">
        <v>85</v>
      </c>
      <c r="U353" s="93">
        <v>52</v>
      </c>
      <c r="V353" s="93">
        <v>34</v>
      </c>
      <c r="W353" s="94">
        <v>0.61176470588235299</v>
      </c>
      <c r="X353" s="93">
        <v>484</v>
      </c>
      <c r="Y353" s="93">
        <v>346</v>
      </c>
      <c r="Z353" s="93">
        <v>117</v>
      </c>
      <c r="AA353" s="94">
        <v>0.71487603305785119</v>
      </c>
      <c r="AB353" s="96">
        <v>280</v>
      </c>
      <c r="AC353" s="96">
        <v>213</v>
      </c>
      <c r="AD353" s="96">
        <v>77</v>
      </c>
      <c r="AE353" s="99">
        <v>0.76071428571428568</v>
      </c>
      <c r="AF353" s="100">
        <v>242</v>
      </c>
      <c r="AG353" s="100">
        <v>156</v>
      </c>
      <c r="AH353" s="100">
        <v>84</v>
      </c>
      <c r="AI353" s="101">
        <v>0.64462809917355368</v>
      </c>
      <c r="AJ353" s="102">
        <f t="shared" si="13"/>
        <v>0</v>
      </c>
      <c r="AK353" s="96">
        <v>1113</v>
      </c>
      <c r="AL353" s="96">
        <v>838</v>
      </c>
      <c r="AM353" s="93">
        <v>250</v>
      </c>
      <c r="AN353" s="97">
        <v>0.75292003593890389</v>
      </c>
    </row>
    <row r="354" spans="2:40" ht="12.75" x14ac:dyDescent="0.2">
      <c r="B354" s="92">
        <v>45641</v>
      </c>
      <c r="C354" s="93">
        <v>293</v>
      </c>
      <c r="D354" s="93">
        <v>212</v>
      </c>
      <c r="E354" s="93">
        <v>97</v>
      </c>
      <c r="F354" s="94">
        <v>0.7235494880546075</v>
      </c>
      <c r="G354" s="93">
        <v>1493</v>
      </c>
      <c r="H354" s="93">
        <v>1031</v>
      </c>
      <c r="I354" s="93">
        <v>453</v>
      </c>
      <c r="J354" s="94">
        <v>0.69055592766242468</v>
      </c>
      <c r="K354" s="95">
        <f t="shared" si="14"/>
        <v>0</v>
      </c>
      <c r="L354" s="96">
        <v>7463</v>
      </c>
      <c r="M354" s="96">
        <v>6328</v>
      </c>
      <c r="N354" s="93">
        <v>966</v>
      </c>
      <c r="O354" s="97">
        <v>0.84791638751172449</v>
      </c>
      <c r="P354" s="93">
        <v>329</v>
      </c>
      <c r="Q354" s="93">
        <v>231</v>
      </c>
      <c r="R354" s="93">
        <v>87</v>
      </c>
      <c r="S354" s="98">
        <v>0.7021276595744681</v>
      </c>
      <c r="T354" s="93">
        <v>85</v>
      </c>
      <c r="U354" s="93">
        <v>46</v>
      </c>
      <c r="V354" s="93">
        <v>33</v>
      </c>
      <c r="W354" s="94">
        <v>0.54117647058823526</v>
      </c>
      <c r="X354" s="93">
        <v>484</v>
      </c>
      <c r="Y354" s="93">
        <v>356</v>
      </c>
      <c r="Z354" s="93">
        <v>111</v>
      </c>
      <c r="AA354" s="94">
        <v>0.73553719008264462</v>
      </c>
      <c r="AB354" s="96">
        <v>280</v>
      </c>
      <c r="AC354" s="96">
        <v>220</v>
      </c>
      <c r="AD354" s="96">
        <v>67</v>
      </c>
      <c r="AE354" s="99">
        <v>0.7857142857142857</v>
      </c>
      <c r="AF354" s="100">
        <v>242</v>
      </c>
      <c r="AG354" s="100">
        <v>163</v>
      </c>
      <c r="AH354" s="100">
        <v>77</v>
      </c>
      <c r="AI354" s="101">
        <v>0.67355371900826444</v>
      </c>
      <c r="AJ354" s="102">
        <f t="shared" si="13"/>
        <v>0</v>
      </c>
      <c r="AK354" s="96">
        <v>1113</v>
      </c>
      <c r="AL354" s="96">
        <v>901</v>
      </c>
      <c r="AM354" s="93">
        <v>200</v>
      </c>
      <c r="AN354" s="97">
        <v>0.80952380952380953</v>
      </c>
    </row>
    <row r="355" spans="2:40" ht="12.75" x14ac:dyDescent="0.2">
      <c r="B355" s="92">
        <v>45642</v>
      </c>
      <c r="C355" s="93">
        <v>293</v>
      </c>
      <c r="D355" s="93">
        <v>210</v>
      </c>
      <c r="E355" s="93">
        <v>97</v>
      </c>
      <c r="F355" s="94">
        <v>0.71672354948805461</v>
      </c>
      <c r="G355" s="93">
        <v>1493</v>
      </c>
      <c r="H355" s="93">
        <v>1066</v>
      </c>
      <c r="I355" s="93">
        <v>419</v>
      </c>
      <c r="J355" s="94">
        <v>0.71399866041527127</v>
      </c>
      <c r="K355" s="95">
        <f t="shared" si="14"/>
        <v>0</v>
      </c>
      <c r="L355" s="96">
        <v>7463</v>
      </c>
      <c r="M355" s="96">
        <v>6492</v>
      </c>
      <c r="N355" s="93">
        <v>848</v>
      </c>
      <c r="O355" s="97">
        <v>0.86989146455848854</v>
      </c>
      <c r="P355" s="93">
        <v>329</v>
      </c>
      <c r="Q355" s="93">
        <v>214</v>
      </c>
      <c r="R355" s="93">
        <v>76</v>
      </c>
      <c r="S355" s="98">
        <v>0.65045592705167177</v>
      </c>
      <c r="T355" s="93">
        <v>85</v>
      </c>
      <c r="U355" s="93">
        <v>54</v>
      </c>
      <c r="V355" s="93">
        <v>24</v>
      </c>
      <c r="W355" s="94">
        <v>0.63529411764705879</v>
      </c>
      <c r="X355" s="93">
        <v>484</v>
      </c>
      <c r="Y355" s="93">
        <v>391</v>
      </c>
      <c r="Z355" s="93">
        <v>84</v>
      </c>
      <c r="AA355" s="94">
        <v>0.80785123966942152</v>
      </c>
      <c r="AB355" s="96">
        <v>280</v>
      </c>
      <c r="AC355" s="96">
        <v>231</v>
      </c>
      <c r="AD355" s="96">
        <v>68</v>
      </c>
      <c r="AE355" s="99">
        <v>0.82499999999999996</v>
      </c>
      <c r="AF355" s="100">
        <v>242</v>
      </c>
      <c r="AG355" s="100">
        <v>162</v>
      </c>
      <c r="AH355" s="100">
        <v>77</v>
      </c>
      <c r="AI355" s="101">
        <v>0.66942148760330578</v>
      </c>
      <c r="AJ355" s="102">
        <f t="shared" si="13"/>
        <v>0</v>
      </c>
      <c r="AK355" s="96">
        <v>1113</v>
      </c>
      <c r="AL355" s="96">
        <v>952</v>
      </c>
      <c r="AM355" s="93">
        <v>149</v>
      </c>
      <c r="AN355" s="97">
        <v>0.85534591194968557</v>
      </c>
    </row>
    <row r="356" spans="2:40" ht="12.75" x14ac:dyDescent="0.2">
      <c r="B356" s="92">
        <v>45643</v>
      </c>
      <c r="C356" s="93">
        <v>293</v>
      </c>
      <c r="D356" s="93">
        <v>199</v>
      </c>
      <c r="E356" s="93">
        <v>112</v>
      </c>
      <c r="F356" s="94">
        <v>0.67918088737201365</v>
      </c>
      <c r="G356" s="93">
        <v>1493</v>
      </c>
      <c r="H356" s="93">
        <v>1092</v>
      </c>
      <c r="I356" s="93">
        <v>392</v>
      </c>
      <c r="J356" s="94">
        <v>0.7314132618888145</v>
      </c>
      <c r="K356" s="95">
        <f t="shared" si="14"/>
        <v>0</v>
      </c>
      <c r="L356" s="96">
        <v>7463</v>
      </c>
      <c r="M356" s="96">
        <v>6609</v>
      </c>
      <c r="N356" s="93">
        <v>694</v>
      </c>
      <c r="O356" s="97">
        <v>0.88556880611014333</v>
      </c>
      <c r="P356" s="93">
        <v>329</v>
      </c>
      <c r="Q356" s="93">
        <v>241</v>
      </c>
      <c r="R356" s="93">
        <v>80</v>
      </c>
      <c r="S356" s="98">
        <v>0.73252279635258355</v>
      </c>
      <c r="T356" s="93">
        <v>85</v>
      </c>
      <c r="U356" s="93">
        <v>58</v>
      </c>
      <c r="V356" s="93">
        <v>28</v>
      </c>
      <c r="W356" s="94">
        <v>0.68235294117647061</v>
      </c>
      <c r="X356" s="93">
        <v>484</v>
      </c>
      <c r="Y356" s="93">
        <v>396</v>
      </c>
      <c r="Z356" s="93">
        <v>71</v>
      </c>
      <c r="AA356" s="94">
        <v>0.81818181818181823</v>
      </c>
      <c r="AB356" s="96">
        <v>280</v>
      </c>
      <c r="AC356" s="96">
        <v>209</v>
      </c>
      <c r="AD356" s="96">
        <v>71</v>
      </c>
      <c r="AE356" s="99">
        <v>0.74642857142857144</v>
      </c>
      <c r="AF356" s="100">
        <v>242</v>
      </c>
      <c r="AG356" s="100">
        <v>158</v>
      </c>
      <c r="AH356" s="100">
        <v>82</v>
      </c>
      <c r="AI356" s="101">
        <v>0.65289256198347112</v>
      </c>
      <c r="AJ356" s="102">
        <f t="shared" si="13"/>
        <v>0</v>
      </c>
      <c r="AK356" s="96">
        <v>1113</v>
      </c>
      <c r="AL356" s="96">
        <v>922</v>
      </c>
      <c r="AM356" s="93">
        <v>179</v>
      </c>
      <c r="AN356" s="97">
        <v>0.82839173405211142</v>
      </c>
    </row>
    <row r="357" spans="2:40" ht="12.75" x14ac:dyDescent="0.2">
      <c r="B357" s="92">
        <v>45644</v>
      </c>
      <c r="C357" s="93">
        <v>293</v>
      </c>
      <c r="D357" s="93">
        <v>192</v>
      </c>
      <c r="E357" s="93">
        <v>101</v>
      </c>
      <c r="F357" s="94">
        <v>0.65529010238907848</v>
      </c>
      <c r="G357" s="93">
        <v>1493</v>
      </c>
      <c r="H357" s="93">
        <v>1109</v>
      </c>
      <c r="I357" s="93">
        <v>367</v>
      </c>
      <c r="J357" s="94">
        <v>0.74279973208305428</v>
      </c>
      <c r="K357" s="95">
        <f t="shared" si="14"/>
        <v>0</v>
      </c>
      <c r="L357" s="96">
        <v>7463</v>
      </c>
      <c r="M357" s="96">
        <v>6579</v>
      </c>
      <c r="N357" s="93">
        <v>728</v>
      </c>
      <c r="O357" s="97">
        <v>0.8815489749430524</v>
      </c>
      <c r="P357" s="93">
        <v>329</v>
      </c>
      <c r="Q357" s="93">
        <v>212</v>
      </c>
      <c r="R357" s="93">
        <v>113</v>
      </c>
      <c r="S357" s="98">
        <v>0.64437689969604861</v>
      </c>
      <c r="T357" s="93">
        <v>85</v>
      </c>
      <c r="U357" s="93">
        <v>59</v>
      </c>
      <c r="V357" s="93">
        <v>27</v>
      </c>
      <c r="W357" s="94">
        <v>0.69411764705882351</v>
      </c>
      <c r="X357" s="93">
        <v>484</v>
      </c>
      <c r="Y357" s="93">
        <v>405</v>
      </c>
      <c r="Z357" s="93">
        <v>70</v>
      </c>
      <c r="AA357" s="94">
        <v>0.83677685950413228</v>
      </c>
      <c r="AB357" s="96">
        <v>280</v>
      </c>
      <c r="AC357" s="96">
        <v>211</v>
      </c>
      <c r="AD357" s="96">
        <v>69</v>
      </c>
      <c r="AE357" s="99">
        <v>0.75357142857142856</v>
      </c>
      <c r="AF357" s="100">
        <v>242</v>
      </c>
      <c r="AG357" s="100">
        <v>168</v>
      </c>
      <c r="AH357" s="100">
        <v>72</v>
      </c>
      <c r="AI357" s="101">
        <v>0.69421487603305787</v>
      </c>
      <c r="AJ357" s="102">
        <f t="shared" si="13"/>
        <v>0</v>
      </c>
      <c r="AK357" s="96">
        <v>1113</v>
      </c>
      <c r="AL357" s="96">
        <v>953</v>
      </c>
      <c r="AM357" s="93">
        <v>147</v>
      </c>
      <c r="AN357" s="97">
        <v>0.85624438454627139</v>
      </c>
    </row>
    <row r="358" spans="2:40" ht="12.75" x14ac:dyDescent="0.2">
      <c r="B358" s="92">
        <v>45645</v>
      </c>
      <c r="C358" s="93">
        <v>293</v>
      </c>
      <c r="D358" s="93">
        <v>186</v>
      </c>
      <c r="E358" s="93">
        <v>113</v>
      </c>
      <c r="F358" s="94">
        <v>0.6348122866894198</v>
      </c>
      <c r="G358" s="93">
        <v>1493</v>
      </c>
      <c r="H358" s="93">
        <v>1091</v>
      </c>
      <c r="I358" s="93">
        <v>385</v>
      </c>
      <c r="J358" s="94">
        <v>0.73074346952444746</v>
      </c>
      <c r="K358" s="95">
        <f t="shared" si="14"/>
        <v>0</v>
      </c>
      <c r="L358" s="96">
        <v>7490</v>
      </c>
      <c r="M358" s="96">
        <v>6532</v>
      </c>
      <c r="N358" s="93">
        <v>776</v>
      </c>
      <c r="O358" s="97">
        <v>0.87209612817089455</v>
      </c>
      <c r="P358" s="93">
        <v>329</v>
      </c>
      <c r="Q358" s="93">
        <v>226</v>
      </c>
      <c r="R358" s="93">
        <v>100</v>
      </c>
      <c r="S358" s="98">
        <v>0.68693009118541037</v>
      </c>
      <c r="T358" s="93">
        <v>85</v>
      </c>
      <c r="U358" s="93">
        <v>59</v>
      </c>
      <c r="V358" s="93">
        <v>27</v>
      </c>
      <c r="W358" s="94">
        <v>0.69411764705882351</v>
      </c>
      <c r="X358" s="93">
        <v>484</v>
      </c>
      <c r="Y358" s="93">
        <v>382</v>
      </c>
      <c r="Z358" s="93">
        <v>85</v>
      </c>
      <c r="AA358" s="94">
        <v>0.78925619834710747</v>
      </c>
      <c r="AB358" s="96">
        <v>280</v>
      </c>
      <c r="AC358" s="96">
        <v>211</v>
      </c>
      <c r="AD358" s="96">
        <v>69</v>
      </c>
      <c r="AE358" s="99">
        <v>0.75357142857142856</v>
      </c>
      <c r="AF358" s="100">
        <v>242</v>
      </c>
      <c r="AG358" s="100">
        <v>170</v>
      </c>
      <c r="AH358" s="100">
        <v>70</v>
      </c>
      <c r="AI358" s="101">
        <v>0.7024793388429752</v>
      </c>
      <c r="AJ358" s="102">
        <f t="shared" si="13"/>
        <v>0</v>
      </c>
      <c r="AK358" s="96">
        <v>1113</v>
      </c>
      <c r="AL358" s="96">
        <v>919</v>
      </c>
      <c r="AM358" s="93">
        <v>182</v>
      </c>
      <c r="AN358" s="97">
        <v>0.82569631626235396</v>
      </c>
    </row>
    <row r="359" spans="2:40" ht="12.75" x14ac:dyDescent="0.2">
      <c r="B359" s="92">
        <v>45646</v>
      </c>
      <c r="C359" s="93">
        <v>293</v>
      </c>
      <c r="D359" s="93">
        <v>195</v>
      </c>
      <c r="E359" s="93">
        <v>98</v>
      </c>
      <c r="F359" s="94">
        <v>0.66552901023890787</v>
      </c>
      <c r="G359" s="93">
        <v>1493</v>
      </c>
      <c r="H359" s="93">
        <v>1060</v>
      </c>
      <c r="I359" s="93">
        <v>408</v>
      </c>
      <c r="J359" s="94">
        <v>0.70997990622906904</v>
      </c>
      <c r="K359" s="95">
        <f t="shared" si="14"/>
        <v>0</v>
      </c>
      <c r="L359" s="96">
        <v>7490</v>
      </c>
      <c r="M359" s="96">
        <v>6516</v>
      </c>
      <c r="N359" s="93">
        <v>808</v>
      </c>
      <c r="O359" s="97">
        <v>0.86995994659546061</v>
      </c>
      <c r="P359" s="93">
        <v>329</v>
      </c>
      <c r="Q359" s="93">
        <v>240</v>
      </c>
      <c r="R359" s="93">
        <v>87</v>
      </c>
      <c r="S359" s="98">
        <v>0.72948328267477203</v>
      </c>
      <c r="T359" s="93">
        <v>85</v>
      </c>
      <c r="U359" s="93">
        <v>65</v>
      </c>
      <c r="V359" s="93">
        <v>21</v>
      </c>
      <c r="W359" s="94">
        <v>0.76470588235294112</v>
      </c>
      <c r="X359" s="93">
        <v>484</v>
      </c>
      <c r="Y359" s="93">
        <v>376</v>
      </c>
      <c r="Z359" s="93">
        <v>99</v>
      </c>
      <c r="AA359" s="94">
        <v>0.77685950413223137</v>
      </c>
      <c r="AB359" s="96">
        <v>280</v>
      </c>
      <c r="AC359" s="96">
        <v>216</v>
      </c>
      <c r="AD359" s="96">
        <v>64</v>
      </c>
      <c r="AE359" s="99">
        <v>0.77142857142857146</v>
      </c>
      <c r="AF359" s="100">
        <v>242</v>
      </c>
      <c r="AG359" s="100">
        <v>166</v>
      </c>
      <c r="AH359" s="100">
        <v>74</v>
      </c>
      <c r="AI359" s="101">
        <v>0.68595041322314054</v>
      </c>
      <c r="AJ359" s="102">
        <f t="shared" si="13"/>
        <v>0</v>
      </c>
      <c r="AK359" s="96">
        <v>1113</v>
      </c>
      <c r="AL359" s="96">
        <v>948</v>
      </c>
      <c r="AM359" s="93">
        <v>152</v>
      </c>
      <c r="AN359" s="97">
        <v>0.85175202156334229</v>
      </c>
    </row>
    <row r="360" spans="2:40" ht="12.75" x14ac:dyDescent="0.2">
      <c r="B360" s="92">
        <v>45647</v>
      </c>
      <c r="C360" s="93">
        <v>293</v>
      </c>
      <c r="D360" s="93">
        <v>175</v>
      </c>
      <c r="E360" s="93">
        <v>103</v>
      </c>
      <c r="F360" s="94">
        <v>0.59726962457337884</v>
      </c>
      <c r="G360" s="93">
        <v>1493</v>
      </c>
      <c r="H360" s="93">
        <v>1067</v>
      </c>
      <c r="I360" s="93">
        <v>409</v>
      </c>
      <c r="J360" s="94">
        <v>0.71466845277963831</v>
      </c>
      <c r="K360" s="95">
        <f t="shared" si="14"/>
        <v>0</v>
      </c>
      <c r="L360" s="96">
        <v>7453</v>
      </c>
      <c r="M360" s="96">
        <v>6375</v>
      </c>
      <c r="N360" s="93">
        <v>926</v>
      </c>
      <c r="O360" s="97">
        <v>0.8553602576143835</v>
      </c>
      <c r="P360" s="93">
        <v>329</v>
      </c>
      <c r="Q360" s="93">
        <v>241</v>
      </c>
      <c r="R360" s="93">
        <v>86</v>
      </c>
      <c r="S360" s="98">
        <v>0.73252279635258355</v>
      </c>
      <c r="T360" s="93">
        <v>85</v>
      </c>
      <c r="U360" s="93">
        <v>62</v>
      </c>
      <c r="V360" s="93">
        <v>24</v>
      </c>
      <c r="W360" s="94">
        <v>0.72941176470588232</v>
      </c>
      <c r="X360" s="93">
        <v>484</v>
      </c>
      <c r="Y360" s="93">
        <v>354</v>
      </c>
      <c r="Z360" s="93">
        <v>122</v>
      </c>
      <c r="AA360" s="94">
        <v>0.73140495867768596</v>
      </c>
      <c r="AB360" s="96">
        <v>280</v>
      </c>
      <c r="AC360" s="96">
        <v>203</v>
      </c>
      <c r="AD360" s="96">
        <v>77</v>
      </c>
      <c r="AE360" s="99">
        <v>0.72499999999999998</v>
      </c>
      <c r="AF360" s="100">
        <v>242</v>
      </c>
      <c r="AG360" s="100">
        <v>163</v>
      </c>
      <c r="AH360" s="100">
        <v>77</v>
      </c>
      <c r="AI360" s="101">
        <v>0.67355371900826444</v>
      </c>
      <c r="AJ360" s="102">
        <f t="shared" si="13"/>
        <v>0</v>
      </c>
      <c r="AK360" s="96">
        <v>1113</v>
      </c>
      <c r="AL360" s="96">
        <v>915</v>
      </c>
      <c r="AM360" s="93">
        <v>185</v>
      </c>
      <c r="AN360" s="97">
        <v>0.82210242587601079</v>
      </c>
    </row>
    <row r="361" spans="2:40" ht="12.75" x14ac:dyDescent="0.2">
      <c r="B361" s="92">
        <v>45648</v>
      </c>
      <c r="C361" s="93">
        <v>293</v>
      </c>
      <c r="D361" s="93">
        <v>188</v>
      </c>
      <c r="E361" s="93">
        <v>100</v>
      </c>
      <c r="F361" s="94">
        <v>0.64163822525597269</v>
      </c>
      <c r="G361" s="93">
        <v>1493</v>
      </c>
      <c r="H361" s="93">
        <v>1009</v>
      </c>
      <c r="I361" s="93">
        <v>469</v>
      </c>
      <c r="J361" s="94">
        <v>0.67582049564634961</v>
      </c>
      <c r="K361" s="95">
        <f t="shared" si="14"/>
        <v>0</v>
      </c>
      <c r="L361" s="96">
        <v>7501</v>
      </c>
      <c r="M361" s="96">
        <v>6346</v>
      </c>
      <c r="N361" s="93">
        <v>967</v>
      </c>
      <c r="O361" s="97">
        <v>0.84602053059592053</v>
      </c>
      <c r="P361" s="93">
        <v>329</v>
      </c>
      <c r="Q361" s="93">
        <v>238</v>
      </c>
      <c r="R361" s="93">
        <v>85</v>
      </c>
      <c r="S361" s="98">
        <v>0.72340425531914898</v>
      </c>
      <c r="T361" s="93">
        <v>85</v>
      </c>
      <c r="U361" s="93">
        <v>64</v>
      </c>
      <c r="V361" s="93">
        <v>21</v>
      </c>
      <c r="W361" s="94">
        <v>0.75294117647058822</v>
      </c>
      <c r="X361" s="93">
        <v>484</v>
      </c>
      <c r="Y361" s="93">
        <v>381</v>
      </c>
      <c r="Z361" s="93">
        <v>94</v>
      </c>
      <c r="AA361" s="94">
        <v>0.78719008264462809</v>
      </c>
      <c r="AB361" s="96">
        <v>280</v>
      </c>
      <c r="AC361" s="96">
        <v>223</v>
      </c>
      <c r="AD361" s="96">
        <v>59</v>
      </c>
      <c r="AE361" s="99">
        <v>0.79642857142857137</v>
      </c>
      <c r="AF361" s="100">
        <v>242</v>
      </c>
      <c r="AG361" s="100">
        <v>157</v>
      </c>
      <c r="AH361" s="100">
        <v>83</v>
      </c>
      <c r="AI361" s="101">
        <v>0.64876033057851235</v>
      </c>
      <c r="AJ361" s="102">
        <f t="shared" si="13"/>
        <v>0</v>
      </c>
      <c r="AK361" s="96">
        <v>1113</v>
      </c>
      <c r="AL361" s="96">
        <v>937</v>
      </c>
      <c r="AM361" s="93">
        <v>164</v>
      </c>
      <c r="AN361" s="97">
        <v>0.84186882300089849</v>
      </c>
    </row>
    <row r="362" spans="2:40" ht="12.75" x14ac:dyDescent="0.2">
      <c r="B362" s="92">
        <v>45649</v>
      </c>
      <c r="C362" s="93">
        <v>293</v>
      </c>
      <c r="D362" s="93">
        <v>188</v>
      </c>
      <c r="E362" s="93">
        <v>106</v>
      </c>
      <c r="F362" s="98">
        <v>0.64163822525597269</v>
      </c>
      <c r="G362" s="93">
        <v>1468</v>
      </c>
      <c r="H362" s="93">
        <v>953</v>
      </c>
      <c r="I362" s="93">
        <v>504</v>
      </c>
      <c r="J362" s="98">
        <v>0.64918256130790186</v>
      </c>
      <c r="K362" s="95">
        <f t="shared" si="14"/>
        <v>-25</v>
      </c>
      <c r="L362" s="96">
        <v>7504</v>
      </c>
      <c r="M362" s="96">
        <v>6223</v>
      </c>
      <c r="N362" s="93">
        <v>1076</v>
      </c>
      <c r="O362" s="97">
        <v>0.82929104477611937</v>
      </c>
      <c r="P362" s="93">
        <v>329</v>
      </c>
      <c r="Q362" s="93">
        <v>224</v>
      </c>
      <c r="R362" s="93">
        <v>105</v>
      </c>
      <c r="S362" s="98">
        <v>0.68085106382978722</v>
      </c>
      <c r="T362" s="93">
        <v>85</v>
      </c>
      <c r="U362" s="93">
        <v>60</v>
      </c>
      <c r="V362" s="93">
        <v>26</v>
      </c>
      <c r="W362" s="98">
        <v>0.70588235294117652</v>
      </c>
      <c r="X362" s="93">
        <v>484</v>
      </c>
      <c r="Y362" s="93">
        <v>357</v>
      </c>
      <c r="Z362" s="93">
        <v>100</v>
      </c>
      <c r="AA362" s="98">
        <v>0.73760330578512401</v>
      </c>
      <c r="AB362" s="96">
        <v>280</v>
      </c>
      <c r="AC362" s="96">
        <v>211</v>
      </c>
      <c r="AD362" s="96">
        <v>70</v>
      </c>
      <c r="AE362" s="107">
        <v>0.75357142857142856</v>
      </c>
      <c r="AF362" s="100">
        <v>242</v>
      </c>
      <c r="AG362" s="100">
        <v>164</v>
      </c>
      <c r="AH362" s="100">
        <v>76</v>
      </c>
      <c r="AI362" s="101">
        <v>0.6776859504132231</v>
      </c>
      <c r="AJ362" s="102">
        <f t="shared" si="13"/>
        <v>0</v>
      </c>
      <c r="AK362" s="96">
        <v>1113</v>
      </c>
      <c r="AL362" s="96">
        <v>905</v>
      </c>
      <c r="AM362" s="93">
        <v>196</v>
      </c>
      <c r="AN362" s="97">
        <v>0.8131176999101527</v>
      </c>
    </row>
    <row r="363" spans="2:40" ht="12.75" x14ac:dyDescent="0.2">
      <c r="B363" s="92">
        <v>45650</v>
      </c>
      <c r="C363" s="93">
        <v>293</v>
      </c>
      <c r="D363" s="93">
        <v>204</v>
      </c>
      <c r="E363" s="93">
        <v>114</v>
      </c>
      <c r="F363" s="98">
        <v>0.69624573378839594</v>
      </c>
      <c r="G363" s="93">
        <v>1468</v>
      </c>
      <c r="H363" s="93">
        <v>831</v>
      </c>
      <c r="I363" s="93">
        <v>606</v>
      </c>
      <c r="J363" s="98">
        <v>0.56607629427792916</v>
      </c>
      <c r="K363" s="95">
        <f t="shared" si="14"/>
        <v>0</v>
      </c>
      <c r="L363" s="96">
        <v>7509</v>
      </c>
      <c r="M363" s="96">
        <v>6215</v>
      </c>
      <c r="N363" s="93">
        <v>1108</v>
      </c>
      <c r="O363" s="97">
        <v>0.82767345851644691</v>
      </c>
      <c r="P363" s="93">
        <v>329</v>
      </c>
      <c r="Q363" s="93">
        <v>237</v>
      </c>
      <c r="R363" s="93">
        <v>94</v>
      </c>
      <c r="S363" s="98">
        <v>0.72036474164133735</v>
      </c>
      <c r="T363" s="93">
        <v>85</v>
      </c>
      <c r="U363" s="93">
        <v>58</v>
      </c>
      <c r="V363" s="93">
        <v>28</v>
      </c>
      <c r="W363" s="98">
        <v>0.68235294117647061</v>
      </c>
      <c r="X363" s="93">
        <v>484</v>
      </c>
      <c r="Y363" s="93">
        <v>357</v>
      </c>
      <c r="Z363" s="93">
        <v>117</v>
      </c>
      <c r="AA363" s="98">
        <v>0.73760330578512401</v>
      </c>
      <c r="AB363" s="96">
        <v>280</v>
      </c>
      <c r="AC363" s="96">
        <v>193</v>
      </c>
      <c r="AD363" s="96">
        <v>84</v>
      </c>
      <c r="AE363" s="107">
        <v>0.68928571428571428</v>
      </c>
      <c r="AF363" s="100">
        <v>242</v>
      </c>
      <c r="AG363" s="100">
        <v>164</v>
      </c>
      <c r="AH363" s="100">
        <v>76</v>
      </c>
      <c r="AI363" s="101">
        <v>0.6776859504132231</v>
      </c>
      <c r="AJ363" s="102">
        <f t="shared" si="13"/>
        <v>0</v>
      </c>
      <c r="AK363" s="96">
        <v>1114</v>
      </c>
      <c r="AL363" s="96">
        <v>907</v>
      </c>
      <c r="AM363" s="93">
        <v>193</v>
      </c>
      <c r="AN363" s="97">
        <v>0.81418312387791747</v>
      </c>
    </row>
    <row r="364" spans="2:40" ht="12.75" x14ac:dyDescent="0.2">
      <c r="B364" s="92">
        <v>45651</v>
      </c>
      <c r="C364" s="93">
        <v>293</v>
      </c>
      <c r="D364" s="93">
        <v>173</v>
      </c>
      <c r="E364" s="93">
        <v>110</v>
      </c>
      <c r="F364" s="98">
        <v>0.59044368600682595</v>
      </c>
      <c r="G364" s="93">
        <v>1468</v>
      </c>
      <c r="H364" s="93">
        <v>772</v>
      </c>
      <c r="I364" s="93">
        <v>689</v>
      </c>
      <c r="J364" s="98">
        <v>0.52588555858310626</v>
      </c>
      <c r="K364" s="95">
        <f t="shared" si="14"/>
        <v>0</v>
      </c>
      <c r="L364" s="96">
        <v>7509</v>
      </c>
      <c r="M364" s="96">
        <v>5770</v>
      </c>
      <c r="N364" s="93">
        <v>1531</v>
      </c>
      <c r="O364" s="97">
        <v>0.76841123984551873</v>
      </c>
      <c r="P364" s="93">
        <v>329</v>
      </c>
      <c r="Q364" s="93">
        <v>206</v>
      </c>
      <c r="R364" s="93">
        <v>123</v>
      </c>
      <c r="S364" s="98">
        <v>0.62613981762917936</v>
      </c>
      <c r="T364" s="93">
        <v>85</v>
      </c>
      <c r="U364" s="93">
        <v>58</v>
      </c>
      <c r="V364" s="93">
        <v>28</v>
      </c>
      <c r="W364" s="98">
        <v>0.68235294117647061</v>
      </c>
      <c r="X364" s="93">
        <v>484</v>
      </c>
      <c r="Y364" s="93">
        <v>348</v>
      </c>
      <c r="Z364" s="93">
        <v>128</v>
      </c>
      <c r="AA364" s="98">
        <v>0.71900826446280997</v>
      </c>
      <c r="AB364" s="96">
        <v>280</v>
      </c>
      <c r="AC364" s="96">
        <v>184</v>
      </c>
      <c r="AD364" s="96">
        <v>98</v>
      </c>
      <c r="AE364" s="107">
        <v>0.65714285714285714</v>
      </c>
      <c r="AF364" s="100">
        <v>242</v>
      </c>
      <c r="AG364" s="100">
        <v>173</v>
      </c>
      <c r="AH364" s="100">
        <v>67</v>
      </c>
      <c r="AI364" s="101">
        <v>0.71487603305785119</v>
      </c>
      <c r="AJ364" s="102">
        <f t="shared" si="13"/>
        <v>0</v>
      </c>
      <c r="AK364" s="96">
        <v>1114</v>
      </c>
      <c r="AL364" s="96">
        <v>893</v>
      </c>
      <c r="AM364" s="93">
        <v>209</v>
      </c>
      <c r="AN364" s="97">
        <v>0.80161579892280077</v>
      </c>
    </row>
    <row r="365" spans="2:40" ht="12.75" x14ac:dyDescent="0.2">
      <c r="B365" s="92">
        <v>45652</v>
      </c>
      <c r="C365" s="93">
        <v>293</v>
      </c>
      <c r="D365" s="93">
        <v>203</v>
      </c>
      <c r="E365" s="93">
        <v>93</v>
      </c>
      <c r="F365" s="98">
        <v>0.69283276450511944</v>
      </c>
      <c r="G365" s="93">
        <v>1468</v>
      </c>
      <c r="H365" s="93">
        <v>805</v>
      </c>
      <c r="I365" s="93">
        <v>652</v>
      </c>
      <c r="J365" s="98">
        <v>0.54836512261580383</v>
      </c>
      <c r="K365" s="95">
        <f t="shared" si="14"/>
        <v>0</v>
      </c>
      <c r="L365" s="96">
        <v>7509</v>
      </c>
      <c r="M365" s="96">
        <v>5890</v>
      </c>
      <c r="N365" s="93">
        <v>1408</v>
      </c>
      <c r="O365" s="97">
        <v>0.78439206285790386</v>
      </c>
      <c r="P365" s="93">
        <v>329</v>
      </c>
      <c r="Q365" s="93">
        <v>223</v>
      </c>
      <c r="R365" s="93">
        <v>106</v>
      </c>
      <c r="S365" s="98">
        <v>0.67781155015197569</v>
      </c>
      <c r="T365" s="93">
        <v>85</v>
      </c>
      <c r="U365" s="93">
        <v>52</v>
      </c>
      <c r="V365" s="93">
        <v>34</v>
      </c>
      <c r="W365" s="98">
        <v>0.61176470588235299</v>
      </c>
      <c r="X365" s="93">
        <v>484</v>
      </c>
      <c r="Y365" s="93">
        <v>356</v>
      </c>
      <c r="Z365" s="93">
        <v>120</v>
      </c>
      <c r="AA365" s="98">
        <v>0.73553719008264462</v>
      </c>
      <c r="AB365" s="96">
        <v>280</v>
      </c>
      <c r="AC365" s="96">
        <v>166</v>
      </c>
      <c r="AD365" s="96">
        <v>116</v>
      </c>
      <c r="AE365" s="107">
        <v>0.59285714285714286</v>
      </c>
      <c r="AF365" s="100">
        <v>242</v>
      </c>
      <c r="AG365" s="100">
        <v>170</v>
      </c>
      <c r="AH365" s="100">
        <v>69</v>
      </c>
      <c r="AI365" s="101">
        <v>0.7024793388429752</v>
      </c>
      <c r="AJ365" s="102">
        <f t="shared" si="13"/>
        <v>0</v>
      </c>
      <c r="AK365" s="96">
        <v>1114</v>
      </c>
      <c r="AL365" s="96">
        <v>864</v>
      </c>
      <c r="AM365" s="93">
        <v>238</v>
      </c>
      <c r="AN365" s="97">
        <v>0.77558348294434465</v>
      </c>
    </row>
    <row r="366" spans="2:40" ht="12.75" x14ac:dyDescent="0.2">
      <c r="B366" s="92">
        <v>45653</v>
      </c>
      <c r="C366" s="93">
        <v>293</v>
      </c>
      <c r="D366" s="93">
        <v>186</v>
      </c>
      <c r="E366" s="93">
        <v>112</v>
      </c>
      <c r="F366" s="98">
        <v>0.6348122866894198</v>
      </c>
      <c r="G366" s="93">
        <v>1468</v>
      </c>
      <c r="H366" s="93">
        <v>892</v>
      </c>
      <c r="I366" s="93">
        <v>585</v>
      </c>
      <c r="J366" s="98">
        <v>0.60762942779291551</v>
      </c>
      <c r="K366" s="95">
        <f t="shared" si="14"/>
        <v>0</v>
      </c>
      <c r="L366" s="96">
        <v>7509</v>
      </c>
      <c r="M366" s="96">
        <v>6105</v>
      </c>
      <c r="N366" s="93">
        <v>1199</v>
      </c>
      <c r="O366" s="97">
        <v>0.81302437075509393</v>
      </c>
      <c r="P366" s="93">
        <v>329</v>
      </c>
      <c r="Q366" s="93">
        <v>207</v>
      </c>
      <c r="R366" s="93">
        <v>122</v>
      </c>
      <c r="S366" s="98">
        <v>0.62917933130699089</v>
      </c>
      <c r="T366" s="93">
        <v>85</v>
      </c>
      <c r="U366" s="93">
        <v>60</v>
      </c>
      <c r="V366" s="93">
        <v>26</v>
      </c>
      <c r="W366" s="98">
        <v>0.70588235294117652</v>
      </c>
      <c r="X366" s="93">
        <v>484</v>
      </c>
      <c r="Y366" s="93">
        <v>358</v>
      </c>
      <c r="Z366" s="93">
        <v>108</v>
      </c>
      <c r="AA366" s="98">
        <v>0.73966942148760328</v>
      </c>
      <c r="AB366" s="96">
        <v>280</v>
      </c>
      <c r="AC366" s="96">
        <v>180</v>
      </c>
      <c r="AD366" s="96">
        <v>102</v>
      </c>
      <c r="AE366" s="107">
        <v>0.6428571428571429</v>
      </c>
      <c r="AF366" s="100">
        <v>242</v>
      </c>
      <c r="AG366" s="100">
        <v>159</v>
      </c>
      <c r="AH366" s="100">
        <v>81</v>
      </c>
      <c r="AI366" s="101">
        <v>0.65702479338842978</v>
      </c>
      <c r="AJ366" s="102">
        <f t="shared" si="13"/>
        <v>0</v>
      </c>
      <c r="AK366" s="96">
        <v>1114</v>
      </c>
      <c r="AL366" s="96">
        <v>897</v>
      </c>
      <c r="AM366" s="93">
        <v>199</v>
      </c>
      <c r="AN366" s="97">
        <v>0.80520646319569122</v>
      </c>
    </row>
    <row r="367" spans="2:40" ht="12.75" x14ac:dyDescent="0.2">
      <c r="B367" s="92">
        <v>45654</v>
      </c>
      <c r="C367" s="93">
        <v>293</v>
      </c>
      <c r="D367" s="93">
        <v>209</v>
      </c>
      <c r="E367" s="93">
        <v>82</v>
      </c>
      <c r="F367" s="98">
        <v>0.71331058020477811</v>
      </c>
      <c r="G367" s="93">
        <v>1468</v>
      </c>
      <c r="H367" s="93">
        <v>886</v>
      </c>
      <c r="I367" s="93">
        <v>575</v>
      </c>
      <c r="J367" s="98">
        <v>0.60354223433242504</v>
      </c>
      <c r="K367" s="95">
        <f t="shared" si="14"/>
        <v>0</v>
      </c>
      <c r="L367" s="96">
        <v>7509</v>
      </c>
      <c r="M367" s="96">
        <v>6085</v>
      </c>
      <c r="N367" s="93">
        <v>1240</v>
      </c>
      <c r="O367" s="97">
        <v>0.81036090025302965</v>
      </c>
      <c r="P367" s="93">
        <v>329</v>
      </c>
      <c r="Q367" s="93">
        <v>201</v>
      </c>
      <c r="R367" s="93">
        <v>126</v>
      </c>
      <c r="S367" s="98">
        <v>0.61094224924012153</v>
      </c>
      <c r="T367" s="93">
        <v>85</v>
      </c>
      <c r="U367" s="93">
        <v>51</v>
      </c>
      <c r="V367" s="93">
        <v>35</v>
      </c>
      <c r="W367" s="98">
        <v>0.6</v>
      </c>
      <c r="X367" s="93">
        <v>484</v>
      </c>
      <c r="Y367" s="93">
        <v>355</v>
      </c>
      <c r="Z367" s="93">
        <v>111</v>
      </c>
      <c r="AA367" s="98">
        <v>0.73347107438016534</v>
      </c>
      <c r="AB367" s="96">
        <v>280</v>
      </c>
      <c r="AC367" s="96">
        <v>190</v>
      </c>
      <c r="AD367" s="96">
        <v>90</v>
      </c>
      <c r="AE367" s="107">
        <v>0.6785714285714286</v>
      </c>
      <c r="AF367" s="100">
        <v>242</v>
      </c>
      <c r="AG367" s="100">
        <v>160</v>
      </c>
      <c r="AH367" s="100">
        <v>77</v>
      </c>
      <c r="AI367" s="101">
        <v>0.66115702479338845</v>
      </c>
      <c r="AJ367" s="102">
        <f t="shared" si="13"/>
        <v>0</v>
      </c>
      <c r="AK367" s="96">
        <v>1114</v>
      </c>
      <c r="AL367" s="96">
        <v>887</v>
      </c>
      <c r="AM367" s="93">
        <v>214</v>
      </c>
      <c r="AN367" s="97">
        <v>0.79622980251346498</v>
      </c>
    </row>
    <row r="368" spans="2:40" ht="12.75" x14ac:dyDescent="0.2">
      <c r="B368" s="92">
        <v>45655</v>
      </c>
      <c r="C368" s="93">
        <v>293</v>
      </c>
      <c r="D368" s="93">
        <v>210</v>
      </c>
      <c r="E368" s="93">
        <v>94</v>
      </c>
      <c r="F368" s="98">
        <v>0.71672354948805461</v>
      </c>
      <c r="G368" s="93">
        <v>1468</v>
      </c>
      <c r="H368" s="93">
        <v>932</v>
      </c>
      <c r="I368" s="93">
        <v>528</v>
      </c>
      <c r="J368" s="98">
        <v>0.63487738419618533</v>
      </c>
      <c r="K368" s="95">
        <f t="shared" si="14"/>
        <v>0</v>
      </c>
      <c r="L368" s="96">
        <v>7509</v>
      </c>
      <c r="M368" s="96">
        <v>6023</v>
      </c>
      <c r="N368" s="93">
        <v>1282</v>
      </c>
      <c r="O368" s="97">
        <v>0.80210414169663069</v>
      </c>
      <c r="P368" s="93">
        <v>329</v>
      </c>
      <c r="Q368" s="93">
        <v>227</v>
      </c>
      <c r="R368" s="93">
        <v>97</v>
      </c>
      <c r="S368" s="98">
        <v>0.6899696048632219</v>
      </c>
      <c r="T368" s="93">
        <v>85</v>
      </c>
      <c r="U368" s="93">
        <v>52</v>
      </c>
      <c r="V368" s="93">
        <v>34</v>
      </c>
      <c r="W368" s="98">
        <v>0.61176470588235299</v>
      </c>
      <c r="X368" s="93">
        <v>484</v>
      </c>
      <c r="Y368" s="93">
        <v>346</v>
      </c>
      <c r="Z368" s="93">
        <v>121</v>
      </c>
      <c r="AA368" s="98">
        <v>0.71487603305785119</v>
      </c>
      <c r="AB368" s="96">
        <v>280</v>
      </c>
      <c r="AC368" s="96">
        <v>184</v>
      </c>
      <c r="AD368" s="96">
        <v>83</v>
      </c>
      <c r="AE368" s="107">
        <v>0.65714285714285714</v>
      </c>
      <c r="AF368" s="100">
        <v>242</v>
      </c>
      <c r="AG368" s="100">
        <v>157</v>
      </c>
      <c r="AH368" s="100">
        <v>83</v>
      </c>
      <c r="AI368" s="101">
        <v>0.64876033057851235</v>
      </c>
      <c r="AJ368" s="102">
        <f t="shared" si="13"/>
        <v>0</v>
      </c>
      <c r="AK368" s="96">
        <v>1114</v>
      </c>
      <c r="AL368" s="96">
        <v>897</v>
      </c>
      <c r="AM368" s="93">
        <v>205</v>
      </c>
      <c r="AN368" s="97">
        <v>0.80520646319569122</v>
      </c>
    </row>
    <row r="369" spans="2:40" ht="12.75" x14ac:dyDescent="0.2">
      <c r="B369" s="92">
        <v>45656</v>
      </c>
      <c r="C369" s="93">
        <v>293</v>
      </c>
      <c r="D369" s="93">
        <v>216</v>
      </c>
      <c r="E369" s="93">
        <v>94</v>
      </c>
      <c r="F369" s="98">
        <v>0.73720136518771329</v>
      </c>
      <c r="G369" s="93">
        <v>1468</v>
      </c>
      <c r="H369" s="93">
        <v>932</v>
      </c>
      <c r="I369" s="93">
        <v>542</v>
      </c>
      <c r="J369" s="98">
        <v>0.63487738419618533</v>
      </c>
      <c r="K369" s="95">
        <f t="shared" si="14"/>
        <v>0</v>
      </c>
      <c r="L369" s="96">
        <v>7509</v>
      </c>
      <c r="M369" s="96">
        <v>6147</v>
      </c>
      <c r="N369" s="93">
        <v>1180</v>
      </c>
      <c r="O369" s="97">
        <v>0.81861765880942872</v>
      </c>
      <c r="P369" s="93">
        <v>329</v>
      </c>
      <c r="Q369" s="93">
        <v>225</v>
      </c>
      <c r="R369" s="93">
        <v>98</v>
      </c>
      <c r="S369" s="98">
        <v>0.68389057750759874</v>
      </c>
      <c r="T369" s="93">
        <v>85</v>
      </c>
      <c r="U369" s="93">
        <v>60</v>
      </c>
      <c r="V369" s="93">
        <v>26</v>
      </c>
      <c r="W369" s="98">
        <v>0.70588235294117652</v>
      </c>
      <c r="X369" s="93">
        <v>484</v>
      </c>
      <c r="Y369" s="93">
        <v>341</v>
      </c>
      <c r="Z369" s="93">
        <v>123</v>
      </c>
      <c r="AA369" s="98">
        <v>0.70454545454545459</v>
      </c>
      <c r="AB369" s="96">
        <v>280</v>
      </c>
      <c r="AC369" s="96">
        <v>190</v>
      </c>
      <c r="AD369" s="96">
        <v>90</v>
      </c>
      <c r="AE369" s="107">
        <v>0.6785714285714286</v>
      </c>
      <c r="AF369" s="100">
        <v>242</v>
      </c>
      <c r="AG369" s="100">
        <v>150</v>
      </c>
      <c r="AH369" s="100">
        <v>89</v>
      </c>
      <c r="AI369" s="101">
        <v>0.6198347107438017</v>
      </c>
      <c r="AJ369" s="102">
        <f t="shared" si="13"/>
        <v>0</v>
      </c>
      <c r="AK369" s="96">
        <v>1114</v>
      </c>
      <c r="AL369" s="96">
        <v>904</v>
      </c>
      <c r="AM369" s="93">
        <v>210</v>
      </c>
      <c r="AN369" s="97">
        <v>0.81149012567324952</v>
      </c>
    </row>
    <row r="370" spans="2:40" ht="12.75" x14ac:dyDescent="0.2">
      <c r="B370" s="92">
        <v>45657</v>
      </c>
      <c r="C370" s="93">
        <v>293</v>
      </c>
      <c r="D370" s="93">
        <v>178</v>
      </c>
      <c r="E370" s="93">
        <v>115</v>
      </c>
      <c r="F370" s="98">
        <v>0.60750853242320824</v>
      </c>
      <c r="G370" s="93">
        <v>1468</v>
      </c>
      <c r="H370" s="93">
        <v>853</v>
      </c>
      <c r="I370" s="93">
        <v>608</v>
      </c>
      <c r="J370" s="98">
        <v>0.58106267029972747</v>
      </c>
      <c r="K370" s="95">
        <f t="shared" si="14"/>
        <v>0</v>
      </c>
      <c r="L370" s="96">
        <v>7509</v>
      </c>
      <c r="M370" s="96">
        <v>6125</v>
      </c>
      <c r="N370" s="93">
        <v>1215</v>
      </c>
      <c r="O370" s="97">
        <v>0.8156878412571581</v>
      </c>
      <c r="P370" s="93">
        <v>329</v>
      </c>
      <c r="Q370" s="93">
        <v>226</v>
      </c>
      <c r="R370" s="93">
        <v>102</v>
      </c>
      <c r="S370" s="98">
        <v>0.68693009118541037</v>
      </c>
      <c r="T370" s="93">
        <v>85</v>
      </c>
      <c r="U370" s="93">
        <v>55</v>
      </c>
      <c r="V370" s="93">
        <v>31</v>
      </c>
      <c r="W370" s="98">
        <v>0.6470588235294118</v>
      </c>
      <c r="X370" s="93">
        <v>484</v>
      </c>
      <c r="Y370" s="93">
        <v>359</v>
      </c>
      <c r="Z370" s="93">
        <v>112</v>
      </c>
      <c r="AA370" s="98">
        <v>0.74173553719008267</v>
      </c>
      <c r="AB370" s="96">
        <v>280</v>
      </c>
      <c r="AC370" s="96">
        <v>203</v>
      </c>
      <c r="AD370" s="96">
        <v>77</v>
      </c>
      <c r="AE370" s="107">
        <v>0.72499999999999998</v>
      </c>
      <c r="AF370" s="100">
        <v>242</v>
      </c>
      <c r="AG370" s="100">
        <v>162</v>
      </c>
      <c r="AH370" s="100">
        <v>78</v>
      </c>
      <c r="AI370" s="101">
        <v>0.66942148760330578</v>
      </c>
      <c r="AJ370" s="102">
        <f t="shared" si="13"/>
        <v>0</v>
      </c>
      <c r="AK370" s="96">
        <v>1114</v>
      </c>
      <c r="AL370" s="96">
        <v>897</v>
      </c>
      <c r="AM370" s="93">
        <v>204</v>
      </c>
      <c r="AN370" s="97">
        <v>0.80520646319569122</v>
      </c>
    </row>
  </sheetData>
  <autoFilter ref="A4:AP362"/>
  <mergeCells count="10">
    <mergeCell ref="X3:AA3"/>
    <mergeCell ref="AB3:AE3"/>
    <mergeCell ref="AF3:AJ3"/>
    <mergeCell ref="AK3:AN3"/>
    <mergeCell ref="B3:B4"/>
    <mergeCell ref="C3:F3"/>
    <mergeCell ref="G3:K3"/>
    <mergeCell ref="L3:O3"/>
    <mergeCell ref="P3:S3"/>
    <mergeCell ref="T3:W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3:AP369"/>
  <sheetViews>
    <sheetView zoomScale="90" zoomScaleNormal="90" workbookViewId="0">
      <pane ySplit="4" topLeftCell="A364" activePane="bottomLeft" state="frozen"/>
      <selection pane="bottomLeft" activeCell="H372" sqref="H372"/>
    </sheetView>
  </sheetViews>
  <sheetFormatPr baseColWidth="10" defaultColWidth="11.42578125" defaultRowHeight="15" x14ac:dyDescent="0.25"/>
  <cols>
    <col min="3" max="3" width="18.140625" customWidth="1"/>
    <col min="4" max="4" width="15.140625" customWidth="1"/>
    <col min="5" max="5" width="16.85546875" customWidth="1"/>
    <col min="6" max="6" width="15.85546875" customWidth="1"/>
    <col min="8" max="8" width="15" customWidth="1"/>
    <col min="9" max="9" width="15.42578125" customWidth="1"/>
    <col min="10" max="10" width="19.5703125" customWidth="1"/>
    <col min="11" max="11" width="21.140625" customWidth="1"/>
    <col min="32" max="32" width="16.85546875" customWidth="1"/>
    <col min="33" max="33" width="15.85546875" customWidth="1"/>
    <col min="34" max="34" width="15.140625" customWidth="1"/>
    <col min="35" max="36" width="15.85546875" customWidth="1"/>
  </cols>
  <sheetData>
    <row r="3" spans="2:40" x14ac:dyDescent="0.25">
      <c r="B3" s="137" t="s">
        <v>0</v>
      </c>
      <c r="C3" s="138" t="s">
        <v>1</v>
      </c>
      <c r="D3" s="138"/>
      <c r="E3" s="138"/>
      <c r="F3" s="138"/>
      <c r="G3" s="139" t="s">
        <v>2</v>
      </c>
      <c r="H3" s="140"/>
      <c r="I3" s="140"/>
      <c r="J3" s="140"/>
      <c r="K3" s="141"/>
      <c r="L3" s="142" t="s">
        <v>3</v>
      </c>
      <c r="M3" s="142"/>
      <c r="N3" s="142"/>
      <c r="O3" s="142"/>
      <c r="P3" s="143" t="s">
        <v>4</v>
      </c>
      <c r="Q3" s="143"/>
      <c r="R3" s="143"/>
      <c r="S3" s="143"/>
      <c r="T3" s="144" t="s">
        <v>5</v>
      </c>
      <c r="U3" s="144"/>
      <c r="V3" s="144"/>
      <c r="W3" s="144"/>
      <c r="X3" s="131" t="s">
        <v>6</v>
      </c>
      <c r="Y3" s="131"/>
      <c r="Z3" s="131"/>
      <c r="AA3" s="131"/>
      <c r="AB3" s="132" t="s">
        <v>7</v>
      </c>
      <c r="AC3" s="132"/>
      <c r="AD3" s="132"/>
      <c r="AE3" s="132"/>
      <c r="AF3" s="133" t="s">
        <v>8</v>
      </c>
      <c r="AG3" s="134"/>
      <c r="AH3" s="134"/>
      <c r="AI3" s="134"/>
      <c r="AJ3" s="135"/>
      <c r="AK3" s="136" t="s">
        <v>9</v>
      </c>
      <c r="AL3" s="136"/>
      <c r="AM3" s="136"/>
      <c r="AN3" s="136"/>
    </row>
    <row r="4" spans="2:40" ht="60" x14ac:dyDescent="0.25">
      <c r="B4" s="137"/>
      <c r="C4" s="2" t="s">
        <v>10</v>
      </c>
      <c r="D4" s="2" t="s">
        <v>11</v>
      </c>
      <c r="E4" s="2" t="s">
        <v>12</v>
      </c>
      <c r="F4" s="13" t="s">
        <v>13</v>
      </c>
      <c r="G4" s="3" t="s">
        <v>10</v>
      </c>
      <c r="H4" s="3" t="s">
        <v>11</v>
      </c>
      <c r="I4" s="3" t="s">
        <v>12</v>
      </c>
      <c r="J4" s="16" t="s">
        <v>13</v>
      </c>
      <c r="K4" s="16" t="s">
        <v>14</v>
      </c>
      <c r="L4" s="4" t="s">
        <v>10</v>
      </c>
      <c r="M4" s="4" t="s">
        <v>11</v>
      </c>
      <c r="N4" s="4" t="s">
        <v>12</v>
      </c>
      <c r="O4" s="17" t="s">
        <v>13</v>
      </c>
      <c r="P4" s="5" t="s">
        <v>10</v>
      </c>
      <c r="Q4" s="5" t="s">
        <v>11</v>
      </c>
      <c r="R4" s="5" t="s">
        <v>12</v>
      </c>
      <c r="S4" s="18" t="s">
        <v>13</v>
      </c>
      <c r="T4" s="6" t="s">
        <v>10</v>
      </c>
      <c r="U4" s="6" t="s">
        <v>11</v>
      </c>
      <c r="V4" s="6" t="s">
        <v>12</v>
      </c>
      <c r="W4" s="19" t="s">
        <v>13</v>
      </c>
      <c r="X4" s="7" t="s">
        <v>10</v>
      </c>
      <c r="Y4" s="7" t="s">
        <v>11</v>
      </c>
      <c r="Z4" s="7" t="s">
        <v>12</v>
      </c>
      <c r="AA4" s="21" t="s">
        <v>13</v>
      </c>
      <c r="AB4" s="8" t="s">
        <v>10</v>
      </c>
      <c r="AC4" s="8" t="s">
        <v>11</v>
      </c>
      <c r="AD4" s="8" t="s">
        <v>12</v>
      </c>
      <c r="AE4" s="22" t="s">
        <v>13</v>
      </c>
      <c r="AF4" s="2" t="s">
        <v>10</v>
      </c>
      <c r="AG4" s="2" t="s">
        <v>11</v>
      </c>
      <c r="AH4" s="2" t="s">
        <v>12</v>
      </c>
      <c r="AI4" s="13" t="s">
        <v>13</v>
      </c>
      <c r="AJ4" s="13" t="s">
        <v>15</v>
      </c>
      <c r="AK4" s="9" t="s">
        <v>10</v>
      </c>
      <c r="AL4" s="9" t="s">
        <v>11</v>
      </c>
      <c r="AM4" s="9" t="s">
        <v>12</v>
      </c>
      <c r="AN4" s="23" t="s">
        <v>13</v>
      </c>
    </row>
    <row r="5" spans="2:40" x14ac:dyDescent="0.25">
      <c r="B5" s="10">
        <v>44927</v>
      </c>
      <c r="C5" s="12">
        <v>315</v>
      </c>
      <c r="D5" s="12">
        <v>237</v>
      </c>
      <c r="E5" s="12">
        <v>80</v>
      </c>
      <c r="F5" s="14">
        <v>0.75238095238095237</v>
      </c>
      <c r="G5" s="12">
        <v>1691</v>
      </c>
      <c r="H5" s="12">
        <v>888</v>
      </c>
      <c r="I5" s="12">
        <v>730</v>
      </c>
      <c r="J5" s="14">
        <v>0.52513305736250737</v>
      </c>
      <c r="K5" s="37">
        <v>0</v>
      </c>
      <c r="L5" s="50">
        <v>7783</v>
      </c>
      <c r="M5" s="12">
        <v>5560</v>
      </c>
      <c r="N5" s="12">
        <v>1740</v>
      </c>
      <c r="O5" s="14">
        <v>0.71437748939997425</v>
      </c>
      <c r="P5" s="12">
        <v>372</v>
      </c>
      <c r="Q5" s="12">
        <v>269</v>
      </c>
      <c r="R5" s="12">
        <v>101</v>
      </c>
      <c r="S5" s="14">
        <v>0.7231182795698925</v>
      </c>
      <c r="T5" s="12">
        <v>89</v>
      </c>
      <c r="U5" s="12">
        <v>59</v>
      </c>
      <c r="V5" s="12">
        <v>24</v>
      </c>
      <c r="W5" s="14">
        <v>0.6629213483146067</v>
      </c>
      <c r="X5" s="12">
        <v>526</v>
      </c>
      <c r="Y5" s="12">
        <v>338</v>
      </c>
      <c r="Z5" s="12">
        <v>189</v>
      </c>
      <c r="AA5" s="14">
        <v>0.64258555133079853</v>
      </c>
      <c r="AB5" s="12">
        <v>309</v>
      </c>
      <c r="AC5" s="12">
        <v>206</v>
      </c>
      <c r="AD5" s="12">
        <v>79</v>
      </c>
      <c r="AE5" s="14">
        <v>0.66666666666666663</v>
      </c>
      <c r="AF5" s="12">
        <v>257</v>
      </c>
      <c r="AG5" s="12">
        <v>172</v>
      </c>
      <c r="AH5" s="12">
        <v>57</v>
      </c>
      <c r="AI5" s="14">
        <v>0.66926070038910501</v>
      </c>
      <c r="AJ5" s="38">
        <v>0</v>
      </c>
      <c r="AK5" s="12">
        <v>1358</v>
      </c>
      <c r="AL5" s="12">
        <v>951</v>
      </c>
      <c r="AM5" s="12">
        <v>335</v>
      </c>
      <c r="AN5" s="14">
        <v>0.70029455081001468</v>
      </c>
    </row>
    <row r="6" spans="2:40" x14ac:dyDescent="0.25">
      <c r="B6" s="10">
        <v>44928</v>
      </c>
      <c r="C6" s="12">
        <v>315</v>
      </c>
      <c r="D6" s="12">
        <v>241</v>
      </c>
      <c r="E6" s="12">
        <v>82</v>
      </c>
      <c r="F6" s="14">
        <v>0.76507936507936503</v>
      </c>
      <c r="G6" s="12">
        <v>1691</v>
      </c>
      <c r="H6" s="12">
        <v>947</v>
      </c>
      <c r="I6" s="12">
        <v>634</v>
      </c>
      <c r="J6" s="14">
        <v>0.56002365464222359</v>
      </c>
      <c r="K6" s="37">
        <f>+G6-G5</f>
        <v>0</v>
      </c>
      <c r="L6" s="50">
        <v>7783</v>
      </c>
      <c r="M6" s="12">
        <v>5648</v>
      </c>
      <c r="N6" s="12">
        <v>1660</v>
      </c>
      <c r="O6" s="14">
        <v>0.72568418347680841</v>
      </c>
      <c r="P6" s="12">
        <v>372</v>
      </c>
      <c r="Q6" s="12">
        <v>246</v>
      </c>
      <c r="R6" s="12">
        <v>123</v>
      </c>
      <c r="S6" s="14">
        <v>0.66129032258064513</v>
      </c>
      <c r="T6" s="12">
        <v>89</v>
      </c>
      <c r="U6" s="12">
        <v>67</v>
      </c>
      <c r="V6" s="12">
        <v>16</v>
      </c>
      <c r="W6" s="14">
        <v>0.7528089887640449</v>
      </c>
      <c r="X6" s="12">
        <v>526</v>
      </c>
      <c r="Y6" s="12">
        <v>368</v>
      </c>
      <c r="Z6" s="12">
        <v>144</v>
      </c>
      <c r="AA6" s="14">
        <v>0.69961977186311786</v>
      </c>
      <c r="AB6" s="12">
        <v>309</v>
      </c>
      <c r="AC6" s="12">
        <v>222</v>
      </c>
      <c r="AD6" s="12">
        <v>65</v>
      </c>
      <c r="AE6" s="14">
        <v>0.71844660194174759</v>
      </c>
      <c r="AF6" s="12">
        <v>248</v>
      </c>
      <c r="AG6" s="12">
        <v>175</v>
      </c>
      <c r="AH6" s="12">
        <v>54</v>
      </c>
      <c r="AI6" s="14">
        <v>0.70564516129032262</v>
      </c>
      <c r="AJ6" s="38">
        <f>+AF6-AF5</f>
        <v>-9</v>
      </c>
      <c r="AK6" s="12">
        <v>1358</v>
      </c>
      <c r="AL6" s="12">
        <v>940</v>
      </c>
      <c r="AM6" s="12">
        <v>346</v>
      </c>
      <c r="AN6" s="14">
        <v>0.6921944035346097</v>
      </c>
    </row>
    <row r="7" spans="2:40" x14ac:dyDescent="0.25">
      <c r="B7" s="10">
        <v>44929</v>
      </c>
      <c r="C7" s="12">
        <v>315</v>
      </c>
      <c r="D7" s="12">
        <v>227</v>
      </c>
      <c r="E7" s="12">
        <v>90</v>
      </c>
      <c r="F7" s="14">
        <v>0.72063492063492063</v>
      </c>
      <c r="G7" s="12">
        <v>1691</v>
      </c>
      <c r="H7" s="12">
        <v>987</v>
      </c>
      <c r="I7" s="12">
        <v>611</v>
      </c>
      <c r="J7" s="14">
        <v>0.58367829686575989</v>
      </c>
      <c r="K7" s="37">
        <f t="shared" ref="K7:K70" si="0">+G7-G6</f>
        <v>0</v>
      </c>
      <c r="L7" s="50">
        <v>7783</v>
      </c>
      <c r="M7" s="12">
        <v>5917</v>
      </c>
      <c r="N7" s="12">
        <v>1413</v>
      </c>
      <c r="O7" s="14">
        <v>0.76024669150713098</v>
      </c>
      <c r="P7" s="12">
        <v>372</v>
      </c>
      <c r="Q7" s="12">
        <v>259</v>
      </c>
      <c r="R7" s="12">
        <v>110</v>
      </c>
      <c r="S7" s="14">
        <v>0.69623655913978499</v>
      </c>
      <c r="T7" s="12">
        <v>89</v>
      </c>
      <c r="U7" s="12">
        <v>63</v>
      </c>
      <c r="V7" s="12">
        <v>20</v>
      </c>
      <c r="W7" s="14">
        <v>0.7078651685393258</v>
      </c>
      <c r="X7" s="12">
        <v>526</v>
      </c>
      <c r="Y7" s="12">
        <v>369</v>
      </c>
      <c r="Z7" s="12">
        <v>144</v>
      </c>
      <c r="AA7" s="14">
        <v>0.70152091254752846</v>
      </c>
      <c r="AB7" s="12">
        <v>309</v>
      </c>
      <c r="AC7" s="12">
        <v>215</v>
      </c>
      <c r="AD7" s="12">
        <v>77</v>
      </c>
      <c r="AE7" s="14">
        <v>0.69579288025889963</v>
      </c>
      <c r="AF7" s="12">
        <v>248</v>
      </c>
      <c r="AG7" s="12">
        <v>170</v>
      </c>
      <c r="AH7" s="12">
        <v>59</v>
      </c>
      <c r="AI7" s="14">
        <v>0.68548387096774188</v>
      </c>
      <c r="AJ7" s="38">
        <f t="shared" ref="AJ7:AJ70" si="1">+AF7-AF6</f>
        <v>0</v>
      </c>
      <c r="AK7" s="12">
        <v>1358</v>
      </c>
      <c r="AL7" s="12">
        <v>939</v>
      </c>
      <c r="AM7" s="12">
        <v>347</v>
      </c>
      <c r="AN7" s="14">
        <v>0.69145802650957289</v>
      </c>
    </row>
    <row r="8" spans="2:40" x14ac:dyDescent="0.25">
      <c r="B8" s="10">
        <v>44930</v>
      </c>
      <c r="C8" s="12">
        <v>315</v>
      </c>
      <c r="D8" s="12">
        <v>241</v>
      </c>
      <c r="E8" s="12">
        <v>80</v>
      </c>
      <c r="F8" s="14">
        <v>0.76507936507936503</v>
      </c>
      <c r="G8" s="12">
        <v>1691</v>
      </c>
      <c r="H8" s="12">
        <v>951</v>
      </c>
      <c r="I8" s="12">
        <v>651</v>
      </c>
      <c r="J8" s="14">
        <v>0.56238911886457721</v>
      </c>
      <c r="K8" s="37">
        <f t="shared" si="0"/>
        <v>0</v>
      </c>
      <c r="L8" s="50">
        <v>7783</v>
      </c>
      <c r="M8" s="12">
        <v>6088</v>
      </c>
      <c r="N8" s="12">
        <v>1230</v>
      </c>
      <c r="O8" s="14">
        <v>0.78221765386097908</v>
      </c>
      <c r="P8" s="12">
        <v>372</v>
      </c>
      <c r="Q8" s="12">
        <v>237</v>
      </c>
      <c r="R8" s="12">
        <v>111</v>
      </c>
      <c r="S8" s="14">
        <v>0.63709677419354838</v>
      </c>
      <c r="T8" s="12">
        <v>89</v>
      </c>
      <c r="U8" s="12">
        <v>62</v>
      </c>
      <c r="V8" s="12">
        <v>17</v>
      </c>
      <c r="W8" s="14">
        <v>0.6966292134831461</v>
      </c>
      <c r="X8" s="12">
        <v>526</v>
      </c>
      <c r="Y8" s="12">
        <v>383</v>
      </c>
      <c r="Z8" s="12">
        <v>130</v>
      </c>
      <c r="AA8" s="14">
        <v>0.72813688212927752</v>
      </c>
      <c r="AB8" s="12">
        <v>309</v>
      </c>
      <c r="AC8" s="12">
        <v>238</v>
      </c>
      <c r="AD8" s="12">
        <v>64</v>
      </c>
      <c r="AE8" s="14">
        <v>0.77022653721682843</v>
      </c>
      <c r="AF8" s="12">
        <v>248</v>
      </c>
      <c r="AG8" s="12">
        <v>170</v>
      </c>
      <c r="AH8" s="12">
        <v>59</v>
      </c>
      <c r="AI8" s="14">
        <v>0.68548387096774188</v>
      </c>
      <c r="AJ8" s="38">
        <f t="shared" si="1"/>
        <v>0</v>
      </c>
      <c r="AK8" s="12">
        <v>1358</v>
      </c>
      <c r="AL8" s="12">
        <v>942</v>
      </c>
      <c r="AM8" s="12">
        <v>335</v>
      </c>
      <c r="AN8" s="14">
        <v>0.69366715758468334</v>
      </c>
    </row>
    <row r="9" spans="2:40" x14ac:dyDescent="0.25">
      <c r="B9" s="10">
        <v>44931</v>
      </c>
      <c r="C9" s="12">
        <v>315</v>
      </c>
      <c r="D9" s="12">
        <v>225</v>
      </c>
      <c r="E9" s="12">
        <v>85</v>
      </c>
      <c r="F9" s="14">
        <v>0.7142857142857143</v>
      </c>
      <c r="G9" s="12">
        <v>1691</v>
      </c>
      <c r="H9" s="12">
        <v>1092</v>
      </c>
      <c r="I9" s="12">
        <v>508</v>
      </c>
      <c r="J9" s="14">
        <v>0.64577173270254284</v>
      </c>
      <c r="K9" s="37">
        <f t="shared" si="0"/>
        <v>0</v>
      </c>
      <c r="L9" s="50">
        <v>7783</v>
      </c>
      <c r="M9" s="12">
        <v>6249</v>
      </c>
      <c r="N9" s="12">
        <v>1096</v>
      </c>
      <c r="O9" s="14">
        <v>0.80290376461518698</v>
      </c>
      <c r="P9" s="12">
        <v>372</v>
      </c>
      <c r="Q9" s="12">
        <v>255</v>
      </c>
      <c r="R9" s="12">
        <v>105</v>
      </c>
      <c r="S9" s="14">
        <v>0.68548387096774188</v>
      </c>
      <c r="T9" s="12">
        <v>89</v>
      </c>
      <c r="U9" s="12">
        <v>70</v>
      </c>
      <c r="V9" s="12">
        <v>13</v>
      </c>
      <c r="W9" s="14">
        <v>0.7865168539325843</v>
      </c>
      <c r="X9" s="12">
        <v>526</v>
      </c>
      <c r="Y9" s="12">
        <v>365</v>
      </c>
      <c r="Z9" s="12">
        <v>148</v>
      </c>
      <c r="AA9" s="14">
        <v>0.69391634980988592</v>
      </c>
      <c r="AB9" s="12">
        <v>309</v>
      </c>
      <c r="AC9" s="12">
        <v>228</v>
      </c>
      <c r="AD9" s="12">
        <v>59</v>
      </c>
      <c r="AE9" s="14">
        <v>0.73786407766990292</v>
      </c>
      <c r="AF9" s="12">
        <v>248</v>
      </c>
      <c r="AG9" s="12">
        <v>169</v>
      </c>
      <c r="AH9" s="12">
        <v>51</v>
      </c>
      <c r="AI9" s="14">
        <v>0.68145161290322576</v>
      </c>
      <c r="AJ9" s="38">
        <f t="shared" si="1"/>
        <v>0</v>
      </c>
      <c r="AK9" s="12">
        <v>1358</v>
      </c>
      <c r="AL9" s="12">
        <v>958</v>
      </c>
      <c r="AM9" s="12">
        <v>330</v>
      </c>
      <c r="AN9" s="14">
        <v>0.70544918998527251</v>
      </c>
    </row>
    <row r="10" spans="2:40" x14ac:dyDescent="0.25">
      <c r="B10" s="10">
        <v>44932</v>
      </c>
      <c r="C10" s="12">
        <v>315</v>
      </c>
      <c r="D10" s="12">
        <v>217</v>
      </c>
      <c r="E10" s="12">
        <v>99</v>
      </c>
      <c r="F10" s="14">
        <v>0.68888888888888888</v>
      </c>
      <c r="G10" s="12">
        <v>1691</v>
      </c>
      <c r="H10" s="12">
        <v>972</v>
      </c>
      <c r="I10" s="12">
        <v>608</v>
      </c>
      <c r="J10" s="14">
        <v>0.57480780603193382</v>
      </c>
      <c r="K10" s="37">
        <f t="shared" si="0"/>
        <v>0</v>
      </c>
      <c r="L10" s="50">
        <v>7783</v>
      </c>
      <c r="M10" s="12">
        <v>6208</v>
      </c>
      <c r="N10" s="12">
        <v>1120</v>
      </c>
      <c r="O10" s="14">
        <v>0.79763587305666195</v>
      </c>
      <c r="P10" s="12">
        <v>372</v>
      </c>
      <c r="Q10" s="12">
        <v>241</v>
      </c>
      <c r="R10" s="12">
        <v>124</v>
      </c>
      <c r="S10" s="14">
        <v>0.64784946236559138</v>
      </c>
      <c r="T10" s="12">
        <v>89</v>
      </c>
      <c r="U10" s="12">
        <v>65</v>
      </c>
      <c r="V10" s="12">
        <v>18</v>
      </c>
      <c r="W10" s="14">
        <v>0.7303370786516854</v>
      </c>
      <c r="X10" s="12">
        <v>509</v>
      </c>
      <c r="Y10" s="12">
        <v>362</v>
      </c>
      <c r="Z10" s="12">
        <v>123</v>
      </c>
      <c r="AA10" s="14">
        <v>0.71119842829076618</v>
      </c>
      <c r="AB10" s="12">
        <v>309</v>
      </c>
      <c r="AC10" s="12">
        <v>235</v>
      </c>
      <c r="AD10" s="12">
        <v>69</v>
      </c>
      <c r="AE10" s="14">
        <v>0.76051779935275077</v>
      </c>
      <c r="AF10" s="12">
        <v>248</v>
      </c>
      <c r="AG10" s="12">
        <v>170</v>
      </c>
      <c r="AH10" s="12">
        <v>50</v>
      </c>
      <c r="AI10" s="14">
        <v>0.68548387096774188</v>
      </c>
      <c r="AJ10" s="38">
        <f t="shared" si="1"/>
        <v>0</v>
      </c>
      <c r="AK10" s="12">
        <v>1358</v>
      </c>
      <c r="AL10" s="12">
        <v>948</v>
      </c>
      <c r="AM10" s="12">
        <v>329</v>
      </c>
      <c r="AN10" s="14">
        <v>0.69808541973490423</v>
      </c>
    </row>
    <row r="11" spans="2:40" x14ac:dyDescent="0.25">
      <c r="B11" s="10">
        <v>44933</v>
      </c>
      <c r="C11" s="12">
        <v>315</v>
      </c>
      <c r="D11" s="12">
        <v>231</v>
      </c>
      <c r="E11" s="12">
        <v>83</v>
      </c>
      <c r="F11" s="14">
        <v>0.73333333333333328</v>
      </c>
      <c r="G11" s="12">
        <v>1691</v>
      </c>
      <c r="H11" s="12">
        <v>977</v>
      </c>
      <c r="I11" s="12">
        <v>613</v>
      </c>
      <c r="J11" s="14">
        <v>0.57776463630987585</v>
      </c>
      <c r="K11" s="37">
        <f t="shared" si="0"/>
        <v>0</v>
      </c>
      <c r="L11" s="50">
        <v>7783</v>
      </c>
      <c r="M11" s="12">
        <v>6223</v>
      </c>
      <c r="N11" s="12">
        <v>1103</v>
      </c>
      <c r="O11" s="14">
        <v>0.79956315045612236</v>
      </c>
      <c r="P11" s="12">
        <v>372</v>
      </c>
      <c r="Q11" s="12">
        <v>250</v>
      </c>
      <c r="R11" s="12">
        <v>114</v>
      </c>
      <c r="S11" s="14">
        <v>0.67204301075268813</v>
      </c>
      <c r="T11" s="12">
        <v>89</v>
      </c>
      <c r="U11" s="12">
        <v>63</v>
      </c>
      <c r="V11" s="12">
        <v>20</v>
      </c>
      <c r="W11" s="14">
        <v>0.7078651685393258</v>
      </c>
      <c r="X11" s="12">
        <v>509</v>
      </c>
      <c r="Y11" s="12">
        <v>376</v>
      </c>
      <c r="Z11" s="12">
        <v>112</v>
      </c>
      <c r="AA11" s="14">
        <v>0.73870333988212178</v>
      </c>
      <c r="AB11" s="12">
        <v>309</v>
      </c>
      <c r="AC11" s="12">
        <v>223</v>
      </c>
      <c r="AD11" s="12">
        <v>77</v>
      </c>
      <c r="AE11" s="14">
        <v>0.72168284789644011</v>
      </c>
      <c r="AF11" s="12">
        <v>248</v>
      </c>
      <c r="AG11" s="12">
        <v>159</v>
      </c>
      <c r="AH11" s="12">
        <v>61</v>
      </c>
      <c r="AI11" s="14">
        <v>0.6411290322580645</v>
      </c>
      <c r="AJ11" s="38">
        <f t="shared" si="1"/>
        <v>0</v>
      </c>
      <c r="AK11" s="12">
        <v>1358</v>
      </c>
      <c r="AL11" s="12">
        <v>931</v>
      </c>
      <c r="AM11" s="12">
        <v>349</v>
      </c>
      <c r="AN11" s="14">
        <v>0.68556701030927836</v>
      </c>
    </row>
    <row r="12" spans="2:40" x14ac:dyDescent="0.25">
      <c r="B12" s="10">
        <v>44934</v>
      </c>
      <c r="C12" s="12">
        <v>315</v>
      </c>
      <c r="D12" s="12">
        <v>215</v>
      </c>
      <c r="E12" s="12">
        <v>98</v>
      </c>
      <c r="F12" s="14">
        <v>0.68253968253968256</v>
      </c>
      <c r="G12" s="12">
        <v>1691</v>
      </c>
      <c r="H12" s="12">
        <v>1043</v>
      </c>
      <c r="I12" s="12">
        <v>536</v>
      </c>
      <c r="J12" s="14">
        <v>0.61679479597871079</v>
      </c>
      <c r="K12" s="37">
        <f t="shared" si="0"/>
        <v>0</v>
      </c>
      <c r="L12" s="50">
        <v>7783</v>
      </c>
      <c r="M12" s="12">
        <v>6154</v>
      </c>
      <c r="N12" s="12">
        <v>1199</v>
      </c>
      <c r="O12" s="14">
        <v>0.79069767441860461</v>
      </c>
      <c r="P12" s="12">
        <v>372</v>
      </c>
      <c r="Q12" s="12">
        <v>255</v>
      </c>
      <c r="R12" s="12">
        <v>107</v>
      </c>
      <c r="S12" s="14">
        <v>0.68548387096774188</v>
      </c>
      <c r="T12" s="12">
        <v>89</v>
      </c>
      <c r="U12" s="12">
        <v>61</v>
      </c>
      <c r="V12" s="12">
        <v>20</v>
      </c>
      <c r="W12" s="14">
        <v>0.6853932584269663</v>
      </c>
      <c r="X12" s="12">
        <v>509</v>
      </c>
      <c r="Y12" s="12">
        <v>367</v>
      </c>
      <c r="Z12" s="12">
        <v>119</v>
      </c>
      <c r="AA12" s="14">
        <v>0.7210216110019646</v>
      </c>
      <c r="AB12" s="12">
        <v>309</v>
      </c>
      <c r="AC12" s="12">
        <v>237</v>
      </c>
      <c r="AD12" s="12">
        <v>68</v>
      </c>
      <c r="AE12" s="14">
        <v>0.76699029126213591</v>
      </c>
      <c r="AF12" s="12">
        <v>248</v>
      </c>
      <c r="AG12" s="12">
        <v>158</v>
      </c>
      <c r="AH12" s="12">
        <v>62</v>
      </c>
      <c r="AI12" s="14">
        <v>0.63709677419354838</v>
      </c>
      <c r="AJ12" s="38">
        <f t="shared" si="1"/>
        <v>0</v>
      </c>
      <c r="AK12" s="12">
        <v>1358</v>
      </c>
      <c r="AL12" s="12">
        <v>921</v>
      </c>
      <c r="AM12" s="12">
        <v>363</v>
      </c>
      <c r="AN12" s="14">
        <v>0.6782032400589102</v>
      </c>
    </row>
    <row r="13" spans="2:40" ht="16.5" x14ac:dyDescent="0.25">
      <c r="B13" s="10">
        <v>44935</v>
      </c>
      <c r="C13" s="11">
        <v>315</v>
      </c>
      <c r="D13" s="11">
        <v>236</v>
      </c>
      <c r="E13" s="11">
        <v>82</v>
      </c>
      <c r="F13" s="20">
        <v>0.74920634920634921</v>
      </c>
      <c r="G13" s="11">
        <v>1691</v>
      </c>
      <c r="H13" s="11">
        <v>1081</v>
      </c>
      <c r="I13" s="11">
        <v>520</v>
      </c>
      <c r="J13" s="20">
        <v>0.63926670609107039</v>
      </c>
      <c r="K13" s="37">
        <f t="shared" si="0"/>
        <v>0</v>
      </c>
      <c r="L13" s="11">
        <v>7783</v>
      </c>
      <c r="M13" s="11">
        <v>6160</v>
      </c>
      <c r="N13" s="11">
        <v>1189</v>
      </c>
      <c r="O13" s="20">
        <v>0.79146858537838882</v>
      </c>
      <c r="P13" s="11">
        <v>372</v>
      </c>
      <c r="Q13" s="11">
        <v>268</v>
      </c>
      <c r="R13" s="11">
        <v>92</v>
      </c>
      <c r="S13" s="20">
        <v>0.72043010752688175</v>
      </c>
      <c r="T13" s="11">
        <v>89</v>
      </c>
      <c r="U13" s="11">
        <v>64</v>
      </c>
      <c r="V13" s="11">
        <v>14</v>
      </c>
      <c r="W13" s="20">
        <v>0.7191011235955056</v>
      </c>
      <c r="X13" s="12">
        <v>509</v>
      </c>
      <c r="Y13" s="12">
        <v>352</v>
      </c>
      <c r="Z13" s="12">
        <v>138</v>
      </c>
      <c r="AA13" s="14">
        <v>0.69155206286836934</v>
      </c>
      <c r="AB13" s="12">
        <v>309</v>
      </c>
      <c r="AC13" s="12">
        <v>225</v>
      </c>
      <c r="AD13" s="12">
        <v>75</v>
      </c>
      <c r="AE13" s="14">
        <v>0.72815533980582525</v>
      </c>
      <c r="AF13" s="12">
        <v>248</v>
      </c>
      <c r="AG13" s="12">
        <v>168</v>
      </c>
      <c r="AH13" s="12">
        <v>52</v>
      </c>
      <c r="AI13" s="14">
        <v>0.67741935483870963</v>
      </c>
      <c r="AJ13" s="38">
        <f t="shared" si="1"/>
        <v>0</v>
      </c>
      <c r="AK13" s="12">
        <v>1358</v>
      </c>
      <c r="AL13" s="12">
        <v>941</v>
      </c>
      <c r="AM13" s="12">
        <v>348</v>
      </c>
      <c r="AN13" s="14">
        <v>0.69293078055964652</v>
      </c>
    </row>
    <row r="14" spans="2:40" x14ac:dyDescent="0.25">
      <c r="B14" s="10">
        <v>44936</v>
      </c>
      <c r="C14" s="12">
        <v>315</v>
      </c>
      <c r="D14" s="12">
        <v>228</v>
      </c>
      <c r="E14" s="12">
        <v>90</v>
      </c>
      <c r="F14" s="14">
        <v>0.72380952380952379</v>
      </c>
      <c r="G14" s="12">
        <v>1691</v>
      </c>
      <c r="H14" s="12">
        <v>1041</v>
      </c>
      <c r="I14" s="12">
        <v>538</v>
      </c>
      <c r="J14" s="14">
        <v>0.61561206386753398</v>
      </c>
      <c r="K14" s="37">
        <f t="shared" si="0"/>
        <v>0</v>
      </c>
      <c r="L14" s="50">
        <v>7783</v>
      </c>
      <c r="M14" s="12">
        <v>6279</v>
      </c>
      <c r="N14" s="12">
        <v>1044</v>
      </c>
      <c r="O14" s="14">
        <v>0.80675831941410769</v>
      </c>
      <c r="P14" s="12">
        <v>372</v>
      </c>
      <c r="Q14" s="12">
        <v>265</v>
      </c>
      <c r="R14" s="12">
        <v>95</v>
      </c>
      <c r="S14" s="14">
        <v>0.7123655913978495</v>
      </c>
      <c r="T14" s="12">
        <v>89</v>
      </c>
      <c r="U14" s="12">
        <v>64</v>
      </c>
      <c r="V14" s="12">
        <v>19</v>
      </c>
      <c r="W14" s="14">
        <v>0.7191011235955056</v>
      </c>
      <c r="X14" s="12">
        <v>509</v>
      </c>
      <c r="Y14" s="12">
        <v>368</v>
      </c>
      <c r="Z14" s="12">
        <v>135</v>
      </c>
      <c r="AA14" s="14">
        <v>0.72298624754420437</v>
      </c>
      <c r="AB14" s="12">
        <v>309</v>
      </c>
      <c r="AC14" s="12">
        <v>224</v>
      </c>
      <c r="AD14" s="12">
        <v>76</v>
      </c>
      <c r="AE14" s="14">
        <v>0.72491909385113273</v>
      </c>
      <c r="AF14" s="12">
        <v>248</v>
      </c>
      <c r="AG14" s="12">
        <v>167</v>
      </c>
      <c r="AH14" s="12">
        <v>53</v>
      </c>
      <c r="AI14" s="14">
        <v>0.67338709677419351</v>
      </c>
      <c r="AJ14" s="38">
        <f t="shared" si="1"/>
        <v>0</v>
      </c>
      <c r="AK14" s="12">
        <v>1358</v>
      </c>
      <c r="AL14" s="12">
        <v>938</v>
      </c>
      <c r="AM14" s="12">
        <v>339</v>
      </c>
      <c r="AN14" s="14">
        <v>0.69072164948453607</v>
      </c>
    </row>
    <row r="15" spans="2:40" x14ac:dyDescent="0.25">
      <c r="B15" s="10">
        <v>44937</v>
      </c>
      <c r="C15" s="12">
        <v>315</v>
      </c>
      <c r="D15" s="12">
        <v>249</v>
      </c>
      <c r="E15" s="12">
        <v>69</v>
      </c>
      <c r="F15" s="14">
        <v>0.79047619047619044</v>
      </c>
      <c r="G15" s="12">
        <v>1691</v>
      </c>
      <c r="H15" s="12">
        <v>1139</v>
      </c>
      <c r="I15" s="12">
        <v>497</v>
      </c>
      <c r="J15" s="14">
        <v>0.67356593731519809</v>
      </c>
      <c r="K15" s="37">
        <f t="shared" si="0"/>
        <v>0</v>
      </c>
      <c r="L15" s="50">
        <v>7761</v>
      </c>
      <c r="M15" s="12">
        <v>6404</v>
      </c>
      <c r="N15" s="12">
        <v>892</v>
      </c>
      <c r="O15" s="14">
        <v>0.82515139801571957</v>
      </c>
      <c r="P15" s="12">
        <v>372</v>
      </c>
      <c r="Q15" s="12">
        <v>265</v>
      </c>
      <c r="R15" s="12">
        <v>94</v>
      </c>
      <c r="S15" s="14">
        <v>0.7123655913978495</v>
      </c>
      <c r="T15" s="12">
        <v>89</v>
      </c>
      <c r="U15" s="12">
        <v>61</v>
      </c>
      <c r="V15" s="12">
        <v>22</v>
      </c>
      <c r="W15" s="14">
        <v>0.6853932584269663</v>
      </c>
      <c r="X15" s="12">
        <v>509</v>
      </c>
      <c r="Y15" s="12">
        <v>397</v>
      </c>
      <c r="Z15" s="12">
        <v>99</v>
      </c>
      <c r="AA15" s="14">
        <v>0.77996070726915523</v>
      </c>
      <c r="AB15" s="12">
        <v>309</v>
      </c>
      <c r="AC15" s="12">
        <v>232</v>
      </c>
      <c r="AD15" s="12">
        <v>67</v>
      </c>
      <c r="AE15" s="14">
        <v>0.7508090614886731</v>
      </c>
      <c r="AF15" s="12">
        <v>248</v>
      </c>
      <c r="AG15" s="12">
        <v>162</v>
      </c>
      <c r="AH15" s="12">
        <v>58</v>
      </c>
      <c r="AI15" s="14">
        <v>0.65322580645161288</v>
      </c>
      <c r="AJ15" s="38">
        <f t="shared" si="1"/>
        <v>0</v>
      </c>
      <c r="AK15" s="12">
        <v>1358</v>
      </c>
      <c r="AL15" s="12">
        <v>972</v>
      </c>
      <c r="AM15" s="12">
        <v>307</v>
      </c>
      <c r="AN15" s="14">
        <v>0.71575846833578793</v>
      </c>
    </row>
    <row r="16" spans="2:40" x14ac:dyDescent="0.25">
      <c r="B16" s="10">
        <v>44938</v>
      </c>
      <c r="C16" s="12">
        <v>315</v>
      </c>
      <c r="D16" s="12">
        <v>235</v>
      </c>
      <c r="E16" s="12">
        <v>86</v>
      </c>
      <c r="F16" s="14">
        <v>0.74603174603174605</v>
      </c>
      <c r="G16" s="12">
        <v>1691</v>
      </c>
      <c r="H16" s="12">
        <v>1055</v>
      </c>
      <c r="I16" s="12">
        <v>525</v>
      </c>
      <c r="J16" s="14">
        <v>0.62389118864577175</v>
      </c>
      <c r="K16" s="37">
        <f t="shared" si="0"/>
        <v>0</v>
      </c>
      <c r="L16" s="50">
        <v>7761</v>
      </c>
      <c r="M16" s="12">
        <v>6499</v>
      </c>
      <c r="N16" s="12">
        <v>830</v>
      </c>
      <c r="O16" s="14">
        <v>0.83739208864837</v>
      </c>
      <c r="P16" s="12">
        <v>372</v>
      </c>
      <c r="Q16" s="12">
        <v>259</v>
      </c>
      <c r="R16" s="12">
        <v>105</v>
      </c>
      <c r="S16" s="14">
        <v>0.69623655913978499</v>
      </c>
      <c r="T16" s="12">
        <v>89</v>
      </c>
      <c r="U16" s="12">
        <v>65</v>
      </c>
      <c r="V16" s="12">
        <v>18</v>
      </c>
      <c r="W16" s="14">
        <v>0.7303370786516854</v>
      </c>
      <c r="X16" s="12">
        <v>509</v>
      </c>
      <c r="Y16" s="12">
        <v>380</v>
      </c>
      <c r="Z16" s="12">
        <v>116</v>
      </c>
      <c r="AA16" s="14">
        <v>0.74656188605108054</v>
      </c>
      <c r="AB16" s="12">
        <v>309</v>
      </c>
      <c r="AC16" s="12">
        <v>221</v>
      </c>
      <c r="AD16" s="12">
        <v>73</v>
      </c>
      <c r="AE16" s="14">
        <v>0.71521035598705507</v>
      </c>
      <c r="AF16" s="12">
        <v>248</v>
      </c>
      <c r="AG16" s="12">
        <v>158</v>
      </c>
      <c r="AH16" s="12">
        <v>62</v>
      </c>
      <c r="AI16" s="14">
        <v>0.63709677419354838</v>
      </c>
      <c r="AJ16" s="38">
        <f t="shared" si="1"/>
        <v>0</v>
      </c>
      <c r="AK16" s="12">
        <v>1358</v>
      </c>
      <c r="AL16" s="12">
        <v>997</v>
      </c>
      <c r="AM16" s="12">
        <v>287</v>
      </c>
      <c r="AN16" s="14">
        <v>0.73416789396170834</v>
      </c>
    </row>
    <row r="17" spans="2:40" x14ac:dyDescent="0.25">
      <c r="B17" s="10">
        <v>44939</v>
      </c>
      <c r="C17" s="12">
        <v>315</v>
      </c>
      <c r="D17" s="12">
        <v>230</v>
      </c>
      <c r="E17" s="12">
        <v>79</v>
      </c>
      <c r="F17" s="14">
        <v>0.73015873015873012</v>
      </c>
      <c r="G17" s="12">
        <v>1691</v>
      </c>
      <c r="H17" s="12">
        <v>1139</v>
      </c>
      <c r="I17" s="12">
        <v>461</v>
      </c>
      <c r="J17" s="14">
        <v>0.67356593731519809</v>
      </c>
      <c r="K17" s="37">
        <f t="shared" si="0"/>
        <v>0</v>
      </c>
      <c r="L17" s="50">
        <v>7761</v>
      </c>
      <c r="M17" s="12">
        <v>6459</v>
      </c>
      <c r="N17" s="12">
        <v>873</v>
      </c>
      <c r="O17" s="14">
        <v>0.83223811364514877</v>
      </c>
      <c r="P17" s="12">
        <v>372</v>
      </c>
      <c r="Q17" s="12">
        <v>265</v>
      </c>
      <c r="R17" s="12">
        <v>105</v>
      </c>
      <c r="S17" s="14">
        <v>0.7123655913978495</v>
      </c>
      <c r="T17" s="12">
        <v>89</v>
      </c>
      <c r="U17" s="12">
        <v>66</v>
      </c>
      <c r="V17" s="12">
        <v>17</v>
      </c>
      <c r="W17" s="14">
        <v>0.7415730337078652</v>
      </c>
      <c r="X17" s="12">
        <v>509</v>
      </c>
      <c r="Y17" s="12">
        <v>400</v>
      </c>
      <c r="Z17" s="12">
        <v>95</v>
      </c>
      <c r="AA17" s="14">
        <v>0.78585461689587421</v>
      </c>
      <c r="AB17" s="12">
        <v>309</v>
      </c>
      <c r="AC17" s="12">
        <v>217</v>
      </c>
      <c r="AD17" s="12">
        <v>78</v>
      </c>
      <c r="AE17" s="14">
        <v>0.70226537216828477</v>
      </c>
      <c r="AF17" s="12">
        <v>248</v>
      </c>
      <c r="AG17" s="12">
        <v>169</v>
      </c>
      <c r="AH17" s="12">
        <v>51</v>
      </c>
      <c r="AI17" s="14">
        <v>0.68145161290322576</v>
      </c>
      <c r="AJ17" s="38">
        <f t="shared" si="1"/>
        <v>0</v>
      </c>
      <c r="AK17" s="12">
        <v>1358</v>
      </c>
      <c r="AL17" s="12">
        <v>980</v>
      </c>
      <c r="AM17" s="12">
        <v>301</v>
      </c>
      <c r="AN17" s="14">
        <v>0.72164948453608246</v>
      </c>
    </row>
    <row r="18" spans="2:40" x14ac:dyDescent="0.25">
      <c r="B18" s="10">
        <v>44940</v>
      </c>
      <c r="C18" s="12">
        <v>315</v>
      </c>
      <c r="D18" s="12">
        <v>205</v>
      </c>
      <c r="E18" s="12">
        <v>103</v>
      </c>
      <c r="F18" s="14">
        <v>0.65079365079365081</v>
      </c>
      <c r="G18" s="12">
        <v>1691</v>
      </c>
      <c r="H18" s="12">
        <v>1160</v>
      </c>
      <c r="I18" s="12">
        <v>458</v>
      </c>
      <c r="J18" s="14">
        <v>0.68598462448255471</v>
      </c>
      <c r="K18" s="37">
        <f t="shared" si="0"/>
        <v>0</v>
      </c>
      <c r="L18" s="50">
        <v>7761</v>
      </c>
      <c r="M18" s="12">
        <v>6279</v>
      </c>
      <c r="N18" s="12">
        <v>1026</v>
      </c>
      <c r="O18" s="14">
        <v>0.80904522613065322</v>
      </c>
      <c r="P18" s="12">
        <v>372</v>
      </c>
      <c r="Q18" s="12">
        <v>252</v>
      </c>
      <c r="R18" s="12">
        <v>114</v>
      </c>
      <c r="S18" s="14">
        <v>0.67741935483870963</v>
      </c>
      <c r="T18" s="12">
        <v>89</v>
      </c>
      <c r="U18" s="12">
        <v>71</v>
      </c>
      <c r="V18" s="12">
        <v>12</v>
      </c>
      <c r="W18" s="14">
        <v>0.797752808988764</v>
      </c>
      <c r="X18" s="12">
        <v>509</v>
      </c>
      <c r="Y18" s="12">
        <v>360</v>
      </c>
      <c r="Z18" s="12">
        <v>115</v>
      </c>
      <c r="AA18" s="14">
        <v>0.70726915520628686</v>
      </c>
      <c r="AB18" s="12">
        <v>309</v>
      </c>
      <c r="AC18" s="12">
        <v>230</v>
      </c>
      <c r="AD18" s="12">
        <v>70</v>
      </c>
      <c r="AE18" s="14">
        <v>0.74433656957928807</v>
      </c>
      <c r="AF18" s="12">
        <v>248</v>
      </c>
      <c r="AG18" s="12">
        <v>171</v>
      </c>
      <c r="AH18" s="12">
        <v>49</v>
      </c>
      <c r="AI18" s="14">
        <v>0.68951612903225812</v>
      </c>
      <c r="AJ18" s="38">
        <f t="shared" si="1"/>
        <v>0</v>
      </c>
      <c r="AK18" s="12">
        <v>1358</v>
      </c>
      <c r="AL18" s="12">
        <v>968</v>
      </c>
      <c r="AM18" s="12">
        <v>318</v>
      </c>
      <c r="AN18" s="14">
        <v>0.71281296023564067</v>
      </c>
    </row>
    <row r="19" spans="2:40" x14ac:dyDescent="0.25">
      <c r="B19" s="10">
        <v>44941</v>
      </c>
      <c r="C19" s="12">
        <v>315</v>
      </c>
      <c r="D19" s="12">
        <v>216</v>
      </c>
      <c r="E19" s="12">
        <v>100</v>
      </c>
      <c r="F19" s="14">
        <v>0.68571428571428572</v>
      </c>
      <c r="G19" s="12">
        <v>1691</v>
      </c>
      <c r="H19" s="12">
        <v>1120</v>
      </c>
      <c r="I19" s="12">
        <v>468</v>
      </c>
      <c r="J19" s="14">
        <v>0.66232998225901829</v>
      </c>
      <c r="K19" s="37">
        <f t="shared" si="0"/>
        <v>0</v>
      </c>
      <c r="L19" s="50">
        <v>7761</v>
      </c>
      <c r="M19" s="12">
        <v>6440</v>
      </c>
      <c r="N19" s="12">
        <v>869</v>
      </c>
      <c r="O19" s="14">
        <v>0.82978997551861877</v>
      </c>
      <c r="P19" s="12">
        <v>372</v>
      </c>
      <c r="Q19" s="12">
        <v>252</v>
      </c>
      <c r="R19" s="12">
        <v>116</v>
      </c>
      <c r="S19" s="14">
        <v>0.67741935483870963</v>
      </c>
      <c r="T19" s="12">
        <v>89</v>
      </c>
      <c r="U19" s="12">
        <v>64</v>
      </c>
      <c r="V19" s="12">
        <v>19</v>
      </c>
      <c r="W19" s="14">
        <v>0.7191011235955056</v>
      </c>
      <c r="X19" s="12">
        <v>509</v>
      </c>
      <c r="Y19" s="12">
        <v>401</v>
      </c>
      <c r="Z19" s="12">
        <v>93</v>
      </c>
      <c r="AA19" s="14">
        <v>0.78781925343811399</v>
      </c>
      <c r="AB19" s="12">
        <v>309</v>
      </c>
      <c r="AC19" s="12">
        <v>220</v>
      </c>
      <c r="AD19" s="12">
        <v>77</v>
      </c>
      <c r="AE19" s="14">
        <v>0.71197411003236244</v>
      </c>
      <c r="AF19" s="12">
        <v>248</v>
      </c>
      <c r="AG19" s="12">
        <v>166</v>
      </c>
      <c r="AH19" s="12">
        <v>54</v>
      </c>
      <c r="AI19" s="14">
        <v>0.66935483870967738</v>
      </c>
      <c r="AJ19" s="38">
        <f t="shared" si="1"/>
        <v>0</v>
      </c>
      <c r="AK19" s="12">
        <v>1358</v>
      </c>
      <c r="AL19" s="12">
        <v>972</v>
      </c>
      <c r="AM19" s="12">
        <v>319</v>
      </c>
      <c r="AN19" s="14">
        <v>0.71575846833578793</v>
      </c>
    </row>
    <row r="20" spans="2:40" x14ac:dyDescent="0.25">
      <c r="B20" s="10">
        <v>44942</v>
      </c>
      <c r="C20" s="12">
        <v>315</v>
      </c>
      <c r="D20" s="12">
        <v>215</v>
      </c>
      <c r="E20" s="12">
        <v>96</v>
      </c>
      <c r="F20" s="14">
        <v>0.68253968253968256</v>
      </c>
      <c r="G20" s="12">
        <v>1691</v>
      </c>
      <c r="H20" s="12">
        <v>1151</v>
      </c>
      <c r="I20" s="12">
        <v>456</v>
      </c>
      <c r="J20" s="14">
        <v>0.68066232998225906</v>
      </c>
      <c r="K20" s="37">
        <f t="shared" si="0"/>
        <v>0</v>
      </c>
      <c r="L20" s="50">
        <v>7761</v>
      </c>
      <c r="M20" s="12">
        <v>6324</v>
      </c>
      <c r="N20" s="12">
        <v>997</v>
      </c>
      <c r="O20" s="14">
        <v>0.8148434480092771</v>
      </c>
      <c r="P20" s="12">
        <v>372</v>
      </c>
      <c r="Q20" s="12">
        <v>240</v>
      </c>
      <c r="R20" s="12">
        <v>126</v>
      </c>
      <c r="S20" s="14">
        <v>0.64516129032258063</v>
      </c>
      <c r="T20" s="12">
        <v>89</v>
      </c>
      <c r="U20" s="12">
        <v>63</v>
      </c>
      <c r="V20" s="12">
        <v>16</v>
      </c>
      <c r="W20" s="14">
        <v>0.7078651685393258</v>
      </c>
      <c r="X20" s="12">
        <v>509</v>
      </c>
      <c r="Y20" s="12">
        <v>365</v>
      </c>
      <c r="Z20" s="12">
        <v>126</v>
      </c>
      <c r="AA20" s="14">
        <v>0.71709233791748528</v>
      </c>
      <c r="AB20" s="12">
        <v>309</v>
      </c>
      <c r="AC20" s="12">
        <v>221</v>
      </c>
      <c r="AD20" s="12">
        <v>73</v>
      </c>
      <c r="AE20" s="14">
        <v>0.71521035598705507</v>
      </c>
      <c r="AF20" s="12">
        <v>248</v>
      </c>
      <c r="AG20" s="12">
        <v>161</v>
      </c>
      <c r="AH20" s="12">
        <v>59</v>
      </c>
      <c r="AI20" s="14">
        <v>0.64919354838709675</v>
      </c>
      <c r="AJ20" s="38">
        <f t="shared" si="1"/>
        <v>0</v>
      </c>
      <c r="AK20" s="12">
        <v>1358</v>
      </c>
      <c r="AL20" s="12">
        <v>994</v>
      </c>
      <c r="AM20" s="12">
        <v>292</v>
      </c>
      <c r="AN20" s="14">
        <v>0.73195876288659789</v>
      </c>
    </row>
    <row r="21" spans="2:40" x14ac:dyDescent="0.25">
      <c r="B21" s="10">
        <v>44943</v>
      </c>
      <c r="C21" s="12">
        <v>315</v>
      </c>
      <c r="D21" s="12">
        <v>226</v>
      </c>
      <c r="E21" s="12">
        <v>93</v>
      </c>
      <c r="F21" s="14">
        <v>0.71746031746031746</v>
      </c>
      <c r="G21" s="12">
        <v>1691</v>
      </c>
      <c r="H21" s="12">
        <v>1168</v>
      </c>
      <c r="I21" s="12">
        <v>471</v>
      </c>
      <c r="J21" s="14">
        <v>0.69071555292726194</v>
      </c>
      <c r="K21" s="37">
        <f t="shared" si="0"/>
        <v>0</v>
      </c>
      <c r="L21" s="50">
        <v>7761</v>
      </c>
      <c r="M21" s="12">
        <v>6561</v>
      </c>
      <c r="N21" s="12">
        <v>766</v>
      </c>
      <c r="O21" s="14">
        <v>0.84538074990336298</v>
      </c>
      <c r="P21" s="12">
        <v>372</v>
      </c>
      <c r="Q21" s="12">
        <v>238</v>
      </c>
      <c r="R21" s="12">
        <v>120</v>
      </c>
      <c r="S21" s="14">
        <v>0.63978494623655913</v>
      </c>
      <c r="T21" s="12">
        <v>89</v>
      </c>
      <c r="U21" s="12">
        <v>69</v>
      </c>
      <c r="V21" s="12">
        <v>14</v>
      </c>
      <c r="W21" s="14">
        <v>0.7752808988764045</v>
      </c>
      <c r="X21" s="12">
        <v>509</v>
      </c>
      <c r="Y21" s="12">
        <v>363</v>
      </c>
      <c r="Z21" s="12">
        <v>130</v>
      </c>
      <c r="AA21" s="14">
        <v>0.71316306483300584</v>
      </c>
      <c r="AB21" s="12">
        <v>309</v>
      </c>
      <c r="AC21" s="12">
        <v>217</v>
      </c>
      <c r="AD21" s="12">
        <v>82</v>
      </c>
      <c r="AE21" s="14">
        <v>0.70226537216828477</v>
      </c>
      <c r="AF21" s="12">
        <v>248</v>
      </c>
      <c r="AG21" s="12">
        <v>179</v>
      </c>
      <c r="AH21" s="12">
        <v>41</v>
      </c>
      <c r="AI21" s="14">
        <v>0.72177419354838712</v>
      </c>
      <c r="AJ21" s="38">
        <f t="shared" si="1"/>
        <v>0</v>
      </c>
      <c r="AK21" s="12">
        <v>1358</v>
      </c>
      <c r="AL21" s="12">
        <v>971</v>
      </c>
      <c r="AM21" s="12">
        <v>315</v>
      </c>
      <c r="AN21" s="14">
        <v>0.71502209131075112</v>
      </c>
    </row>
    <row r="22" spans="2:40" x14ac:dyDescent="0.25">
      <c r="B22" s="10">
        <v>44944</v>
      </c>
      <c r="C22" s="12">
        <v>315</v>
      </c>
      <c r="D22" s="12">
        <v>197</v>
      </c>
      <c r="E22" s="12">
        <v>109</v>
      </c>
      <c r="F22" s="14">
        <v>0.6253968253968254</v>
      </c>
      <c r="G22" s="12">
        <v>1691</v>
      </c>
      <c r="H22" s="12">
        <v>1112</v>
      </c>
      <c r="I22" s="12">
        <v>471</v>
      </c>
      <c r="J22" s="14">
        <v>0.65759905381431105</v>
      </c>
      <c r="K22" s="37">
        <f t="shared" si="0"/>
        <v>0</v>
      </c>
      <c r="L22" s="50">
        <v>7762</v>
      </c>
      <c r="M22" s="12">
        <v>6725</v>
      </c>
      <c r="N22" s="12">
        <v>608</v>
      </c>
      <c r="O22" s="14">
        <v>0.86640041226488018</v>
      </c>
      <c r="P22" s="12">
        <v>372</v>
      </c>
      <c r="Q22" s="12">
        <v>255</v>
      </c>
      <c r="R22" s="12">
        <v>107</v>
      </c>
      <c r="S22" s="14">
        <v>0.68548387096774188</v>
      </c>
      <c r="T22" s="12">
        <v>89</v>
      </c>
      <c r="U22" s="12">
        <v>62</v>
      </c>
      <c r="V22" s="12">
        <v>17</v>
      </c>
      <c r="W22" s="14">
        <v>0.6966292134831461</v>
      </c>
      <c r="X22" s="12">
        <v>508</v>
      </c>
      <c r="Y22" s="12">
        <v>358</v>
      </c>
      <c r="Z22" s="12">
        <v>120</v>
      </c>
      <c r="AA22" s="14">
        <v>0.70472440944881887</v>
      </c>
      <c r="AB22" s="12">
        <v>309</v>
      </c>
      <c r="AC22" s="12">
        <v>244</v>
      </c>
      <c r="AD22" s="12">
        <v>59</v>
      </c>
      <c r="AE22" s="14">
        <v>0.78964401294498376</v>
      </c>
      <c r="AF22" s="12">
        <v>248</v>
      </c>
      <c r="AG22" s="12">
        <v>181</v>
      </c>
      <c r="AH22" s="12">
        <v>39</v>
      </c>
      <c r="AI22" s="14">
        <v>0.72983870967741937</v>
      </c>
      <c r="AJ22" s="38">
        <f t="shared" si="1"/>
        <v>0</v>
      </c>
      <c r="AK22" s="12">
        <v>1358</v>
      </c>
      <c r="AL22" s="12">
        <v>1000</v>
      </c>
      <c r="AM22" s="12">
        <v>288</v>
      </c>
      <c r="AN22" s="14">
        <v>0.7363770250368189</v>
      </c>
    </row>
    <row r="23" spans="2:40" x14ac:dyDescent="0.25">
      <c r="B23" s="10">
        <v>44945</v>
      </c>
      <c r="C23" s="12">
        <v>315</v>
      </c>
      <c r="D23" s="12">
        <v>213</v>
      </c>
      <c r="E23" s="12">
        <v>93</v>
      </c>
      <c r="F23" s="14">
        <v>0.67619047619047623</v>
      </c>
      <c r="G23" s="12">
        <v>1691</v>
      </c>
      <c r="H23" s="12">
        <v>1119</v>
      </c>
      <c r="I23" s="12">
        <v>480</v>
      </c>
      <c r="J23" s="14">
        <v>0.66173861620342989</v>
      </c>
      <c r="K23" s="37">
        <f t="shared" si="0"/>
        <v>0</v>
      </c>
      <c r="L23" s="50">
        <v>7762</v>
      </c>
      <c r="M23" s="12">
        <v>6561</v>
      </c>
      <c r="N23" s="12">
        <v>806</v>
      </c>
      <c r="O23" s="14">
        <v>0.84527183715537235</v>
      </c>
      <c r="P23" s="12">
        <v>372</v>
      </c>
      <c r="Q23" s="12">
        <v>257</v>
      </c>
      <c r="R23" s="12">
        <v>112</v>
      </c>
      <c r="S23" s="14">
        <v>0.69086021505376349</v>
      </c>
      <c r="T23" s="12">
        <v>89</v>
      </c>
      <c r="U23" s="12">
        <v>59</v>
      </c>
      <c r="V23" s="12">
        <v>20</v>
      </c>
      <c r="W23" s="14">
        <v>0.6629213483146067</v>
      </c>
      <c r="X23" s="12">
        <v>508</v>
      </c>
      <c r="Y23" s="12">
        <v>369</v>
      </c>
      <c r="Z23" s="12">
        <v>108</v>
      </c>
      <c r="AA23" s="14">
        <v>0.72637795275590555</v>
      </c>
      <c r="AB23" s="12">
        <v>309</v>
      </c>
      <c r="AC23" s="12">
        <v>226</v>
      </c>
      <c r="AD23" s="12">
        <v>71</v>
      </c>
      <c r="AE23" s="14">
        <v>0.73139158576051777</v>
      </c>
      <c r="AF23" s="12">
        <v>248</v>
      </c>
      <c r="AG23" s="12">
        <v>184</v>
      </c>
      <c r="AH23" s="12">
        <v>36</v>
      </c>
      <c r="AI23" s="14">
        <v>0.74193548387096775</v>
      </c>
      <c r="AJ23" s="38">
        <f t="shared" si="1"/>
        <v>0</v>
      </c>
      <c r="AK23" s="12">
        <v>1358</v>
      </c>
      <c r="AL23" s="12">
        <v>1004</v>
      </c>
      <c r="AM23" s="12">
        <v>287</v>
      </c>
      <c r="AN23" s="14">
        <v>0.73932253313696616</v>
      </c>
    </row>
    <row r="24" spans="2:40" x14ac:dyDescent="0.25">
      <c r="B24" s="10">
        <v>44946</v>
      </c>
      <c r="C24" s="12">
        <v>315</v>
      </c>
      <c r="D24" s="12">
        <v>230</v>
      </c>
      <c r="E24" s="12">
        <v>78</v>
      </c>
      <c r="F24" s="14">
        <v>0.73015873015873012</v>
      </c>
      <c r="G24" s="12">
        <v>1691</v>
      </c>
      <c r="H24" s="12">
        <v>1153</v>
      </c>
      <c r="I24" s="12">
        <v>425</v>
      </c>
      <c r="J24" s="14">
        <v>0.68184506209343587</v>
      </c>
      <c r="K24" s="37">
        <f t="shared" si="0"/>
        <v>0</v>
      </c>
      <c r="L24" s="50">
        <v>7762</v>
      </c>
      <c r="M24" s="12">
        <v>6634</v>
      </c>
      <c r="N24" s="12">
        <v>707</v>
      </c>
      <c r="O24" s="14">
        <v>0.85467662973460445</v>
      </c>
      <c r="P24" s="12">
        <v>372</v>
      </c>
      <c r="Q24" s="12">
        <v>256</v>
      </c>
      <c r="R24" s="12">
        <v>109</v>
      </c>
      <c r="S24" s="14">
        <v>0.68817204301075274</v>
      </c>
      <c r="T24" s="12">
        <v>89</v>
      </c>
      <c r="U24" s="12">
        <v>63</v>
      </c>
      <c r="V24" s="12">
        <v>20</v>
      </c>
      <c r="W24" s="14">
        <v>0.7078651685393258</v>
      </c>
      <c r="X24" s="12">
        <v>508</v>
      </c>
      <c r="Y24" s="12">
        <v>375</v>
      </c>
      <c r="Z24" s="12">
        <v>119</v>
      </c>
      <c r="AA24" s="14">
        <v>0.73818897637795278</v>
      </c>
      <c r="AB24" s="12">
        <v>309</v>
      </c>
      <c r="AC24" s="12">
        <v>237</v>
      </c>
      <c r="AD24" s="12">
        <v>59</v>
      </c>
      <c r="AE24" s="14">
        <v>0.76699029126213591</v>
      </c>
      <c r="AF24" s="12">
        <v>248</v>
      </c>
      <c r="AG24" s="12">
        <v>178</v>
      </c>
      <c r="AH24" s="12">
        <v>42</v>
      </c>
      <c r="AI24" s="14">
        <v>0.717741935483871</v>
      </c>
      <c r="AJ24" s="38">
        <f t="shared" si="1"/>
        <v>0</v>
      </c>
      <c r="AK24" s="12">
        <v>1358</v>
      </c>
      <c r="AL24" s="12">
        <v>1003</v>
      </c>
      <c r="AM24" s="12">
        <v>285</v>
      </c>
      <c r="AN24" s="14">
        <v>0.73858615611192935</v>
      </c>
    </row>
    <row r="25" spans="2:40" x14ac:dyDescent="0.25">
      <c r="B25" s="10">
        <v>44947</v>
      </c>
      <c r="C25" s="12">
        <v>315</v>
      </c>
      <c r="D25" s="12">
        <v>216</v>
      </c>
      <c r="E25" s="12">
        <v>96</v>
      </c>
      <c r="F25" s="14">
        <v>0.68571428571428572</v>
      </c>
      <c r="G25" s="12">
        <v>1691</v>
      </c>
      <c r="H25" s="12">
        <v>1187</v>
      </c>
      <c r="I25" s="12">
        <v>392</v>
      </c>
      <c r="J25" s="14">
        <v>0.70195150798344175</v>
      </c>
      <c r="K25" s="37">
        <f t="shared" si="0"/>
        <v>0</v>
      </c>
      <c r="L25" s="50">
        <v>7762</v>
      </c>
      <c r="M25" s="12">
        <v>6612</v>
      </c>
      <c r="N25" s="12">
        <v>758</v>
      </c>
      <c r="O25" s="14">
        <v>0.851842308683329</v>
      </c>
      <c r="P25" s="12">
        <v>372</v>
      </c>
      <c r="Q25" s="12">
        <v>256</v>
      </c>
      <c r="R25" s="12">
        <v>107</v>
      </c>
      <c r="S25" s="14">
        <v>0.68817204301075274</v>
      </c>
      <c r="T25" s="12">
        <v>89</v>
      </c>
      <c r="U25" s="12">
        <v>63</v>
      </c>
      <c r="V25" s="12">
        <v>20</v>
      </c>
      <c r="W25" s="14">
        <v>0.7078651685393258</v>
      </c>
      <c r="X25" s="12">
        <v>508</v>
      </c>
      <c r="Y25" s="12">
        <v>370</v>
      </c>
      <c r="Z25" s="12">
        <v>125</v>
      </c>
      <c r="AA25" s="14">
        <v>0.72834645669291342</v>
      </c>
      <c r="AB25" s="12">
        <v>309</v>
      </c>
      <c r="AC25" s="12">
        <v>242</v>
      </c>
      <c r="AD25" s="12">
        <v>50</v>
      </c>
      <c r="AE25" s="14">
        <v>0.78317152103559873</v>
      </c>
      <c r="AF25" s="12">
        <v>248</v>
      </c>
      <c r="AG25" s="12">
        <v>168</v>
      </c>
      <c r="AH25" s="12">
        <v>52</v>
      </c>
      <c r="AI25" s="14">
        <v>0.67741935483870963</v>
      </c>
      <c r="AJ25" s="38">
        <f t="shared" si="1"/>
        <v>0</v>
      </c>
      <c r="AK25" s="12">
        <v>1358</v>
      </c>
      <c r="AL25" s="12">
        <v>988</v>
      </c>
      <c r="AM25" s="12">
        <v>302</v>
      </c>
      <c r="AN25" s="14">
        <v>0.72754050073637699</v>
      </c>
    </row>
    <row r="26" spans="2:40" x14ac:dyDescent="0.25">
      <c r="B26" s="10">
        <v>44948</v>
      </c>
      <c r="C26" s="12">
        <v>315</v>
      </c>
      <c r="D26" s="12">
        <v>230</v>
      </c>
      <c r="E26" s="12">
        <v>81</v>
      </c>
      <c r="F26" s="14">
        <v>0.73015873015873012</v>
      </c>
      <c r="G26" s="12">
        <v>1691</v>
      </c>
      <c r="H26" s="12">
        <v>1162</v>
      </c>
      <c r="I26" s="12">
        <v>417</v>
      </c>
      <c r="J26" s="14">
        <v>0.68716735659373152</v>
      </c>
      <c r="K26" s="37">
        <f t="shared" si="0"/>
        <v>0</v>
      </c>
      <c r="L26" s="50">
        <v>7762</v>
      </c>
      <c r="M26" s="12">
        <v>6576</v>
      </c>
      <c r="N26" s="12">
        <v>757</v>
      </c>
      <c r="O26" s="14">
        <v>0.84720432878124197</v>
      </c>
      <c r="P26" s="12">
        <v>372</v>
      </c>
      <c r="Q26" s="12">
        <v>242</v>
      </c>
      <c r="R26" s="12">
        <v>129</v>
      </c>
      <c r="S26" s="14">
        <v>0.65053763440860213</v>
      </c>
      <c r="T26" s="12">
        <v>89</v>
      </c>
      <c r="U26" s="12">
        <v>61</v>
      </c>
      <c r="V26" s="12">
        <v>18</v>
      </c>
      <c r="W26" s="14">
        <v>0.6853932584269663</v>
      </c>
      <c r="X26" s="12">
        <v>508</v>
      </c>
      <c r="Y26" s="12">
        <v>371</v>
      </c>
      <c r="Z26" s="12">
        <v>123</v>
      </c>
      <c r="AA26" s="14">
        <v>0.73031496062992129</v>
      </c>
      <c r="AB26" s="12">
        <v>309</v>
      </c>
      <c r="AC26" s="12">
        <v>248</v>
      </c>
      <c r="AD26" s="12">
        <v>50</v>
      </c>
      <c r="AE26" s="14">
        <v>0.80258899676375406</v>
      </c>
      <c r="AF26" s="12">
        <v>248</v>
      </c>
      <c r="AG26" s="12">
        <v>167</v>
      </c>
      <c r="AH26" s="12">
        <v>53</v>
      </c>
      <c r="AI26" s="14">
        <v>0.67338709677419351</v>
      </c>
      <c r="AJ26" s="38">
        <f t="shared" si="1"/>
        <v>0</v>
      </c>
      <c r="AK26" s="12">
        <v>1358</v>
      </c>
      <c r="AL26" s="12">
        <v>996</v>
      </c>
      <c r="AM26" s="12">
        <v>290</v>
      </c>
      <c r="AN26" s="14">
        <v>0.73343151693667152</v>
      </c>
    </row>
    <row r="27" spans="2:40" x14ac:dyDescent="0.25">
      <c r="B27" s="10">
        <v>44949</v>
      </c>
      <c r="C27" s="12">
        <v>315</v>
      </c>
      <c r="D27" s="12">
        <v>212</v>
      </c>
      <c r="E27" s="12">
        <v>98</v>
      </c>
      <c r="F27" s="14">
        <v>0.67301587301587307</v>
      </c>
      <c r="G27" s="12">
        <v>1691</v>
      </c>
      <c r="H27" s="12">
        <v>1160</v>
      </c>
      <c r="I27" s="12">
        <v>438</v>
      </c>
      <c r="J27" s="14">
        <v>0.68598462448255471</v>
      </c>
      <c r="K27" s="37">
        <f t="shared" si="0"/>
        <v>0</v>
      </c>
      <c r="L27" s="50">
        <v>7762</v>
      </c>
      <c r="M27" s="12">
        <v>6472</v>
      </c>
      <c r="N27" s="12">
        <v>739</v>
      </c>
      <c r="O27" s="14">
        <v>0.83380572017521259</v>
      </c>
      <c r="P27" s="12">
        <v>372</v>
      </c>
      <c r="Q27" s="12">
        <v>257</v>
      </c>
      <c r="R27" s="12">
        <v>110</v>
      </c>
      <c r="S27" s="14">
        <v>0.69086021505376349</v>
      </c>
      <c r="T27" s="12">
        <v>89</v>
      </c>
      <c r="U27" s="12">
        <v>59</v>
      </c>
      <c r="V27" s="12">
        <v>24</v>
      </c>
      <c r="W27" s="14">
        <v>0.6629213483146067</v>
      </c>
      <c r="X27" s="12">
        <v>508</v>
      </c>
      <c r="Y27" s="12">
        <v>377</v>
      </c>
      <c r="Z27" s="12">
        <v>116</v>
      </c>
      <c r="AA27" s="14">
        <v>0.74212598425196852</v>
      </c>
      <c r="AB27" s="12">
        <v>309</v>
      </c>
      <c r="AC27" s="12">
        <v>229</v>
      </c>
      <c r="AD27" s="12">
        <v>67</v>
      </c>
      <c r="AE27" s="14">
        <v>0.74110032362459544</v>
      </c>
      <c r="AF27" s="12">
        <v>248</v>
      </c>
      <c r="AG27" s="12">
        <v>164</v>
      </c>
      <c r="AH27" s="12">
        <v>56</v>
      </c>
      <c r="AI27" s="14">
        <v>0.66129032258064513</v>
      </c>
      <c r="AJ27" s="38">
        <f t="shared" si="1"/>
        <v>0</v>
      </c>
      <c r="AK27" s="12">
        <v>1358</v>
      </c>
      <c r="AL27" s="12">
        <v>1013</v>
      </c>
      <c r="AM27" s="12">
        <v>276</v>
      </c>
      <c r="AN27" s="14">
        <v>0.74594992636229751</v>
      </c>
    </row>
    <row r="28" spans="2:40" x14ac:dyDescent="0.25">
      <c r="B28" s="10">
        <v>44950</v>
      </c>
      <c r="C28" s="12">
        <v>315</v>
      </c>
      <c r="D28" s="12">
        <v>192</v>
      </c>
      <c r="E28" s="12">
        <v>114</v>
      </c>
      <c r="F28" s="14">
        <v>0.60952380952380958</v>
      </c>
      <c r="G28" s="12">
        <v>1691</v>
      </c>
      <c r="H28" s="12">
        <v>1117</v>
      </c>
      <c r="I28" s="12">
        <v>466</v>
      </c>
      <c r="J28" s="14">
        <v>0.66055588409225308</v>
      </c>
      <c r="K28" s="37">
        <f t="shared" si="0"/>
        <v>0</v>
      </c>
      <c r="L28" s="50">
        <v>7762</v>
      </c>
      <c r="M28" s="12">
        <v>6643</v>
      </c>
      <c r="N28" s="12">
        <v>679</v>
      </c>
      <c r="O28" s="14">
        <v>0.85583612471012627</v>
      </c>
      <c r="P28" s="12">
        <v>372</v>
      </c>
      <c r="Q28" s="12">
        <v>256</v>
      </c>
      <c r="R28" s="12">
        <v>114</v>
      </c>
      <c r="S28" s="14">
        <v>0.68817204301075274</v>
      </c>
      <c r="T28" s="12">
        <v>89</v>
      </c>
      <c r="U28" s="12">
        <v>68</v>
      </c>
      <c r="V28" s="12">
        <v>14</v>
      </c>
      <c r="W28" s="14">
        <v>0.7640449438202247</v>
      </c>
      <c r="X28" s="12">
        <v>508</v>
      </c>
      <c r="Y28" s="12">
        <v>368</v>
      </c>
      <c r="Z28" s="12">
        <v>123</v>
      </c>
      <c r="AA28" s="14">
        <v>0.72440944881889768</v>
      </c>
      <c r="AB28" s="12">
        <v>309</v>
      </c>
      <c r="AC28" s="12">
        <v>238</v>
      </c>
      <c r="AD28" s="12">
        <v>61</v>
      </c>
      <c r="AE28" s="14">
        <v>0.77022653721682843</v>
      </c>
      <c r="AF28" s="12">
        <v>248</v>
      </c>
      <c r="AG28" s="12">
        <v>168</v>
      </c>
      <c r="AH28" s="12">
        <v>52</v>
      </c>
      <c r="AI28" s="14">
        <v>0.67741935483870963</v>
      </c>
      <c r="AJ28" s="38">
        <f t="shared" si="1"/>
        <v>0</v>
      </c>
      <c r="AK28" s="12">
        <v>1358</v>
      </c>
      <c r="AL28" s="12">
        <v>1000</v>
      </c>
      <c r="AM28" s="12">
        <v>285</v>
      </c>
      <c r="AN28" s="14">
        <v>0.7363770250368189</v>
      </c>
    </row>
    <row r="29" spans="2:40" x14ac:dyDescent="0.25">
      <c r="B29" s="10">
        <v>44951</v>
      </c>
      <c r="C29" s="12">
        <v>315</v>
      </c>
      <c r="D29" s="12">
        <v>205</v>
      </c>
      <c r="E29" s="12">
        <v>104</v>
      </c>
      <c r="F29" s="14">
        <v>0.65079365079365081</v>
      </c>
      <c r="G29" s="12">
        <v>1691</v>
      </c>
      <c r="H29" s="12">
        <v>1131</v>
      </c>
      <c r="I29" s="12">
        <v>469</v>
      </c>
      <c r="J29" s="14">
        <v>0.66883500887049085</v>
      </c>
      <c r="K29" s="37">
        <f t="shared" si="0"/>
        <v>0</v>
      </c>
      <c r="L29" s="50">
        <v>7755</v>
      </c>
      <c r="M29" s="12">
        <v>6485</v>
      </c>
      <c r="N29" s="12">
        <v>857</v>
      </c>
      <c r="O29" s="14">
        <v>0.83623468729851713</v>
      </c>
      <c r="P29" s="12">
        <v>372</v>
      </c>
      <c r="Q29" s="12">
        <v>252</v>
      </c>
      <c r="R29" s="12">
        <v>125</v>
      </c>
      <c r="S29" s="14">
        <v>0.67741935483870963</v>
      </c>
      <c r="T29" s="12">
        <v>89</v>
      </c>
      <c r="U29" s="12">
        <v>70</v>
      </c>
      <c r="V29" s="12">
        <v>13</v>
      </c>
      <c r="W29" s="14">
        <v>0.7865168539325843</v>
      </c>
      <c r="X29" s="12">
        <v>502</v>
      </c>
      <c r="Y29" s="12">
        <v>370</v>
      </c>
      <c r="Z29" s="12">
        <v>123</v>
      </c>
      <c r="AA29" s="14">
        <v>0.73705179282868527</v>
      </c>
      <c r="AB29" s="12">
        <v>309</v>
      </c>
      <c r="AC29" s="12">
        <v>229</v>
      </c>
      <c r="AD29" s="12">
        <v>61</v>
      </c>
      <c r="AE29" s="14">
        <v>0.74110032362459544</v>
      </c>
      <c r="AF29" s="12">
        <v>248</v>
      </c>
      <c r="AG29" s="12">
        <v>182</v>
      </c>
      <c r="AH29" s="12">
        <v>38</v>
      </c>
      <c r="AI29" s="14">
        <v>0.7338709677419355</v>
      </c>
      <c r="AJ29" s="38">
        <f t="shared" si="1"/>
        <v>0</v>
      </c>
      <c r="AK29" s="12">
        <v>1350</v>
      </c>
      <c r="AL29" s="12">
        <v>1022</v>
      </c>
      <c r="AM29" s="12">
        <v>267</v>
      </c>
      <c r="AN29" s="14">
        <v>0.75703703703703706</v>
      </c>
    </row>
    <row r="30" spans="2:40" x14ac:dyDescent="0.25">
      <c r="B30" s="10">
        <v>44952</v>
      </c>
      <c r="C30" s="12">
        <v>315</v>
      </c>
      <c r="D30" s="12">
        <v>218</v>
      </c>
      <c r="E30" s="12">
        <v>146</v>
      </c>
      <c r="F30" s="14">
        <v>0.69206349206349205</v>
      </c>
      <c r="G30" s="12">
        <v>1691</v>
      </c>
      <c r="H30" s="12">
        <v>1228</v>
      </c>
      <c r="I30" s="12">
        <v>354</v>
      </c>
      <c r="J30" s="14">
        <v>0.72619751626256657</v>
      </c>
      <c r="K30" s="37">
        <f t="shared" si="0"/>
        <v>0</v>
      </c>
      <c r="L30" s="50">
        <v>7755</v>
      </c>
      <c r="M30" s="12">
        <v>6653</v>
      </c>
      <c r="N30" s="12">
        <v>691</v>
      </c>
      <c r="O30" s="14">
        <v>0.85789813023855577</v>
      </c>
      <c r="P30" s="12">
        <v>372</v>
      </c>
      <c r="Q30" s="12">
        <v>256</v>
      </c>
      <c r="R30" s="12">
        <v>111</v>
      </c>
      <c r="S30" s="14">
        <v>0.68817204301075274</v>
      </c>
      <c r="T30" s="12">
        <v>89</v>
      </c>
      <c r="U30" s="12">
        <v>67</v>
      </c>
      <c r="V30" s="12">
        <v>16</v>
      </c>
      <c r="W30" s="14">
        <v>0.7528089887640449</v>
      </c>
      <c r="X30" s="12">
        <v>502</v>
      </c>
      <c r="Y30" s="12">
        <v>393</v>
      </c>
      <c r="Z30" s="12">
        <v>94</v>
      </c>
      <c r="AA30" s="14">
        <v>0.78286852589641431</v>
      </c>
      <c r="AB30" s="12">
        <v>309</v>
      </c>
      <c r="AC30" s="12">
        <v>233</v>
      </c>
      <c r="AD30" s="12">
        <v>61</v>
      </c>
      <c r="AE30" s="14">
        <v>0.75404530744336573</v>
      </c>
      <c r="AF30" s="12">
        <v>248</v>
      </c>
      <c r="AG30" s="12">
        <v>171</v>
      </c>
      <c r="AH30" s="12">
        <v>49</v>
      </c>
      <c r="AI30" s="14">
        <v>0.68951612903225812</v>
      </c>
      <c r="AJ30" s="38">
        <f t="shared" si="1"/>
        <v>0</v>
      </c>
      <c r="AK30" s="12">
        <v>1350</v>
      </c>
      <c r="AL30" s="12">
        <v>1027</v>
      </c>
      <c r="AM30" s="12">
        <v>251</v>
      </c>
      <c r="AN30" s="14">
        <v>0.76074074074074072</v>
      </c>
    </row>
    <row r="31" spans="2:40" x14ac:dyDescent="0.25">
      <c r="B31" s="10">
        <v>44953</v>
      </c>
      <c r="C31" s="12">
        <v>315</v>
      </c>
      <c r="D31" s="12">
        <v>226</v>
      </c>
      <c r="E31" s="12">
        <v>87</v>
      </c>
      <c r="F31" s="14">
        <v>0.71746031746031746</v>
      </c>
      <c r="G31" s="12">
        <v>1691</v>
      </c>
      <c r="H31" s="12">
        <v>1228</v>
      </c>
      <c r="I31" s="12">
        <v>410</v>
      </c>
      <c r="J31" s="14">
        <v>0.72619751626256657</v>
      </c>
      <c r="K31" s="37">
        <f t="shared" si="0"/>
        <v>0</v>
      </c>
      <c r="L31" s="50">
        <v>7782</v>
      </c>
      <c r="M31" s="12">
        <v>6640</v>
      </c>
      <c r="N31" s="12">
        <v>697</v>
      </c>
      <c r="O31" s="14">
        <v>0.85325109226419948</v>
      </c>
      <c r="P31" s="12">
        <v>372</v>
      </c>
      <c r="Q31" s="12">
        <v>231</v>
      </c>
      <c r="R31" s="12">
        <v>126</v>
      </c>
      <c r="S31" s="14">
        <v>0.62096774193548387</v>
      </c>
      <c r="T31" s="12">
        <v>89</v>
      </c>
      <c r="U31" s="12">
        <v>57</v>
      </c>
      <c r="V31" s="12">
        <v>26</v>
      </c>
      <c r="W31" s="14">
        <v>0.6404494382022472</v>
      </c>
      <c r="X31" s="12">
        <v>502</v>
      </c>
      <c r="Y31" s="12">
        <v>378</v>
      </c>
      <c r="Z31" s="12">
        <v>111</v>
      </c>
      <c r="AA31" s="14">
        <v>0.75298804780876494</v>
      </c>
      <c r="AB31" s="12">
        <v>309</v>
      </c>
      <c r="AC31" s="12">
        <v>233</v>
      </c>
      <c r="AD31" s="12">
        <v>66</v>
      </c>
      <c r="AE31" s="14">
        <v>0.75404530744336573</v>
      </c>
      <c r="AF31" s="12">
        <v>248</v>
      </c>
      <c r="AG31" s="12">
        <v>174</v>
      </c>
      <c r="AH31" s="12">
        <v>46</v>
      </c>
      <c r="AI31" s="14">
        <v>0.70161290322580649</v>
      </c>
      <c r="AJ31" s="38">
        <f t="shared" si="1"/>
        <v>0</v>
      </c>
      <c r="AK31" s="12">
        <v>1350</v>
      </c>
      <c r="AL31" s="12">
        <v>999</v>
      </c>
      <c r="AM31" s="12">
        <v>265</v>
      </c>
      <c r="AN31" s="14">
        <v>0.74</v>
      </c>
    </row>
    <row r="32" spans="2:40" x14ac:dyDescent="0.25">
      <c r="B32" s="10">
        <v>44954</v>
      </c>
      <c r="C32" s="12">
        <v>315</v>
      </c>
      <c r="D32" s="12">
        <v>223</v>
      </c>
      <c r="E32" s="12">
        <v>88</v>
      </c>
      <c r="F32" s="14">
        <v>0.70793650793650797</v>
      </c>
      <c r="G32" s="12">
        <v>1691</v>
      </c>
      <c r="H32" s="12">
        <v>1165</v>
      </c>
      <c r="I32" s="12">
        <v>421</v>
      </c>
      <c r="J32" s="14">
        <v>0.68894145476049673</v>
      </c>
      <c r="K32" s="37">
        <f t="shared" si="0"/>
        <v>0</v>
      </c>
      <c r="L32" s="50">
        <v>7802</v>
      </c>
      <c r="M32" s="12">
        <v>6691</v>
      </c>
      <c r="N32" s="12">
        <v>693</v>
      </c>
      <c r="O32" s="14">
        <v>0.85760061522686493</v>
      </c>
      <c r="P32" s="12">
        <v>372</v>
      </c>
      <c r="Q32" s="12">
        <v>237</v>
      </c>
      <c r="R32" s="12">
        <v>123</v>
      </c>
      <c r="S32" s="14">
        <v>0.63709677419354838</v>
      </c>
      <c r="T32" s="12">
        <v>89</v>
      </c>
      <c r="U32" s="12">
        <v>63</v>
      </c>
      <c r="V32" s="12">
        <v>20</v>
      </c>
      <c r="W32" s="14">
        <v>0.7078651685393258</v>
      </c>
      <c r="X32" s="12">
        <v>502</v>
      </c>
      <c r="Y32" s="12">
        <v>398</v>
      </c>
      <c r="Z32" s="12">
        <v>89</v>
      </c>
      <c r="AA32" s="14">
        <v>0.79282868525896411</v>
      </c>
      <c r="AB32" s="12">
        <v>309</v>
      </c>
      <c r="AC32" s="12">
        <v>232</v>
      </c>
      <c r="AD32" s="12">
        <v>63</v>
      </c>
      <c r="AE32" s="14">
        <v>0.7508090614886731</v>
      </c>
      <c r="AF32" s="12">
        <v>248</v>
      </c>
      <c r="AG32" s="12">
        <v>168</v>
      </c>
      <c r="AH32" s="12">
        <v>52</v>
      </c>
      <c r="AI32" s="14">
        <v>0.67741935483870963</v>
      </c>
      <c r="AJ32" s="38">
        <f t="shared" si="1"/>
        <v>0</v>
      </c>
      <c r="AK32" s="12">
        <v>1350</v>
      </c>
      <c r="AL32" s="12">
        <v>990</v>
      </c>
      <c r="AM32" s="12">
        <v>265</v>
      </c>
      <c r="AN32" s="14">
        <v>0.73333333333333328</v>
      </c>
    </row>
    <row r="33" spans="2:40" x14ac:dyDescent="0.25">
      <c r="B33" s="10">
        <v>44955</v>
      </c>
      <c r="C33" s="12">
        <v>315</v>
      </c>
      <c r="D33" s="12">
        <v>232</v>
      </c>
      <c r="E33" s="12">
        <v>81</v>
      </c>
      <c r="F33" s="14">
        <v>0.73650793650793656</v>
      </c>
      <c r="G33" s="12">
        <v>1691</v>
      </c>
      <c r="H33" s="12">
        <v>1203</v>
      </c>
      <c r="I33" s="12">
        <v>385</v>
      </c>
      <c r="J33" s="14">
        <v>0.71141336487285634</v>
      </c>
      <c r="K33" s="37">
        <f t="shared" si="0"/>
        <v>0</v>
      </c>
      <c r="L33" s="50">
        <v>7802</v>
      </c>
      <c r="M33" s="12">
        <v>6469</v>
      </c>
      <c r="N33" s="12">
        <v>920</v>
      </c>
      <c r="O33" s="14">
        <v>0.82914637272494229</v>
      </c>
      <c r="P33" s="12">
        <v>372</v>
      </c>
      <c r="Q33" s="12">
        <v>246</v>
      </c>
      <c r="R33" s="12">
        <v>119</v>
      </c>
      <c r="S33" s="14">
        <v>0.66129032258064513</v>
      </c>
      <c r="T33" s="12">
        <v>89</v>
      </c>
      <c r="U33" s="12">
        <v>65</v>
      </c>
      <c r="V33" s="12">
        <v>18</v>
      </c>
      <c r="W33" s="14">
        <v>0.7303370786516854</v>
      </c>
      <c r="X33" s="12">
        <v>502</v>
      </c>
      <c r="Y33" s="12">
        <v>400</v>
      </c>
      <c r="Z33" s="12">
        <v>89</v>
      </c>
      <c r="AA33" s="14">
        <v>0.79681274900398402</v>
      </c>
      <c r="AB33" s="12">
        <v>309</v>
      </c>
      <c r="AC33" s="12">
        <v>226</v>
      </c>
      <c r="AD33" s="12">
        <v>65</v>
      </c>
      <c r="AE33" s="14">
        <v>0.73139158576051777</v>
      </c>
      <c r="AF33" s="12">
        <v>248</v>
      </c>
      <c r="AG33" s="12">
        <v>167</v>
      </c>
      <c r="AH33" s="12">
        <v>53</v>
      </c>
      <c r="AI33" s="14">
        <v>0.67338709677419351</v>
      </c>
      <c r="AJ33" s="38">
        <f t="shared" si="1"/>
        <v>0</v>
      </c>
      <c r="AK33" s="12">
        <v>1350</v>
      </c>
      <c r="AL33" s="12">
        <v>999</v>
      </c>
      <c r="AM33" s="12">
        <v>261</v>
      </c>
      <c r="AN33" s="14">
        <v>0.74</v>
      </c>
    </row>
    <row r="34" spans="2:40" x14ac:dyDescent="0.25">
      <c r="B34" s="10">
        <v>44956</v>
      </c>
      <c r="C34" s="12">
        <v>315</v>
      </c>
      <c r="D34" s="12">
        <v>223</v>
      </c>
      <c r="E34" s="12">
        <v>85</v>
      </c>
      <c r="F34" s="14">
        <v>0.70793650793650797</v>
      </c>
      <c r="G34" s="12">
        <v>1691</v>
      </c>
      <c r="H34" s="12">
        <v>1162</v>
      </c>
      <c r="I34" s="12">
        <v>421</v>
      </c>
      <c r="J34" s="14">
        <v>0.68716735659373152</v>
      </c>
      <c r="K34" s="37">
        <f t="shared" si="0"/>
        <v>0</v>
      </c>
      <c r="L34" s="50">
        <v>7799</v>
      </c>
      <c r="M34" s="12">
        <v>6645</v>
      </c>
      <c r="N34" s="12">
        <v>733</v>
      </c>
      <c r="O34" s="14">
        <v>0.85203231183485062</v>
      </c>
      <c r="P34" s="12">
        <v>372</v>
      </c>
      <c r="Q34" s="12">
        <v>236</v>
      </c>
      <c r="R34" s="12">
        <v>112</v>
      </c>
      <c r="S34" s="14">
        <v>0.63440860215053763</v>
      </c>
      <c r="T34" s="12">
        <v>89</v>
      </c>
      <c r="U34" s="12">
        <v>65</v>
      </c>
      <c r="V34" s="12">
        <v>18</v>
      </c>
      <c r="W34" s="14">
        <v>0.7303370786516854</v>
      </c>
      <c r="X34" s="12">
        <v>502</v>
      </c>
      <c r="Y34" s="12">
        <v>384</v>
      </c>
      <c r="Z34" s="12">
        <v>103</v>
      </c>
      <c r="AA34" s="14">
        <v>0.76494023904382469</v>
      </c>
      <c r="AB34" s="12">
        <v>309</v>
      </c>
      <c r="AC34" s="12">
        <v>235</v>
      </c>
      <c r="AD34" s="12">
        <v>63</v>
      </c>
      <c r="AE34" s="14">
        <v>0.76051779935275077</v>
      </c>
      <c r="AF34" s="12">
        <v>248</v>
      </c>
      <c r="AG34" s="12">
        <v>165</v>
      </c>
      <c r="AH34" s="12">
        <v>55</v>
      </c>
      <c r="AI34" s="14">
        <v>0.66532258064516125</v>
      </c>
      <c r="AJ34" s="38">
        <f t="shared" si="1"/>
        <v>0</v>
      </c>
      <c r="AK34" s="12">
        <v>1350</v>
      </c>
      <c r="AL34" s="12">
        <v>1019</v>
      </c>
      <c r="AM34" s="12">
        <v>240</v>
      </c>
      <c r="AN34" s="14">
        <v>0.75481481481481483</v>
      </c>
    </row>
    <row r="35" spans="2:40" x14ac:dyDescent="0.25">
      <c r="B35" s="10">
        <v>44957</v>
      </c>
      <c r="C35" s="12">
        <v>315</v>
      </c>
      <c r="D35" s="12">
        <v>233</v>
      </c>
      <c r="E35" s="12">
        <v>79</v>
      </c>
      <c r="F35" s="14">
        <v>0.73968253968253972</v>
      </c>
      <c r="G35" s="12">
        <v>1691</v>
      </c>
      <c r="H35" s="12">
        <v>1142</v>
      </c>
      <c r="I35" s="12">
        <v>432</v>
      </c>
      <c r="J35" s="14">
        <v>0.67534003548196331</v>
      </c>
      <c r="K35" s="37">
        <f t="shared" si="0"/>
        <v>0</v>
      </c>
      <c r="L35" s="50">
        <v>7799</v>
      </c>
      <c r="M35" s="12">
        <v>6717</v>
      </c>
      <c r="N35" s="12">
        <v>686</v>
      </c>
      <c r="O35" s="14">
        <v>0.86126426464931405</v>
      </c>
      <c r="P35" s="12">
        <v>372</v>
      </c>
      <c r="Q35" s="12">
        <v>255</v>
      </c>
      <c r="R35" s="12">
        <v>109</v>
      </c>
      <c r="S35" s="14">
        <v>0.68548387096774188</v>
      </c>
      <c r="T35" s="12">
        <v>89</v>
      </c>
      <c r="U35" s="12">
        <v>68</v>
      </c>
      <c r="V35" s="12">
        <v>15</v>
      </c>
      <c r="W35" s="14">
        <v>0.7640449438202247</v>
      </c>
      <c r="X35" s="12">
        <v>502</v>
      </c>
      <c r="Y35" s="12">
        <v>387</v>
      </c>
      <c r="Z35" s="12">
        <v>100</v>
      </c>
      <c r="AA35" s="14">
        <v>0.77091633466135456</v>
      </c>
      <c r="AB35" s="12">
        <v>309</v>
      </c>
      <c r="AC35" s="12">
        <v>234</v>
      </c>
      <c r="AD35" s="12">
        <v>66</v>
      </c>
      <c r="AE35" s="14">
        <v>0.75728155339805825</v>
      </c>
      <c r="AF35" s="12">
        <v>248</v>
      </c>
      <c r="AG35" s="12">
        <v>174</v>
      </c>
      <c r="AH35" s="12">
        <v>46</v>
      </c>
      <c r="AI35" s="14">
        <v>0.70161290322580649</v>
      </c>
      <c r="AJ35" s="38">
        <f t="shared" si="1"/>
        <v>0</v>
      </c>
      <c r="AK35" s="12">
        <v>1350</v>
      </c>
      <c r="AL35" s="12">
        <v>985</v>
      </c>
      <c r="AM35" s="12">
        <v>280</v>
      </c>
      <c r="AN35" s="14">
        <v>0.72962962962962963</v>
      </c>
    </row>
    <row r="36" spans="2:40" x14ac:dyDescent="0.25">
      <c r="B36" s="10">
        <v>44958</v>
      </c>
      <c r="C36" s="12">
        <v>315</v>
      </c>
      <c r="D36" s="12">
        <v>215</v>
      </c>
      <c r="E36" s="12">
        <v>95</v>
      </c>
      <c r="F36" s="14">
        <v>0.68253968253968256</v>
      </c>
      <c r="G36" s="12">
        <v>1691</v>
      </c>
      <c r="H36" s="12">
        <v>1191</v>
      </c>
      <c r="I36" s="12">
        <v>392</v>
      </c>
      <c r="J36" s="14">
        <v>0.70431697220579537</v>
      </c>
      <c r="K36" s="37">
        <f t="shared" si="0"/>
        <v>0</v>
      </c>
      <c r="L36" s="50">
        <v>7799</v>
      </c>
      <c r="M36" s="12">
        <v>6775</v>
      </c>
      <c r="N36" s="12">
        <v>620</v>
      </c>
      <c r="O36" s="14">
        <v>0.86870111552763174</v>
      </c>
      <c r="P36" s="12">
        <v>372</v>
      </c>
      <c r="Q36" s="12">
        <v>247</v>
      </c>
      <c r="R36" s="12">
        <v>118</v>
      </c>
      <c r="S36" s="14">
        <v>0.66397849462365588</v>
      </c>
      <c r="T36" s="12">
        <v>89</v>
      </c>
      <c r="U36" s="12">
        <v>69</v>
      </c>
      <c r="V36" s="12">
        <v>14</v>
      </c>
      <c r="W36" s="14">
        <v>0.7752808988764045</v>
      </c>
      <c r="X36" s="12">
        <v>502</v>
      </c>
      <c r="Y36" s="12">
        <v>388</v>
      </c>
      <c r="Z36" s="12">
        <v>106</v>
      </c>
      <c r="AA36" s="14">
        <v>0.77290836653386452</v>
      </c>
      <c r="AB36" s="12">
        <v>309</v>
      </c>
      <c r="AC36" s="12">
        <v>248</v>
      </c>
      <c r="AD36" s="12">
        <v>51</v>
      </c>
      <c r="AE36" s="14">
        <v>0.80258899676375406</v>
      </c>
      <c r="AF36" s="12">
        <v>248</v>
      </c>
      <c r="AG36" s="12">
        <v>174</v>
      </c>
      <c r="AH36" s="12">
        <v>46</v>
      </c>
      <c r="AI36" s="14">
        <v>0.70161290322580649</v>
      </c>
      <c r="AJ36" s="38">
        <f t="shared" si="1"/>
        <v>0</v>
      </c>
      <c r="AK36" s="12">
        <v>1350</v>
      </c>
      <c r="AL36" s="12">
        <v>992</v>
      </c>
      <c r="AM36" s="12">
        <v>266</v>
      </c>
      <c r="AN36" s="14">
        <v>0.73481481481481481</v>
      </c>
    </row>
    <row r="37" spans="2:40" x14ac:dyDescent="0.25">
      <c r="B37" s="10">
        <v>44959</v>
      </c>
      <c r="C37" s="12">
        <v>315</v>
      </c>
      <c r="D37" s="12">
        <v>225</v>
      </c>
      <c r="E37" s="12">
        <v>86</v>
      </c>
      <c r="F37" s="14">
        <v>0.7142857142857143</v>
      </c>
      <c r="G37" s="12">
        <v>1691</v>
      </c>
      <c r="H37" s="12">
        <v>1202</v>
      </c>
      <c r="I37" s="12">
        <v>374</v>
      </c>
      <c r="J37" s="14">
        <v>0.71082199881726793</v>
      </c>
      <c r="K37" s="37">
        <f t="shared" si="0"/>
        <v>0</v>
      </c>
      <c r="L37" s="50">
        <v>7799</v>
      </c>
      <c r="M37" s="12">
        <v>6759</v>
      </c>
      <c r="N37" s="12">
        <v>602</v>
      </c>
      <c r="O37" s="14">
        <v>0.86664957045775104</v>
      </c>
      <c r="P37" s="12">
        <v>372</v>
      </c>
      <c r="Q37" s="12">
        <v>244</v>
      </c>
      <c r="R37" s="12">
        <v>116</v>
      </c>
      <c r="S37" s="14">
        <v>0.65591397849462363</v>
      </c>
      <c r="T37" s="12">
        <v>89</v>
      </c>
      <c r="U37" s="12">
        <v>63</v>
      </c>
      <c r="V37" s="12">
        <v>20</v>
      </c>
      <c r="W37" s="14">
        <v>0.7078651685393258</v>
      </c>
      <c r="X37" s="12">
        <v>502</v>
      </c>
      <c r="Y37" s="12">
        <v>388</v>
      </c>
      <c r="Z37" s="12">
        <v>100</v>
      </c>
      <c r="AA37" s="14">
        <v>0.77290836653386452</v>
      </c>
      <c r="AB37" s="12">
        <v>309</v>
      </c>
      <c r="AC37" s="12">
        <v>226</v>
      </c>
      <c r="AD37" s="12">
        <v>72</v>
      </c>
      <c r="AE37" s="14">
        <v>0.73139158576051777</v>
      </c>
      <c r="AF37" s="12">
        <v>248</v>
      </c>
      <c r="AG37" s="12">
        <v>182</v>
      </c>
      <c r="AH37" s="12">
        <v>38</v>
      </c>
      <c r="AI37" s="14">
        <v>0.7338709677419355</v>
      </c>
      <c r="AJ37" s="38">
        <f t="shared" si="1"/>
        <v>0</v>
      </c>
      <c r="AK37" s="12">
        <v>1350</v>
      </c>
      <c r="AL37" s="12">
        <v>1007</v>
      </c>
      <c r="AM37" s="12">
        <v>239</v>
      </c>
      <c r="AN37" s="14">
        <v>0.74592592592592588</v>
      </c>
    </row>
    <row r="38" spans="2:40" x14ac:dyDescent="0.25">
      <c r="B38" s="10">
        <v>44960</v>
      </c>
      <c r="C38" s="12">
        <v>315</v>
      </c>
      <c r="D38" s="12">
        <v>220</v>
      </c>
      <c r="E38" s="12">
        <v>89</v>
      </c>
      <c r="F38" s="14">
        <v>0.69841269841269837</v>
      </c>
      <c r="G38" s="12">
        <v>1691</v>
      </c>
      <c r="H38" s="12">
        <v>1194</v>
      </c>
      <c r="I38" s="12">
        <v>384</v>
      </c>
      <c r="J38" s="14">
        <v>0.70609107037256058</v>
      </c>
      <c r="K38" s="37">
        <f t="shared" si="0"/>
        <v>0</v>
      </c>
      <c r="L38" s="50">
        <v>7799</v>
      </c>
      <c r="M38" s="12">
        <v>6778</v>
      </c>
      <c r="N38" s="12">
        <v>650</v>
      </c>
      <c r="O38" s="14">
        <v>0.86908578022823435</v>
      </c>
      <c r="P38" s="12">
        <v>372</v>
      </c>
      <c r="Q38" s="12">
        <v>260</v>
      </c>
      <c r="R38" s="12">
        <v>103</v>
      </c>
      <c r="S38" s="14">
        <v>0.69892473118279574</v>
      </c>
      <c r="T38" s="12">
        <v>89</v>
      </c>
      <c r="U38" s="12">
        <v>63</v>
      </c>
      <c r="V38" s="12">
        <v>20</v>
      </c>
      <c r="W38" s="14">
        <v>0.7078651685393258</v>
      </c>
      <c r="X38" s="12">
        <v>513</v>
      </c>
      <c r="Y38" s="12">
        <v>371</v>
      </c>
      <c r="Z38" s="12">
        <v>117</v>
      </c>
      <c r="AA38" s="14">
        <v>0.72319688109161795</v>
      </c>
      <c r="AB38" s="12">
        <v>309</v>
      </c>
      <c r="AC38" s="12">
        <v>231</v>
      </c>
      <c r="AD38" s="12">
        <v>60</v>
      </c>
      <c r="AE38" s="14">
        <v>0.74757281553398058</v>
      </c>
      <c r="AF38" s="12">
        <v>248</v>
      </c>
      <c r="AG38" s="12">
        <v>174</v>
      </c>
      <c r="AH38" s="12">
        <v>45</v>
      </c>
      <c r="AI38" s="14">
        <v>0.70161290322580649</v>
      </c>
      <c r="AJ38" s="38">
        <f t="shared" si="1"/>
        <v>0</v>
      </c>
      <c r="AK38" s="12">
        <v>1360</v>
      </c>
      <c r="AL38" s="12">
        <v>985</v>
      </c>
      <c r="AM38" s="12">
        <v>279</v>
      </c>
      <c r="AN38" s="14">
        <v>0.72426470588235292</v>
      </c>
    </row>
    <row r="39" spans="2:40" x14ac:dyDescent="0.25">
      <c r="B39" s="10">
        <v>44961</v>
      </c>
      <c r="C39" s="12">
        <v>315</v>
      </c>
      <c r="D39" s="12">
        <v>208</v>
      </c>
      <c r="E39" s="12">
        <v>95</v>
      </c>
      <c r="F39" s="14">
        <v>0.6603174603174603</v>
      </c>
      <c r="G39" s="12">
        <v>1691</v>
      </c>
      <c r="H39" s="12">
        <v>1216</v>
      </c>
      <c r="I39" s="12">
        <v>365</v>
      </c>
      <c r="J39" s="14">
        <v>0.7191011235955056</v>
      </c>
      <c r="K39" s="37">
        <f t="shared" si="0"/>
        <v>0</v>
      </c>
      <c r="L39" s="50">
        <v>7801</v>
      </c>
      <c r="M39" s="12">
        <v>6629</v>
      </c>
      <c r="N39" s="12">
        <v>768</v>
      </c>
      <c r="O39" s="14">
        <v>0.84976285091654913</v>
      </c>
      <c r="P39" s="12">
        <v>372</v>
      </c>
      <c r="Q39" s="12">
        <v>239</v>
      </c>
      <c r="R39" s="12">
        <v>125</v>
      </c>
      <c r="S39" s="14">
        <v>0.64247311827956988</v>
      </c>
      <c r="T39" s="12">
        <v>89</v>
      </c>
      <c r="U39" s="12">
        <v>65</v>
      </c>
      <c r="V39" s="12">
        <v>18</v>
      </c>
      <c r="W39" s="14">
        <v>0.7303370786516854</v>
      </c>
      <c r="X39" s="12">
        <v>513</v>
      </c>
      <c r="Y39" s="12">
        <v>397</v>
      </c>
      <c r="Z39" s="12">
        <v>96</v>
      </c>
      <c r="AA39" s="14">
        <v>0.77387914230019494</v>
      </c>
      <c r="AB39" s="12">
        <v>309</v>
      </c>
      <c r="AC39" s="12">
        <v>222</v>
      </c>
      <c r="AD39" s="12">
        <v>72</v>
      </c>
      <c r="AE39" s="14">
        <v>0.71844660194174759</v>
      </c>
      <c r="AF39" s="12">
        <v>248</v>
      </c>
      <c r="AG39" s="12">
        <v>178</v>
      </c>
      <c r="AH39" s="12">
        <v>42</v>
      </c>
      <c r="AI39" s="14">
        <v>0.717741935483871</v>
      </c>
      <c r="AJ39" s="38">
        <f t="shared" si="1"/>
        <v>0</v>
      </c>
      <c r="AK39" s="12">
        <v>1360</v>
      </c>
      <c r="AL39" s="12">
        <v>982</v>
      </c>
      <c r="AM39" s="12">
        <v>283</v>
      </c>
      <c r="AN39" s="14">
        <v>0.72205882352941175</v>
      </c>
    </row>
    <row r="40" spans="2:40" x14ac:dyDescent="0.25">
      <c r="B40" s="10">
        <v>44962</v>
      </c>
      <c r="C40" s="12">
        <v>315</v>
      </c>
      <c r="D40" s="12">
        <v>225</v>
      </c>
      <c r="E40" s="12">
        <v>90</v>
      </c>
      <c r="F40" s="14">
        <v>0.7142857142857143</v>
      </c>
      <c r="G40" s="12">
        <v>1691</v>
      </c>
      <c r="H40" s="12">
        <v>1232</v>
      </c>
      <c r="I40" s="12">
        <v>350</v>
      </c>
      <c r="J40" s="14">
        <v>0.72856298048492019</v>
      </c>
      <c r="K40" s="37">
        <f t="shared" si="0"/>
        <v>0</v>
      </c>
      <c r="L40" s="50">
        <v>7801</v>
      </c>
      <c r="M40" s="12">
        <v>6738</v>
      </c>
      <c r="N40" s="12">
        <v>666</v>
      </c>
      <c r="O40" s="14">
        <v>0.86373541853608515</v>
      </c>
      <c r="P40" s="12">
        <v>372</v>
      </c>
      <c r="Q40" s="12">
        <v>239</v>
      </c>
      <c r="R40" s="12">
        <v>121</v>
      </c>
      <c r="S40" s="14">
        <v>0.64247311827956988</v>
      </c>
      <c r="T40" s="12">
        <v>89</v>
      </c>
      <c r="U40" s="12">
        <v>66</v>
      </c>
      <c r="V40" s="12">
        <v>17</v>
      </c>
      <c r="W40" s="14">
        <v>0.7415730337078652</v>
      </c>
      <c r="X40" s="12">
        <v>513</v>
      </c>
      <c r="Y40" s="12">
        <v>384</v>
      </c>
      <c r="Z40" s="12">
        <v>140</v>
      </c>
      <c r="AA40" s="14">
        <v>0.74853801169590639</v>
      </c>
      <c r="AB40" s="12">
        <v>309</v>
      </c>
      <c r="AC40" s="12">
        <v>232</v>
      </c>
      <c r="AD40" s="12">
        <v>65</v>
      </c>
      <c r="AE40" s="14">
        <v>0.7508090614886731</v>
      </c>
      <c r="AF40" s="12">
        <v>248</v>
      </c>
      <c r="AG40" s="12">
        <v>171</v>
      </c>
      <c r="AH40" s="12">
        <v>49</v>
      </c>
      <c r="AI40" s="14">
        <v>0.68951612903225812</v>
      </c>
      <c r="AJ40" s="38">
        <f t="shared" si="1"/>
        <v>0</v>
      </c>
      <c r="AK40" s="12">
        <v>1360</v>
      </c>
      <c r="AL40" s="12">
        <v>1000</v>
      </c>
      <c r="AM40" s="12">
        <v>263</v>
      </c>
      <c r="AN40" s="14">
        <v>0.73529411764705888</v>
      </c>
    </row>
    <row r="41" spans="2:40" x14ac:dyDescent="0.25">
      <c r="B41" s="10">
        <v>44963</v>
      </c>
      <c r="C41" s="12">
        <v>315</v>
      </c>
      <c r="D41" s="12">
        <v>218</v>
      </c>
      <c r="E41" s="12">
        <v>87</v>
      </c>
      <c r="F41" s="14">
        <v>0.69206349206349205</v>
      </c>
      <c r="G41" s="12">
        <v>1691</v>
      </c>
      <c r="H41" s="12">
        <v>1247</v>
      </c>
      <c r="I41" s="12">
        <v>317</v>
      </c>
      <c r="J41" s="14">
        <v>0.73743347131874626</v>
      </c>
      <c r="K41" s="37">
        <f t="shared" si="0"/>
        <v>0</v>
      </c>
      <c r="L41" s="50">
        <v>7801</v>
      </c>
      <c r="M41" s="12">
        <v>6624</v>
      </c>
      <c r="N41" s="12">
        <v>782</v>
      </c>
      <c r="O41" s="14">
        <v>0.84912190744776306</v>
      </c>
      <c r="P41" s="12">
        <v>372</v>
      </c>
      <c r="Q41" s="12">
        <v>235</v>
      </c>
      <c r="R41" s="12">
        <v>129</v>
      </c>
      <c r="S41" s="14">
        <v>0.63172043010752688</v>
      </c>
      <c r="T41" s="12">
        <v>89</v>
      </c>
      <c r="U41" s="12">
        <v>66</v>
      </c>
      <c r="V41" s="12">
        <v>13</v>
      </c>
      <c r="W41" s="14">
        <v>0.7415730337078652</v>
      </c>
      <c r="X41" s="12">
        <v>513</v>
      </c>
      <c r="Y41" s="12">
        <v>372</v>
      </c>
      <c r="Z41" s="12">
        <v>118</v>
      </c>
      <c r="AA41" s="14">
        <v>0.72514619883040932</v>
      </c>
      <c r="AB41" s="12">
        <v>309</v>
      </c>
      <c r="AC41" s="12">
        <v>225</v>
      </c>
      <c r="AD41" s="12">
        <v>77</v>
      </c>
      <c r="AE41" s="14">
        <v>0.72815533980582525</v>
      </c>
      <c r="AF41" s="12">
        <v>248</v>
      </c>
      <c r="AG41" s="12">
        <v>185</v>
      </c>
      <c r="AH41" s="12">
        <v>35</v>
      </c>
      <c r="AI41" s="14">
        <v>0.74596774193548387</v>
      </c>
      <c r="AJ41" s="38">
        <f t="shared" si="1"/>
        <v>0</v>
      </c>
      <c r="AK41" s="12">
        <v>1360</v>
      </c>
      <c r="AL41" s="12">
        <v>978</v>
      </c>
      <c r="AM41" s="12">
        <v>442</v>
      </c>
      <c r="AN41" s="14">
        <v>0.71911764705882353</v>
      </c>
    </row>
    <row r="42" spans="2:40" x14ac:dyDescent="0.25">
      <c r="B42" s="10">
        <v>44964</v>
      </c>
      <c r="C42" s="12">
        <v>315</v>
      </c>
      <c r="D42" s="12">
        <v>208</v>
      </c>
      <c r="E42" s="12">
        <v>97</v>
      </c>
      <c r="F42" s="14">
        <v>0.6603174603174603</v>
      </c>
      <c r="G42" s="12">
        <v>1691</v>
      </c>
      <c r="H42" s="12">
        <v>1247</v>
      </c>
      <c r="I42" s="12">
        <v>336</v>
      </c>
      <c r="J42" s="14">
        <v>0.73743347131874626</v>
      </c>
      <c r="K42" s="37">
        <f t="shared" si="0"/>
        <v>0</v>
      </c>
      <c r="L42" s="50">
        <v>7801</v>
      </c>
      <c r="M42" s="12">
        <v>6751</v>
      </c>
      <c r="N42" s="12">
        <v>670</v>
      </c>
      <c r="O42" s="14">
        <v>0.86540187155492887</v>
      </c>
      <c r="P42" s="12">
        <v>372</v>
      </c>
      <c r="Q42" s="12">
        <v>267</v>
      </c>
      <c r="R42" s="12">
        <v>95</v>
      </c>
      <c r="S42" s="14">
        <v>0.717741935483871</v>
      </c>
      <c r="T42" s="12">
        <v>89</v>
      </c>
      <c r="U42" s="12">
        <v>70</v>
      </c>
      <c r="V42" s="12">
        <v>13</v>
      </c>
      <c r="W42" s="14">
        <v>0.7865168539325843</v>
      </c>
      <c r="X42" s="12">
        <v>513</v>
      </c>
      <c r="Y42" s="12">
        <v>392</v>
      </c>
      <c r="Z42" s="12">
        <v>101</v>
      </c>
      <c r="AA42" s="14">
        <v>0.76413255360623777</v>
      </c>
      <c r="AB42" s="12">
        <v>309</v>
      </c>
      <c r="AC42" s="12">
        <v>205</v>
      </c>
      <c r="AD42" s="12">
        <v>96</v>
      </c>
      <c r="AE42" s="14">
        <v>0.66343042071197411</v>
      </c>
      <c r="AF42" s="12">
        <v>248</v>
      </c>
      <c r="AG42" s="12">
        <v>178</v>
      </c>
      <c r="AH42" s="12">
        <v>42</v>
      </c>
      <c r="AI42" s="14">
        <v>0.717741935483871</v>
      </c>
      <c r="AJ42" s="38">
        <f t="shared" si="1"/>
        <v>0</v>
      </c>
      <c r="AK42" s="12">
        <v>1360</v>
      </c>
      <c r="AL42" s="12">
        <v>990</v>
      </c>
      <c r="AM42" s="12">
        <v>276</v>
      </c>
      <c r="AN42" s="14">
        <v>0.7279411764705882</v>
      </c>
    </row>
    <row r="43" spans="2:40" x14ac:dyDescent="0.25">
      <c r="B43" s="10">
        <v>44965</v>
      </c>
      <c r="C43" s="12">
        <v>315</v>
      </c>
      <c r="D43" s="12">
        <v>211</v>
      </c>
      <c r="E43" s="12">
        <v>93</v>
      </c>
      <c r="F43" s="14">
        <v>0.66984126984126979</v>
      </c>
      <c r="G43" s="12">
        <v>1671</v>
      </c>
      <c r="H43" s="12">
        <v>1309</v>
      </c>
      <c r="I43" s="12">
        <v>266</v>
      </c>
      <c r="J43" s="14">
        <v>0.78336325553560737</v>
      </c>
      <c r="K43" s="37">
        <f t="shared" si="0"/>
        <v>-20</v>
      </c>
      <c r="L43" s="50">
        <v>7801</v>
      </c>
      <c r="M43" s="12">
        <v>6776</v>
      </c>
      <c r="N43" s="12">
        <v>642</v>
      </c>
      <c r="O43" s="14">
        <v>0.86860658889885911</v>
      </c>
      <c r="P43" s="12">
        <v>372</v>
      </c>
      <c r="Q43" s="12">
        <v>241</v>
      </c>
      <c r="R43" s="12">
        <v>124</v>
      </c>
      <c r="S43" s="14">
        <v>0.64784946236559138</v>
      </c>
      <c r="T43" s="12">
        <v>89</v>
      </c>
      <c r="U43" s="12">
        <v>72</v>
      </c>
      <c r="V43" s="12">
        <v>29</v>
      </c>
      <c r="W43" s="14">
        <v>0.8089887640449438</v>
      </c>
      <c r="X43" s="12">
        <v>513</v>
      </c>
      <c r="Y43" s="12">
        <v>403</v>
      </c>
      <c r="Z43" s="12">
        <v>91</v>
      </c>
      <c r="AA43" s="14">
        <v>0.78557504873294348</v>
      </c>
      <c r="AB43" s="12">
        <v>309</v>
      </c>
      <c r="AC43" s="12">
        <v>210</v>
      </c>
      <c r="AD43" s="12">
        <v>91</v>
      </c>
      <c r="AE43" s="14">
        <v>0.67961165048543692</v>
      </c>
      <c r="AF43" s="12">
        <v>248</v>
      </c>
      <c r="AG43" s="12">
        <v>182</v>
      </c>
      <c r="AH43" s="12">
        <v>38</v>
      </c>
      <c r="AI43" s="14">
        <v>0.7338709677419355</v>
      </c>
      <c r="AJ43" s="38">
        <f t="shared" si="1"/>
        <v>0</v>
      </c>
      <c r="AK43" s="12">
        <v>1360</v>
      </c>
      <c r="AL43" s="12">
        <v>976</v>
      </c>
      <c r="AM43" s="12">
        <v>290</v>
      </c>
      <c r="AN43" s="14">
        <v>0.71764705882352942</v>
      </c>
    </row>
    <row r="44" spans="2:40" x14ac:dyDescent="0.25">
      <c r="B44" s="10">
        <v>44966</v>
      </c>
      <c r="C44" s="12">
        <v>315</v>
      </c>
      <c r="D44" s="12">
        <v>207</v>
      </c>
      <c r="E44" s="12">
        <v>104</v>
      </c>
      <c r="F44" s="14">
        <v>0.65714285714285714</v>
      </c>
      <c r="G44" s="12">
        <v>1671</v>
      </c>
      <c r="H44" s="12">
        <v>1198</v>
      </c>
      <c r="I44" s="12">
        <v>362</v>
      </c>
      <c r="J44" s="14">
        <v>0.71693596648713342</v>
      </c>
      <c r="K44" s="37">
        <f t="shared" si="0"/>
        <v>0</v>
      </c>
      <c r="L44" s="50">
        <v>7801</v>
      </c>
      <c r="M44" s="12">
        <v>6742</v>
      </c>
      <c r="N44" s="12">
        <v>647</v>
      </c>
      <c r="O44" s="14">
        <v>0.86424817331111392</v>
      </c>
      <c r="P44" s="12">
        <v>372</v>
      </c>
      <c r="Q44" s="12">
        <v>259</v>
      </c>
      <c r="R44" s="12">
        <v>104</v>
      </c>
      <c r="S44" s="14">
        <v>0.69623655913978499</v>
      </c>
      <c r="T44" s="12">
        <v>89</v>
      </c>
      <c r="U44" s="12">
        <v>66</v>
      </c>
      <c r="V44" s="12">
        <v>17</v>
      </c>
      <c r="W44" s="14">
        <v>0.7415730337078652</v>
      </c>
      <c r="X44" s="12">
        <v>513</v>
      </c>
      <c r="Y44" s="12">
        <v>389</v>
      </c>
      <c r="Z44" s="12">
        <v>100</v>
      </c>
      <c r="AA44" s="14">
        <v>0.75828460038986356</v>
      </c>
      <c r="AB44" s="12">
        <v>309</v>
      </c>
      <c r="AC44" s="12">
        <v>228</v>
      </c>
      <c r="AD44" s="12">
        <v>75</v>
      </c>
      <c r="AE44" s="14">
        <v>0.73786407766990292</v>
      </c>
      <c r="AF44" s="12">
        <v>248</v>
      </c>
      <c r="AG44" s="12">
        <v>172</v>
      </c>
      <c r="AH44" s="12">
        <v>48</v>
      </c>
      <c r="AI44" s="14">
        <v>0.69354838709677424</v>
      </c>
      <c r="AJ44" s="38">
        <f t="shared" si="1"/>
        <v>0</v>
      </c>
      <c r="AK44" s="12">
        <v>1360</v>
      </c>
      <c r="AL44" s="12">
        <v>1023</v>
      </c>
      <c r="AM44" s="12">
        <v>242</v>
      </c>
      <c r="AN44" s="14">
        <v>0.75220588235294117</v>
      </c>
    </row>
    <row r="45" spans="2:40" x14ac:dyDescent="0.25">
      <c r="B45" s="10">
        <v>44967</v>
      </c>
      <c r="C45" s="12">
        <v>315</v>
      </c>
      <c r="D45" s="12">
        <v>224</v>
      </c>
      <c r="E45" s="12">
        <v>85</v>
      </c>
      <c r="F45" s="14">
        <v>0.71111111111111114</v>
      </c>
      <c r="G45" s="12">
        <v>1671</v>
      </c>
      <c r="H45" s="12">
        <v>1292</v>
      </c>
      <c r="I45" s="12">
        <v>262</v>
      </c>
      <c r="J45" s="14">
        <v>0.77318970676241772</v>
      </c>
      <c r="K45" s="37">
        <f t="shared" si="0"/>
        <v>0</v>
      </c>
      <c r="L45" s="50">
        <v>7801</v>
      </c>
      <c r="M45" s="12">
        <v>6575</v>
      </c>
      <c r="N45" s="12">
        <v>760</v>
      </c>
      <c r="O45" s="14">
        <v>0.84284066145365977</v>
      </c>
      <c r="P45" s="12">
        <v>372</v>
      </c>
      <c r="Q45" s="12">
        <v>254</v>
      </c>
      <c r="R45" s="12">
        <v>115</v>
      </c>
      <c r="S45" s="14">
        <v>0.68279569892473113</v>
      </c>
      <c r="T45" s="12">
        <v>89</v>
      </c>
      <c r="U45" s="12">
        <v>66</v>
      </c>
      <c r="V45" s="12">
        <v>17</v>
      </c>
      <c r="W45" s="14">
        <v>0.7415730337078652</v>
      </c>
      <c r="X45" s="12">
        <v>513</v>
      </c>
      <c r="Y45" s="12">
        <v>400</v>
      </c>
      <c r="Z45" s="12">
        <v>92</v>
      </c>
      <c r="AA45" s="14">
        <v>0.77972709551656916</v>
      </c>
      <c r="AB45" s="12">
        <v>309</v>
      </c>
      <c r="AC45" s="12">
        <v>217</v>
      </c>
      <c r="AD45" s="12">
        <v>79</v>
      </c>
      <c r="AE45" s="14">
        <v>0.70226537216828477</v>
      </c>
      <c r="AF45" s="12">
        <v>248</v>
      </c>
      <c r="AG45" s="12">
        <v>185</v>
      </c>
      <c r="AH45" s="12">
        <v>35</v>
      </c>
      <c r="AI45" s="14">
        <v>0.74596774193548387</v>
      </c>
      <c r="AJ45" s="38">
        <f t="shared" si="1"/>
        <v>0</v>
      </c>
      <c r="AK45" s="12">
        <v>1360</v>
      </c>
      <c r="AL45" s="12">
        <v>1007</v>
      </c>
      <c r="AM45" s="12">
        <v>260</v>
      </c>
      <c r="AN45" s="14">
        <v>0.74044117647058827</v>
      </c>
    </row>
    <row r="46" spans="2:40" x14ac:dyDescent="0.25">
      <c r="B46" s="10">
        <v>44968</v>
      </c>
      <c r="C46" s="12">
        <v>315</v>
      </c>
      <c r="D46" s="12">
        <v>233</v>
      </c>
      <c r="E46" s="12">
        <v>81</v>
      </c>
      <c r="F46" s="14">
        <v>0.73968253968253972</v>
      </c>
      <c r="G46" s="12">
        <v>1691</v>
      </c>
      <c r="H46" s="12">
        <v>1188</v>
      </c>
      <c r="I46" s="12">
        <v>400</v>
      </c>
      <c r="J46" s="14">
        <v>0.70254287403903015</v>
      </c>
      <c r="K46" s="37">
        <f t="shared" si="0"/>
        <v>20</v>
      </c>
      <c r="L46" s="50">
        <v>7801</v>
      </c>
      <c r="M46" s="12">
        <v>6382</v>
      </c>
      <c r="N46" s="12">
        <v>919</v>
      </c>
      <c r="O46" s="14">
        <v>0.81810024355851818</v>
      </c>
      <c r="P46" s="12">
        <v>372</v>
      </c>
      <c r="Q46" s="12">
        <v>245</v>
      </c>
      <c r="R46" s="12">
        <v>118</v>
      </c>
      <c r="S46" s="14">
        <v>0.65860215053763438</v>
      </c>
      <c r="T46" s="12">
        <v>89</v>
      </c>
      <c r="U46" s="12">
        <v>65</v>
      </c>
      <c r="V46" s="12">
        <v>18</v>
      </c>
      <c r="W46" s="14">
        <v>0.7303370786516854</v>
      </c>
      <c r="X46" s="12">
        <v>513</v>
      </c>
      <c r="Y46" s="12">
        <v>393</v>
      </c>
      <c r="Z46" s="12">
        <v>100</v>
      </c>
      <c r="AA46" s="14">
        <v>0.76608187134502925</v>
      </c>
      <c r="AB46" s="12">
        <v>309</v>
      </c>
      <c r="AC46" s="12">
        <v>209</v>
      </c>
      <c r="AD46" s="12">
        <v>86</v>
      </c>
      <c r="AE46" s="14">
        <v>0.6763754045307443</v>
      </c>
      <c r="AF46" s="12">
        <v>248</v>
      </c>
      <c r="AG46" s="12">
        <v>183</v>
      </c>
      <c r="AH46" s="12">
        <v>37</v>
      </c>
      <c r="AI46" s="14">
        <v>0.73790322580645162</v>
      </c>
      <c r="AJ46" s="38">
        <f t="shared" si="1"/>
        <v>0</v>
      </c>
      <c r="AK46" s="12">
        <v>1360</v>
      </c>
      <c r="AL46" s="12">
        <v>1015</v>
      </c>
      <c r="AM46" s="12">
        <v>247</v>
      </c>
      <c r="AN46" s="14">
        <v>0.74632352941176472</v>
      </c>
    </row>
    <row r="47" spans="2:40" x14ac:dyDescent="0.25">
      <c r="B47" s="10">
        <v>44969</v>
      </c>
      <c r="C47" s="12">
        <v>315</v>
      </c>
      <c r="D47" s="12">
        <v>233</v>
      </c>
      <c r="E47" s="12">
        <v>79</v>
      </c>
      <c r="F47" s="14">
        <v>0.73968253968253972</v>
      </c>
      <c r="G47" s="12">
        <v>1671</v>
      </c>
      <c r="H47" s="12">
        <v>1164</v>
      </c>
      <c r="I47" s="12">
        <v>402</v>
      </c>
      <c r="J47" s="14">
        <v>0.696588868940754</v>
      </c>
      <c r="K47" s="37">
        <f t="shared" si="0"/>
        <v>-20</v>
      </c>
      <c r="L47" s="50">
        <v>7801</v>
      </c>
      <c r="M47" s="12">
        <v>6445</v>
      </c>
      <c r="N47" s="12">
        <v>819</v>
      </c>
      <c r="O47" s="14">
        <v>0.82617613126522238</v>
      </c>
      <c r="P47" s="12">
        <v>372</v>
      </c>
      <c r="Q47" s="12">
        <v>255</v>
      </c>
      <c r="R47" s="12">
        <v>107</v>
      </c>
      <c r="S47" s="14">
        <v>0.68548387096774188</v>
      </c>
      <c r="T47" s="12">
        <v>89</v>
      </c>
      <c r="U47" s="12">
        <v>66</v>
      </c>
      <c r="V47" s="12">
        <v>24</v>
      </c>
      <c r="W47" s="14">
        <v>0.7415730337078652</v>
      </c>
      <c r="X47" s="12">
        <v>513</v>
      </c>
      <c r="Y47" s="12">
        <v>402</v>
      </c>
      <c r="Z47" s="12">
        <v>90</v>
      </c>
      <c r="AA47" s="14">
        <v>0.783625730994152</v>
      </c>
      <c r="AB47" s="12">
        <v>309</v>
      </c>
      <c r="AC47" s="12">
        <v>210</v>
      </c>
      <c r="AD47" s="12">
        <v>89</v>
      </c>
      <c r="AE47" s="14">
        <v>0.67961165048543692</v>
      </c>
      <c r="AF47" s="12">
        <v>248</v>
      </c>
      <c r="AG47" s="12">
        <v>182</v>
      </c>
      <c r="AH47" s="12">
        <v>38</v>
      </c>
      <c r="AI47" s="14">
        <v>0.7338709677419355</v>
      </c>
      <c r="AJ47" s="38">
        <f t="shared" si="1"/>
        <v>0</v>
      </c>
      <c r="AK47" s="12">
        <v>1360</v>
      </c>
      <c r="AL47" s="12">
        <v>1003</v>
      </c>
      <c r="AM47" s="12">
        <v>256</v>
      </c>
      <c r="AN47" s="14">
        <v>0.73750000000000004</v>
      </c>
    </row>
    <row r="48" spans="2:40" ht="16.5" x14ac:dyDescent="0.25">
      <c r="B48" s="10">
        <v>44970</v>
      </c>
      <c r="C48" s="12">
        <v>315</v>
      </c>
      <c r="D48" s="12">
        <v>226</v>
      </c>
      <c r="E48" s="12">
        <v>89</v>
      </c>
      <c r="F48" s="14">
        <v>0.71746031746031746</v>
      </c>
      <c r="G48" s="12">
        <v>1671</v>
      </c>
      <c r="H48" s="12">
        <v>1167</v>
      </c>
      <c r="I48" s="12">
        <v>313</v>
      </c>
      <c r="J48" s="14">
        <v>0.69838420107719923</v>
      </c>
      <c r="K48" s="37">
        <f t="shared" si="0"/>
        <v>0</v>
      </c>
      <c r="L48" s="50">
        <v>7801</v>
      </c>
      <c r="M48" s="12">
        <v>6596</v>
      </c>
      <c r="N48" s="12">
        <v>795</v>
      </c>
      <c r="O48" s="14">
        <v>0.84553262402256124</v>
      </c>
      <c r="P48" s="12">
        <v>372</v>
      </c>
      <c r="Q48" s="12">
        <v>232</v>
      </c>
      <c r="R48" s="12">
        <v>115</v>
      </c>
      <c r="S48" s="14">
        <v>0.62365591397849462</v>
      </c>
      <c r="T48" s="12">
        <v>89</v>
      </c>
      <c r="U48" s="12">
        <v>75</v>
      </c>
      <c r="V48" s="12">
        <v>8</v>
      </c>
      <c r="W48" s="14">
        <v>0.84269662921348309</v>
      </c>
      <c r="X48" s="12">
        <v>513</v>
      </c>
      <c r="Y48" s="12">
        <v>390</v>
      </c>
      <c r="Z48" s="12">
        <v>102</v>
      </c>
      <c r="AA48" s="14">
        <v>0.76023391812865493</v>
      </c>
      <c r="AB48" s="12">
        <v>309</v>
      </c>
      <c r="AC48" s="12">
        <v>219</v>
      </c>
      <c r="AD48" s="12">
        <v>78</v>
      </c>
      <c r="AE48" s="14">
        <v>0.70873786407766992</v>
      </c>
      <c r="AF48" s="31">
        <v>248</v>
      </c>
      <c r="AG48" s="31">
        <v>180</v>
      </c>
      <c r="AH48" s="31">
        <v>40</v>
      </c>
      <c r="AI48" s="51">
        <v>0.72580645161290325</v>
      </c>
      <c r="AJ48" s="38">
        <f t="shared" si="1"/>
        <v>0</v>
      </c>
      <c r="AK48" s="12">
        <v>1360</v>
      </c>
      <c r="AL48" s="12">
        <v>1037</v>
      </c>
      <c r="AM48" s="12">
        <v>223</v>
      </c>
      <c r="AN48" s="14">
        <v>0.76249999999999996</v>
      </c>
    </row>
    <row r="49" spans="2:40" x14ac:dyDescent="0.25">
      <c r="B49" s="10">
        <v>44971</v>
      </c>
      <c r="C49" s="12">
        <v>315</v>
      </c>
      <c r="D49" s="12">
        <v>213</v>
      </c>
      <c r="E49" s="12">
        <v>102</v>
      </c>
      <c r="F49" s="14">
        <v>0.67619047619047623</v>
      </c>
      <c r="G49" s="12">
        <v>1671</v>
      </c>
      <c r="H49" s="12">
        <v>1305</v>
      </c>
      <c r="I49" s="12">
        <v>241</v>
      </c>
      <c r="J49" s="14">
        <v>0.78096947935368044</v>
      </c>
      <c r="K49" s="37">
        <f t="shared" si="0"/>
        <v>0</v>
      </c>
      <c r="L49" s="50">
        <v>7801</v>
      </c>
      <c r="M49" s="12">
        <v>6504</v>
      </c>
      <c r="N49" s="12">
        <v>885</v>
      </c>
      <c r="O49" s="14">
        <v>0.83373926419689781</v>
      </c>
      <c r="P49" s="12">
        <v>372</v>
      </c>
      <c r="Q49" s="12">
        <v>224</v>
      </c>
      <c r="R49" s="12">
        <v>128</v>
      </c>
      <c r="S49" s="14">
        <v>0.60215053763440862</v>
      </c>
      <c r="T49" s="12">
        <v>89</v>
      </c>
      <c r="U49" s="12">
        <v>70</v>
      </c>
      <c r="V49" s="12">
        <v>13</v>
      </c>
      <c r="W49" s="14">
        <v>0.7865168539325843</v>
      </c>
      <c r="X49" s="12">
        <v>512</v>
      </c>
      <c r="Y49" s="12">
        <v>404</v>
      </c>
      <c r="Z49" s="12">
        <v>88</v>
      </c>
      <c r="AA49" s="14">
        <v>0.7890625</v>
      </c>
      <c r="AB49" s="12">
        <v>309</v>
      </c>
      <c r="AC49" s="12">
        <v>225</v>
      </c>
      <c r="AD49" s="12">
        <v>74</v>
      </c>
      <c r="AE49" s="14">
        <v>0.72815533980582525</v>
      </c>
      <c r="AF49" s="12">
        <v>248</v>
      </c>
      <c r="AG49" s="12">
        <v>182</v>
      </c>
      <c r="AH49" s="12">
        <v>38</v>
      </c>
      <c r="AI49" s="14">
        <v>0.7338709677419355</v>
      </c>
      <c r="AJ49" s="38">
        <f t="shared" si="1"/>
        <v>0</v>
      </c>
      <c r="AK49" s="12">
        <v>1361</v>
      </c>
      <c r="AL49" s="12">
        <v>1031</v>
      </c>
      <c r="AM49" s="12">
        <v>229</v>
      </c>
      <c r="AN49" s="14">
        <v>0.75753122703894193</v>
      </c>
    </row>
    <row r="50" spans="2:40" x14ac:dyDescent="0.25">
      <c r="B50" s="10">
        <v>44972</v>
      </c>
      <c r="C50" s="12">
        <v>315</v>
      </c>
      <c r="D50" s="12">
        <v>241</v>
      </c>
      <c r="E50" s="12">
        <v>84</v>
      </c>
      <c r="F50" s="14">
        <v>0.76507936507936503</v>
      </c>
      <c r="G50" s="12">
        <v>1671</v>
      </c>
      <c r="H50" s="12">
        <v>1307</v>
      </c>
      <c r="I50" s="12">
        <v>247</v>
      </c>
      <c r="J50" s="14">
        <v>0.78216636744464396</v>
      </c>
      <c r="K50" s="37">
        <f t="shared" si="0"/>
        <v>0</v>
      </c>
      <c r="L50" s="50">
        <v>7801</v>
      </c>
      <c r="M50" s="12">
        <v>6530</v>
      </c>
      <c r="N50" s="12">
        <v>846</v>
      </c>
      <c r="O50" s="14">
        <v>0.83707217023458536</v>
      </c>
      <c r="P50" s="12">
        <v>372</v>
      </c>
      <c r="Q50" s="12">
        <v>267</v>
      </c>
      <c r="R50" s="12">
        <v>109</v>
      </c>
      <c r="S50" s="14">
        <v>0.717741935483871</v>
      </c>
      <c r="T50" s="12">
        <v>89</v>
      </c>
      <c r="U50" s="12">
        <v>67</v>
      </c>
      <c r="V50" s="12">
        <v>16</v>
      </c>
      <c r="W50" s="14">
        <v>0.7528089887640449</v>
      </c>
      <c r="X50" s="12">
        <v>506</v>
      </c>
      <c r="Y50" s="12">
        <v>375</v>
      </c>
      <c r="Z50" s="12">
        <v>117</v>
      </c>
      <c r="AA50" s="14">
        <v>0.74110671936758898</v>
      </c>
      <c r="AB50" s="12">
        <v>309</v>
      </c>
      <c r="AC50" s="12">
        <v>193</v>
      </c>
      <c r="AD50" s="12">
        <v>100</v>
      </c>
      <c r="AE50" s="14">
        <v>0.62459546925566345</v>
      </c>
      <c r="AF50" s="12">
        <v>248</v>
      </c>
      <c r="AG50" s="12">
        <v>187</v>
      </c>
      <c r="AH50" s="12">
        <v>33</v>
      </c>
      <c r="AI50" s="14">
        <v>0.75403225806451613</v>
      </c>
      <c r="AJ50" s="38">
        <f t="shared" si="1"/>
        <v>0</v>
      </c>
      <c r="AK50" s="12">
        <v>1354</v>
      </c>
      <c r="AL50" s="12">
        <v>988</v>
      </c>
      <c r="AM50" s="12">
        <v>274</v>
      </c>
      <c r="AN50" s="14">
        <v>0.72968980797636629</v>
      </c>
    </row>
    <row r="51" spans="2:40" x14ac:dyDescent="0.25">
      <c r="B51" s="10">
        <v>44973</v>
      </c>
      <c r="C51" s="12">
        <v>315</v>
      </c>
      <c r="D51" s="12">
        <v>232</v>
      </c>
      <c r="E51" s="12">
        <v>82</v>
      </c>
      <c r="F51" s="14">
        <v>0.73650793650793656</v>
      </c>
      <c r="G51" s="12">
        <v>1671</v>
      </c>
      <c r="H51" s="12">
        <v>1196</v>
      </c>
      <c r="I51" s="12">
        <v>268</v>
      </c>
      <c r="J51" s="14">
        <v>0.7157390783961699</v>
      </c>
      <c r="K51" s="37">
        <f t="shared" si="0"/>
        <v>0</v>
      </c>
      <c r="L51" s="50">
        <v>7797</v>
      </c>
      <c r="M51" s="12">
        <v>6640</v>
      </c>
      <c r="N51" s="12">
        <v>669</v>
      </c>
      <c r="O51" s="14">
        <v>0.85160959343337184</v>
      </c>
      <c r="P51" s="12">
        <v>372</v>
      </c>
      <c r="Q51" s="12">
        <v>244</v>
      </c>
      <c r="R51" s="12">
        <v>107</v>
      </c>
      <c r="S51" s="14">
        <v>0.65591397849462363</v>
      </c>
      <c r="T51" s="12">
        <v>89</v>
      </c>
      <c r="U51" s="12">
        <v>69</v>
      </c>
      <c r="V51" s="12">
        <v>14</v>
      </c>
      <c r="W51" s="14">
        <v>0.7752808988764045</v>
      </c>
      <c r="X51" s="12">
        <v>506</v>
      </c>
      <c r="Y51" s="12">
        <v>377</v>
      </c>
      <c r="Z51" s="12">
        <v>106</v>
      </c>
      <c r="AA51" s="14">
        <v>0.74505928853754944</v>
      </c>
      <c r="AB51" s="12">
        <v>309</v>
      </c>
      <c r="AC51" s="12">
        <v>223</v>
      </c>
      <c r="AD51" s="12">
        <v>75</v>
      </c>
      <c r="AE51" s="14">
        <v>0.72168284789644011</v>
      </c>
      <c r="AF51" s="12">
        <v>248</v>
      </c>
      <c r="AG51" s="12">
        <v>189</v>
      </c>
      <c r="AH51" s="12">
        <v>44</v>
      </c>
      <c r="AI51" s="14">
        <v>0.76209677419354838</v>
      </c>
      <c r="AJ51" s="38">
        <f t="shared" si="1"/>
        <v>0</v>
      </c>
      <c r="AK51" s="12">
        <v>1354</v>
      </c>
      <c r="AL51" s="12">
        <v>993</v>
      </c>
      <c r="AM51" s="12">
        <v>268</v>
      </c>
      <c r="AN51" s="14">
        <v>0.73338257016248154</v>
      </c>
    </row>
    <row r="52" spans="2:40" x14ac:dyDescent="0.25">
      <c r="B52" s="10">
        <v>44974</v>
      </c>
      <c r="C52" s="12">
        <v>315</v>
      </c>
      <c r="D52" s="12">
        <v>243</v>
      </c>
      <c r="E52" s="12">
        <v>81</v>
      </c>
      <c r="F52" s="14">
        <v>0.77142857142857146</v>
      </c>
      <c r="G52" s="12">
        <v>1671</v>
      </c>
      <c r="H52" s="12">
        <v>1253</v>
      </c>
      <c r="I52" s="12">
        <v>309</v>
      </c>
      <c r="J52" s="14">
        <v>0.74985038898862955</v>
      </c>
      <c r="K52" s="37">
        <f t="shared" si="0"/>
        <v>0</v>
      </c>
      <c r="L52" s="50">
        <v>7797</v>
      </c>
      <c r="M52" s="12">
        <v>6619</v>
      </c>
      <c r="N52" s="12">
        <v>611</v>
      </c>
      <c r="O52" s="14">
        <v>0.84891624983968195</v>
      </c>
      <c r="P52" s="12">
        <v>372</v>
      </c>
      <c r="Q52" s="12">
        <v>243</v>
      </c>
      <c r="R52" s="12">
        <v>103</v>
      </c>
      <c r="S52" s="14">
        <v>0.65322580645161288</v>
      </c>
      <c r="T52" s="12">
        <v>89</v>
      </c>
      <c r="U52" s="12">
        <v>63</v>
      </c>
      <c r="V52" s="12">
        <v>16</v>
      </c>
      <c r="W52" s="14">
        <v>0.7078651685393258</v>
      </c>
      <c r="X52" s="12">
        <v>506</v>
      </c>
      <c r="Y52" s="12">
        <v>381</v>
      </c>
      <c r="Z52" s="12">
        <v>104</v>
      </c>
      <c r="AA52" s="14">
        <v>0.75296442687747034</v>
      </c>
      <c r="AB52" s="12">
        <v>309</v>
      </c>
      <c r="AC52" s="12">
        <v>219</v>
      </c>
      <c r="AD52" s="12">
        <v>81</v>
      </c>
      <c r="AE52" s="14">
        <v>0.70873786407766992</v>
      </c>
      <c r="AF52" s="12">
        <v>248</v>
      </c>
      <c r="AG52" s="12">
        <v>183</v>
      </c>
      <c r="AH52" s="12">
        <v>37</v>
      </c>
      <c r="AI52" s="14">
        <v>0.73790322580645162</v>
      </c>
      <c r="AJ52" s="38">
        <f t="shared" si="1"/>
        <v>0</v>
      </c>
      <c r="AK52" s="12">
        <v>1354</v>
      </c>
      <c r="AL52" s="12">
        <v>988</v>
      </c>
      <c r="AM52" s="12">
        <v>277</v>
      </c>
      <c r="AN52" s="14">
        <v>0.72968980797636629</v>
      </c>
    </row>
    <row r="53" spans="2:40" x14ac:dyDescent="0.25">
      <c r="B53" s="10">
        <v>44975</v>
      </c>
      <c r="C53" s="12">
        <v>315</v>
      </c>
      <c r="D53" s="12">
        <v>225</v>
      </c>
      <c r="E53" s="12">
        <v>90</v>
      </c>
      <c r="F53" s="14">
        <v>0.7142857142857143</v>
      </c>
      <c r="G53" s="12">
        <v>1671</v>
      </c>
      <c r="H53" s="12">
        <v>1232</v>
      </c>
      <c r="I53" s="12">
        <v>350</v>
      </c>
      <c r="J53" s="14">
        <v>0.73728306403351285</v>
      </c>
      <c r="K53" s="37">
        <f t="shared" si="0"/>
        <v>0</v>
      </c>
      <c r="L53" s="50">
        <v>7797</v>
      </c>
      <c r="M53" s="12">
        <v>6738</v>
      </c>
      <c r="N53" s="12">
        <v>666</v>
      </c>
      <c r="O53" s="14">
        <v>0.86417853020392454</v>
      </c>
      <c r="P53" s="12">
        <v>372</v>
      </c>
      <c r="Q53" s="12">
        <v>239</v>
      </c>
      <c r="R53" s="12">
        <v>121</v>
      </c>
      <c r="S53" s="14">
        <v>0.64247311827956988</v>
      </c>
      <c r="T53" s="12">
        <v>89</v>
      </c>
      <c r="U53" s="12">
        <v>66</v>
      </c>
      <c r="V53" s="12">
        <v>17</v>
      </c>
      <c r="W53" s="14">
        <v>0.7415730337078652</v>
      </c>
      <c r="X53" s="12">
        <v>506</v>
      </c>
      <c r="Y53" s="12">
        <v>384</v>
      </c>
      <c r="Z53" s="12">
        <v>140</v>
      </c>
      <c r="AA53" s="14">
        <v>0.75889328063241102</v>
      </c>
      <c r="AB53" s="12">
        <v>309</v>
      </c>
      <c r="AC53" s="12">
        <v>232</v>
      </c>
      <c r="AD53" s="12">
        <v>65</v>
      </c>
      <c r="AE53" s="14">
        <v>0.7508090614886731</v>
      </c>
      <c r="AF53" s="12">
        <v>248</v>
      </c>
      <c r="AG53" s="12">
        <v>171</v>
      </c>
      <c r="AH53" s="12">
        <v>49</v>
      </c>
      <c r="AI53" s="14">
        <v>0.68951612903225812</v>
      </c>
      <c r="AJ53" s="38">
        <f t="shared" si="1"/>
        <v>0</v>
      </c>
      <c r="AK53" s="12">
        <v>1354</v>
      </c>
      <c r="AL53" s="12">
        <v>1000</v>
      </c>
      <c r="AM53" s="12">
        <v>263</v>
      </c>
      <c r="AN53" s="14">
        <v>0.73855243722304287</v>
      </c>
    </row>
    <row r="54" spans="2:40" ht="16.5" x14ac:dyDescent="0.25">
      <c r="B54" s="10">
        <v>44976</v>
      </c>
      <c r="C54" s="12">
        <v>315</v>
      </c>
      <c r="D54" s="12">
        <v>234</v>
      </c>
      <c r="E54" s="12">
        <v>88</v>
      </c>
      <c r="F54" s="14">
        <v>0.74285714285714288</v>
      </c>
      <c r="G54" s="12">
        <v>1671</v>
      </c>
      <c r="H54" s="12">
        <v>1301</v>
      </c>
      <c r="I54" s="12">
        <v>263</v>
      </c>
      <c r="J54" s="14">
        <v>0.7785757031717534</v>
      </c>
      <c r="K54" s="37">
        <f t="shared" si="0"/>
        <v>0</v>
      </c>
      <c r="L54" s="50">
        <v>7797</v>
      </c>
      <c r="M54" s="12">
        <v>6671</v>
      </c>
      <c r="N54" s="12">
        <v>693</v>
      </c>
      <c r="O54" s="14">
        <v>0.85558548159548542</v>
      </c>
      <c r="P54" s="12">
        <v>372</v>
      </c>
      <c r="Q54" s="12">
        <v>228</v>
      </c>
      <c r="R54" s="12">
        <v>115</v>
      </c>
      <c r="S54" s="14">
        <v>0.61290322580645162</v>
      </c>
      <c r="T54" s="12">
        <v>89</v>
      </c>
      <c r="U54" s="12">
        <v>66</v>
      </c>
      <c r="V54" s="12">
        <v>17</v>
      </c>
      <c r="W54" s="14">
        <v>0.7415730337078652</v>
      </c>
      <c r="X54" s="12">
        <v>506</v>
      </c>
      <c r="Y54" s="12">
        <v>384</v>
      </c>
      <c r="Z54" s="12">
        <v>104</v>
      </c>
      <c r="AA54" s="14">
        <v>0.75889328063241102</v>
      </c>
      <c r="AB54" s="12">
        <v>309</v>
      </c>
      <c r="AC54" s="12">
        <v>223</v>
      </c>
      <c r="AD54" s="12">
        <v>74</v>
      </c>
      <c r="AE54" s="14">
        <v>0.72168284789644011</v>
      </c>
      <c r="AF54" s="31">
        <v>248</v>
      </c>
      <c r="AG54" s="31">
        <v>173</v>
      </c>
      <c r="AH54" s="31">
        <v>47</v>
      </c>
      <c r="AI54" s="51">
        <v>0.69758064516129037</v>
      </c>
      <c r="AJ54" s="38">
        <f t="shared" si="1"/>
        <v>0</v>
      </c>
      <c r="AK54" s="12">
        <v>1354</v>
      </c>
      <c r="AL54" s="12">
        <v>1015</v>
      </c>
      <c r="AM54" s="12">
        <v>247</v>
      </c>
      <c r="AN54" s="14">
        <v>0.74963072378138851</v>
      </c>
    </row>
    <row r="55" spans="2:40" x14ac:dyDescent="0.25">
      <c r="B55" s="10">
        <v>44977</v>
      </c>
      <c r="C55" s="12">
        <v>315</v>
      </c>
      <c r="D55" s="12">
        <v>232</v>
      </c>
      <c r="E55" s="12">
        <v>88</v>
      </c>
      <c r="F55" s="14">
        <v>0.73650793650793656</v>
      </c>
      <c r="G55" s="12">
        <v>1671</v>
      </c>
      <c r="H55" s="12">
        <v>1311</v>
      </c>
      <c r="I55" s="12">
        <v>245</v>
      </c>
      <c r="J55" s="14">
        <v>0.78456014362657089</v>
      </c>
      <c r="K55" s="37">
        <f t="shared" si="0"/>
        <v>0</v>
      </c>
      <c r="L55" s="50">
        <v>7777</v>
      </c>
      <c r="M55" s="12">
        <v>6606</v>
      </c>
      <c r="N55" s="12">
        <v>785</v>
      </c>
      <c r="O55" s="14">
        <v>0.84942779992284945</v>
      </c>
      <c r="P55" s="12">
        <v>372</v>
      </c>
      <c r="Q55" s="12">
        <v>223</v>
      </c>
      <c r="R55" s="12">
        <v>122</v>
      </c>
      <c r="S55" s="14">
        <v>0.59946236559139787</v>
      </c>
      <c r="T55" s="12">
        <v>89</v>
      </c>
      <c r="U55" s="12">
        <v>68</v>
      </c>
      <c r="V55" s="12">
        <v>15</v>
      </c>
      <c r="W55" s="14">
        <v>0.7640449438202247</v>
      </c>
      <c r="X55" s="12">
        <v>506</v>
      </c>
      <c r="Y55" s="12">
        <v>382</v>
      </c>
      <c r="Z55" s="12">
        <v>99</v>
      </c>
      <c r="AA55" s="14">
        <v>0.75494071146245056</v>
      </c>
      <c r="AB55" s="12">
        <v>309</v>
      </c>
      <c r="AC55" s="12">
        <v>223</v>
      </c>
      <c r="AD55" s="12">
        <v>76</v>
      </c>
      <c r="AE55" s="14">
        <v>0.72168284789644011</v>
      </c>
      <c r="AF55" s="12">
        <v>248</v>
      </c>
      <c r="AG55" s="12">
        <v>171</v>
      </c>
      <c r="AH55" s="12">
        <v>49</v>
      </c>
      <c r="AI55" s="14">
        <v>0.68951612903225812</v>
      </c>
      <c r="AJ55" s="38">
        <f t="shared" si="1"/>
        <v>0</v>
      </c>
      <c r="AK55" s="12">
        <v>1354</v>
      </c>
      <c r="AL55" s="12">
        <v>1009</v>
      </c>
      <c r="AM55" s="12">
        <v>248</v>
      </c>
      <c r="AN55" s="14">
        <v>0.74519940915805027</v>
      </c>
    </row>
    <row r="56" spans="2:40" x14ac:dyDescent="0.25">
      <c r="B56" s="10">
        <v>44978</v>
      </c>
      <c r="C56" s="12">
        <v>315</v>
      </c>
      <c r="D56" s="12">
        <v>216</v>
      </c>
      <c r="E56" s="12">
        <v>111</v>
      </c>
      <c r="F56" s="14">
        <v>0.68571428571428572</v>
      </c>
      <c r="G56" s="12">
        <v>1671</v>
      </c>
      <c r="H56" s="12">
        <v>1288</v>
      </c>
      <c r="I56" s="12">
        <v>273</v>
      </c>
      <c r="J56" s="14">
        <v>0.77079593058049067</v>
      </c>
      <c r="K56" s="37">
        <f t="shared" si="0"/>
        <v>0</v>
      </c>
      <c r="L56" s="50">
        <v>7796</v>
      </c>
      <c r="M56" s="12">
        <v>6658</v>
      </c>
      <c r="N56" s="12">
        <v>686</v>
      </c>
      <c r="O56" s="14">
        <v>0.85402770651616211</v>
      </c>
      <c r="P56" s="12">
        <v>372</v>
      </c>
      <c r="Q56" s="12">
        <v>230</v>
      </c>
      <c r="R56" s="12">
        <v>109</v>
      </c>
      <c r="S56" s="14">
        <v>0.61827956989247312</v>
      </c>
      <c r="T56" s="12">
        <v>89</v>
      </c>
      <c r="U56" s="12">
        <v>73</v>
      </c>
      <c r="V56" s="12">
        <v>10</v>
      </c>
      <c r="W56" s="14">
        <v>0.8202247191011236</v>
      </c>
      <c r="X56" s="12">
        <v>506</v>
      </c>
      <c r="Y56" s="12">
        <v>395</v>
      </c>
      <c r="Z56" s="12">
        <v>98</v>
      </c>
      <c r="AA56" s="14">
        <v>0.78063241106719372</v>
      </c>
      <c r="AB56" s="12">
        <v>309</v>
      </c>
      <c r="AC56" s="12">
        <v>227</v>
      </c>
      <c r="AD56" s="12">
        <v>76</v>
      </c>
      <c r="AE56" s="14">
        <v>0.7346278317152104</v>
      </c>
      <c r="AF56" s="12">
        <v>248</v>
      </c>
      <c r="AG56" s="12">
        <v>173</v>
      </c>
      <c r="AH56" s="12">
        <v>47</v>
      </c>
      <c r="AI56" s="14">
        <v>0.69758064516129037</v>
      </c>
      <c r="AJ56" s="38">
        <f t="shared" si="1"/>
        <v>0</v>
      </c>
      <c r="AK56" s="12">
        <v>1354</v>
      </c>
      <c r="AL56" s="12">
        <v>986</v>
      </c>
      <c r="AM56" s="12">
        <v>277</v>
      </c>
      <c r="AN56" s="14">
        <v>0.72821270310192021</v>
      </c>
    </row>
    <row r="57" spans="2:40" x14ac:dyDescent="0.25">
      <c r="B57" s="10">
        <v>44979</v>
      </c>
      <c r="C57" s="12">
        <v>315</v>
      </c>
      <c r="D57" s="12">
        <v>228</v>
      </c>
      <c r="E57" s="12">
        <v>89</v>
      </c>
      <c r="F57" s="14">
        <v>0.72380952380952379</v>
      </c>
      <c r="G57" s="12">
        <v>1671</v>
      </c>
      <c r="H57" s="12">
        <v>1339</v>
      </c>
      <c r="I57" s="12">
        <v>216</v>
      </c>
      <c r="J57" s="14">
        <v>0.80131657690005986</v>
      </c>
      <c r="K57" s="37">
        <f t="shared" si="0"/>
        <v>0</v>
      </c>
      <c r="L57" s="50">
        <v>7793</v>
      </c>
      <c r="M57" s="12">
        <v>6664</v>
      </c>
      <c r="N57" s="12">
        <v>659</v>
      </c>
      <c r="O57" s="14">
        <v>0.85512639548312586</v>
      </c>
      <c r="P57" s="12">
        <v>372</v>
      </c>
      <c r="Q57" s="12">
        <v>229</v>
      </c>
      <c r="R57" s="12">
        <v>112</v>
      </c>
      <c r="S57" s="14">
        <v>0.61559139784946237</v>
      </c>
      <c r="T57" s="12">
        <v>89</v>
      </c>
      <c r="U57" s="12">
        <v>69</v>
      </c>
      <c r="V57" s="12">
        <v>14</v>
      </c>
      <c r="W57" s="14">
        <v>0.7752808988764045</v>
      </c>
      <c r="X57" s="12">
        <v>506</v>
      </c>
      <c r="Y57" s="12">
        <v>394</v>
      </c>
      <c r="Z57" s="12">
        <v>98</v>
      </c>
      <c r="AA57" s="14">
        <v>0.77865612648221338</v>
      </c>
      <c r="AB57" s="12">
        <v>309</v>
      </c>
      <c r="AC57" s="12">
        <v>229</v>
      </c>
      <c r="AD57" s="12">
        <v>74</v>
      </c>
      <c r="AE57" s="14">
        <v>0.74110032362459544</v>
      </c>
      <c r="AF57" s="12">
        <v>263</v>
      </c>
      <c r="AG57" s="12">
        <v>172</v>
      </c>
      <c r="AH57" s="12">
        <v>48</v>
      </c>
      <c r="AI57" s="14">
        <v>0.6539923954372624</v>
      </c>
      <c r="AJ57" s="38">
        <f t="shared" si="1"/>
        <v>15</v>
      </c>
      <c r="AK57" s="12">
        <v>1354</v>
      </c>
      <c r="AL57" s="12">
        <v>1001</v>
      </c>
      <c r="AM57" s="12">
        <v>268</v>
      </c>
      <c r="AN57" s="14">
        <v>0.73929098966026585</v>
      </c>
    </row>
    <row r="58" spans="2:40" x14ac:dyDescent="0.25">
      <c r="B58" s="10">
        <v>44980</v>
      </c>
      <c r="C58" s="12">
        <v>315</v>
      </c>
      <c r="D58" s="12">
        <v>234</v>
      </c>
      <c r="E58" s="12">
        <v>98</v>
      </c>
      <c r="F58" s="14">
        <v>0.74285714285714288</v>
      </c>
      <c r="G58" s="12">
        <v>1671</v>
      </c>
      <c r="H58" s="12">
        <v>1258</v>
      </c>
      <c r="I58" s="12">
        <v>302</v>
      </c>
      <c r="J58" s="14">
        <v>0.75284260921603829</v>
      </c>
      <c r="K58" s="37">
        <f t="shared" si="0"/>
        <v>0</v>
      </c>
      <c r="L58" s="50">
        <v>7793</v>
      </c>
      <c r="M58" s="12">
        <v>6592</v>
      </c>
      <c r="N58" s="12">
        <v>819</v>
      </c>
      <c r="O58" s="14">
        <v>0.8458873347876299</v>
      </c>
      <c r="P58" s="12">
        <v>372</v>
      </c>
      <c r="Q58" s="12">
        <v>235</v>
      </c>
      <c r="R58" s="12">
        <v>108</v>
      </c>
      <c r="S58" s="14">
        <v>0.63172043010752688</v>
      </c>
      <c r="T58" s="12">
        <v>89</v>
      </c>
      <c r="U58" s="12">
        <v>65</v>
      </c>
      <c r="V58" s="12">
        <v>18</v>
      </c>
      <c r="W58" s="14">
        <v>0.7303370786516854</v>
      </c>
      <c r="X58" s="12">
        <v>506</v>
      </c>
      <c r="Y58" s="12">
        <v>399</v>
      </c>
      <c r="Z58" s="12">
        <v>93</v>
      </c>
      <c r="AA58" s="14">
        <v>0.78853754940711462</v>
      </c>
      <c r="AB58" s="12">
        <v>309</v>
      </c>
      <c r="AC58" s="12">
        <v>210</v>
      </c>
      <c r="AD58" s="12">
        <v>94</v>
      </c>
      <c r="AE58" s="14">
        <v>0.67961165048543692</v>
      </c>
      <c r="AF58" s="12">
        <v>263</v>
      </c>
      <c r="AG58" s="12">
        <v>180</v>
      </c>
      <c r="AH58" s="12">
        <v>55</v>
      </c>
      <c r="AI58" s="14">
        <v>0.68441064638783267</v>
      </c>
      <c r="AJ58" s="38">
        <f t="shared" si="1"/>
        <v>0</v>
      </c>
      <c r="AK58" s="12">
        <v>1354</v>
      </c>
      <c r="AL58" s="12">
        <v>1003</v>
      </c>
      <c r="AM58" s="12">
        <v>266</v>
      </c>
      <c r="AN58" s="14">
        <v>0.74076809453471193</v>
      </c>
    </row>
    <row r="59" spans="2:40" ht="16.5" x14ac:dyDescent="0.25">
      <c r="B59" s="10">
        <v>44981</v>
      </c>
      <c r="C59" s="12">
        <v>315</v>
      </c>
      <c r="D59" s="12">
        <v>232</v>
      </c>
      <c r="E59" s="12">
        <v>85</v>
      </c>
      <c r="F59" s="14">
        <v>0.73650793650793656</v>
      </c>
      <c r="G59" s="12">
        <v>1671</v>
      </c>
      <c r="H59" s="12">
        <v>1279</v>
      </c>
      <c r="I59" s="12">
        <v>276</v>
      </c>
      <c r="J59" s="14">
        <v>0.76540993417115499</v>
      </c>
      <c r="K59" s="37">
        <f t="shared" si="0"/>
        <v>0</v>
      </c>
      <c r="L59" s="50">
        <v>7793</v>
      </c>
      <c r="M59" s="12">
        <v>6642</v>
      </c>
      <c r="N59" s="12">
        <v>716</v>
      </c>
      <c r="O59" s="14">
        <v>0.85230334915950212</v>
      </c>
      <c r="P59" s="12">
        <v>372</v>
      </c>
      <c r="Q59" s="12">
        <v>250</v>
      </c>
      <c r="R59" s="12">
        <v>103</v>
      </c>
      <c r="S59" s="14">
        <v>0.67204301075268813</v>
      </c>
      <c r="T59" s="12">
        <v>89</v>
      </c>
      <c r="U59" s="12">
        <v>62</v>
      </c>
      <c r="V59" s="12">
        <v>17</v>
      </c>
      <c r="W59" s="14">
        <v>0.6966292134831461</v>
      </c>
      <c r="X59" s="12">
        <v>511</v>
      </c>
      <c r="Y59" s="12">
        <v>398</v>
      </c>
      <c r="Z59" s="12">
        <v>99</v>
      </c>
      <c r="AA59" s="14">
        <v>0.77886497064579252</v>
      </c>
      <c r="AB59" s="12">
        <v>309</v>
      </c>
      <c r="AC59" s="12">
        <v>216</v>
      </c>
      <c r="AD59" s="12">
        <v>90</v>
      </c>
      <c r="AE59" s="14">
        <v>0.69902912621359226</v>
      </c>
      <c r="AF59" s="31">
        <v>263</v>
      </c>
      <c r="AG59" s="31">
        <v>185</v>
      </c>
      <c r="AH59" s="31">
        <v>50</v>
      </c>
      <c r="AI59" s="51">
        <v>0.70342205323193918</v>
      </c>
      <c r="AJ59" s="38">
        <f t="shared" si="1"/>
        <v>0</v>
      </c>
      <c r="AK59" s="12">
        <v>1354</v>
      </c>
      <c r="AL59" s="12">
        <v>1007</v>
      </c>
      <c r="AM59" s="12">
        <v>249</v>
      </c>
      <c r="AN59" s="14">
        <v>0.74372230428360409</v>
      </c>
    </row>
    <row r="60" spans="2:40" x14ac:dyDescent="0.25">
      <c r="B60" s="10">
        <v>44982</v>
      </c>
      <c r="C60" s="12">
        <v>315</v>
      </c>
      <c r="D60" s="12">
        <v>224</v>
      </c>
      <c r="E60" s="12">
        <v>130</v>
      </c>
      <c r="F60" s="14">
        <v>0.71111111111111114</v>
      </c>
      <c r="G60" s="12">
        <v>1671</v>
      </c>
      <c r="H60" s="12">
        <v>1264</v>
      </c>
      <c r="I60" s="12">
        <v>301</v>
      </c>
      <c r="J60" s="14">
        <v>0.75643327348892875</v>
      </c>
      <c r="K60" s="37">
        <f t="shared" si="0"/>
        <v>0</v>
      </c>
      <c r="L60" s="50">
        <v>7793</v>
      </c>
      <c r="M60" s="12">
        <v>6514</v>
      </c>
      <c r="N60" s="12">
        <v>885</v>
      </c>
      <c r="O60" s="14">
        <v>0.83587835236750929</v>
      </c>
      <c r="P60" s="12">
        <v>372</v>
      </c>
      <c r="Q60" s="12">
        <v>238</v>
      </c>
      <c r="R60" s="12">
        <v>103</v>
      </c>
      <c r="S60" s="14">
        <v>0.63978494623655913</v>
      </c>
      <c r="T60" s="12">
        <v>89</v>
      </c>
      <c r="U60" s="12">
        <v>64</v>
      </c>
      <c r="V60" s="12">
        <v>19</v>
      </c>
      <c r="W60" s="14">
        <v>0.7191011235955056</v>
      </c>
      <c r="X60" s="12">
        <v>511</v>
      </c>
      <c r="Y60" s="12">
        <v>395</v>
      </c>
      <c r="Z60" s="12">
        <v>102</v>
      </c>
      <c r="AA60" s="14">
        <v>0.77299412915851273</v>
      </c>
      <c r="AB60" s="12">
        <v>309</v>
      </c>
      <c r="AC60" s="12">
        <v>228</v>
      </c>
      <c r="AD60" s="12">
        <v>75</v>
      </c>
      <c r="AE60" s="14">
        <v>0.73786407766990292</v>
      </c>
      <c r="AF60" s="12">
        <v>263</v>
      </c>
      <c r="AG60" s="12">
        <v>180</v>
      </c>
      <c r="AH60" s="12">
        <v>50</v>
      </c>
      <c r="AI60" s="14">
        <v>0.68441064638783267</v>
      </c>
      <c r="AJ60" s="38">
        <f t="shared" si="1"/>
        <v>0</v>
      </c>
      <c r="AK60" s="12">
        <v>1354</v>
      </c>
      <c r="AL60" s="12">
        <v>1009</v>
      </c>
      <c r="AM60" s="12">
        <v>258</v>
      </c>
      <c r="AN60" s="14">
        <v>0.74519940915805027</v>
      </c>
    </row>
    <row r="61" spans="2:40" x14ac:dyDescent="0.25">
      <c r="B61" s="10">
        <v>44983</v>
      </c>
      <c r="C61" s="12">
        <v>315</v>
      </c>
      <c r="D61" s="12">
        <v>224</v>
      </c>
      <c r="E61" s="12">
        <v>92</v>
      </c>
      <c r="F61" s="14">
        <v>0.71111111111111114</v>
      </c>
      <c r="G61" s="12">
        <v>1671</v>
      </c>
      <c r="H61" s="12">
        <v>1301</v>
      </c>
      <c r="I61" s="12">
        <v>264</v>
      </c>
      <c r="J61" s="14">
        <v>0.7785757031717534</v>
      </c>
      <c r="K61" s="37">
        <f t="shared" si="0"/>
        <v>0</v>
      </c>
      <c r="L61" s="50">
        <v>7793</v>
      </c>
      <c r="M61" s="12">
        <v>6634</v>
      </c>
      <c r="N61" s="12">
        <v>754</v>
      </c>
      <c r="O61" s="14">
        <v>0.85127678686000252</v>
      </c>
      <c r="P61" s="12">
        <v>372</v>
      </c>
      <c r="Q61" s="12">
        <v>244</v>
      </c>
      <c r="R61" s="12">
        <v>101</v>
      </c>
      <c r="S61" s="14">
        <v>0.65591397849462363</v>
      </c>
      <c r="T61" s="12">
        <v>89</v>
      </c>
      <c r="U61" s="12">
        <v>63</v>
      </c>
      <c r="V61" s="12">
        <v>20</v>
      </c>
      <c r="W61" s="14">
        <v>0.7078651685393258</v>
      </c>
      <c r="X61" s="12">
        <v>511</v>
      </c>
      <c r="Y61" s="12">
        <v>407</v>
      </c>
      <c r="Z61" s="12">
        <v>89</v>
      </c>
      <c r="AA61" s="14">
        <v>0.79647749510763211</v>
      </c>
      <c r="AB61" s="12">
        <v>309</v>
      </c>
      <c r="AC61" s="12">
        <v>208</v>
      </c>
      <c r="AD61" s="12">
        <v>98</v>
      </c>
      <c r="AE61" s="14">
        <v>0.67313915857605178</v>
      </c>
      <c r="AF61" s="12">
        <v>263</v>
      </c>
      <c r="AG61" s="12">
        <v>187</v>
      </c>
      <c r="AH61" s="12">
        <v>48</v>
      </c>
      <c r="AI61" s="14">
        <v>0.71102661596958172</v>
      </c>
      <c r="AJ61" s="38">
        <f t="shared" si="1"/>
        <v>0</v>
      </c>
      <c r="AK61" s="12">
        <v>1354</v>
      </c>
      <c r="AL61" s="12">
        <v>986</v>
      </c>
      <c r="AM61" s="12">
        <v>278</v>
      </c>
      <c r="AN61" s="14">
        <v>0.72821270310192021</v>
      </c>
    </row>
    <row r="62" spans="2:40" ht="16.5" x14ac:dyDescent="0.25">
      <c r="B62" s="10">
        <v>44984</v>
      </c>
      <c r="C62" s="12">
        <v>315</v>
      </c>
      <c r="D62" s="12">
        <v>222</v>
      </c>
      <c r="E62" s="12">
        <v>86</v>
      </c>
      <c r="F62" s="14">
        <v>0.70476190476190481</v>
      </c>
      <c r="G62" s="12">
        <v>1671</v>
      </c>
      <c r="H62" s="12">
        <v>1271</v>
      </c>
      <c r="I62" s="12">
        <v>290</v>
      </c>
      <c r="J62" s="14">
        <v>0.76062238180730102</v>
      </c>
      <c r="K62" s="37">
        <f t="shared" si="0"/>
        <v>0</v>
      </c>
      <c r="L62" s="50">
        <v>7793</v>
      </c>
      <c r="M62" s="12">
        <v>6716</v>
      </c>
      <c r="N62" s="12">
        <v>707</v>
      </c>
      <c r="O62" s="14">
        <v>0.86179905042987293</v>
      </c>
      <c r="P62" s="12">
        <v>372</v>
      </c>
      <c r="Q62" s="12">
        <v>259</v>
      </c>
      <c r="R62" s="12">
        <v>91</v>
      </c>
      <c r="S62" s="14">
        <v>0.69623655913978499</v>
      </c>
      <c r="T62" s="12">
        <v>89</v>
      </c>
      <c r="U62" s="12">
        <v>65</v>
      </c>
      <c r="V62" s="12">
        <v>18</v>
      </c>
      <c r="W62" s="14">
        <v>0.7303370786516854</v>
      </c>
      <c r="X62" s="12">
        <v>511</v>
      </c>
      <c r="Y62" s="12">
        <v>395</v>
      </c>
      <c r="Z62" s="12">
        <v>101</v>
      </c>
      <c r="AA62" s="14">
        <v>0.77299412915851273</v>
      </c>
      <c r="AB62" s="12">
        <v>309</v>
      </c>
      <c r="AC62" s="12">
        <v>230</v>
      </c>
      <c r="AD62" s="12">
        <v>74</v>
      </c>
      <c r="AE62" s="14">
        <v>0.74433656957928807</v>
      </c>
      <c r="AF62" s="31">
        <v>263</v>
      </c>
      <c r="AG62" s="31">
        <v>191</v>
      </c>
      <c r="AH62" s="31">
        <v>44</v>
      </c>
      <c r="AI62" s="51">
        <v>0.72623574144486691</v>
      </c>
      <c r="AJ62" s="38">
        <f t="shared" si="1"/>
        <v>0</v>
      </c>
      <c r="AK62" s="12">
        <v>1354</v>
      </c>
      <c r="AL62" s="12">
        <v>1026</v>
      </c>
      <c r="AM62" s="12">
        <v>236</v>
      </c>
      <c r="AN62" s="14">
        <v>0.75775480059084199</v>
      </c>
    </row>
    <row r="63" spans="2:40" x14ac:dyDescent="0.25">
      <c r="B63" s="10">
        <v>44985</v>
      </c>
      <c r="C63" s="12">
        <v>315</v>
      </c>
      <c r="D63" s="12">
        <v>227</v>
      </c>
      <c r="E63" s="12">
        <v>83</v>
      </c>
      <c r="F63" s="14">
        <v>0.72063492063492063</v>
      </c>
      <c r="G63" s="12">
        <v>1671</v>
      </c>
      <c r="H63" s="12">
        <v>1286</v>
      </c>
      <c r="I63" s="12">
        <v>276</v>
      </c>
      <c r="J63" s="14">
        <v>0.76959904248952726</v>
      </c>
      <c r="K63" s="37">
        <f t="shared" si="0"/>
        <v>0</v>
      </c>
      <c r="L63" s="50">
        <v>7793</v>
      </c>
      <c r="M63" s="12">
        <v>6762</v>
      </c>
      <c r="N63" s="12">
        <v>664</v>
      </c>
      <c r="O63" s="14">
        <v>0.86770178365199535</v>
      </c>
      <c r="P63" s="12">
        <v>372</v>
      </c>
      <c r="Q63" s="12">
        <v>258</v>
      </c>
      <c r="R63" s="12">
        <v>91</v>
      </c>
      <c r="S63" s="14">
        <v>0.69354838709677424</v>
      </c>
      <c r="T63" s="12">
        <v>89</v>
      </c>
      <c r="U63" s="12">
        <v>70</v>
      </c>
      <c r="V63" s="12">
        <v>12</v>
      </c>
      <c r="W63" s="14">
        <v>0.7865168539325843</v>
      </c>
      <c r="X63" s="12">
        <v>511</v>
      </c>
      <c r="Y63" s="12">
        <v>395</v>
      </c>
      <c r="Z63" s="12">
        <v>98</v>
      </c>
      <c r="AA63" s="14">
        <v>0.77299412915851273</v>
      </c>
      <c r="AB63" s="12">
        <v>309</v>
      </c>
      <c r="AC63" s="12">
        <v>216</v>
      </c>
      <c r="AD63" s="12">
        <v>79</v>
      </c>
      <c r="AE63" s="14">
        <v>0.69902912621359226</v>
      </c>
      <c r="AF63" s="12">
        <v>263</v>
      </c>
      <c r="AG63" s="12">
        <v>190</v>
      </c>
      <c r="AH63" s="12">
        <v>40</v>
      </c>
      <c r="AI63" s="14">
        <v>0.72243346007604559</v>
      </c>
      <c r="AJ63" s="38">
        <f t="shared" si="1"/>
        <v>0</v>
      </c>
      <c r="AK63" s="12">
        <v>1354</v>
      </c>
      <c r="AL63" s="12">
        <v>1022</v>
      </c>
      <c r="AM63" s="12">
        <v>237</v>
      </c>
      <c r="AN63" s="14">
        <v>0.75480059084194973</v>
      </c>
    </row>
    <row r="64" spans="2:40" x14ac:dyDescent="0.25">
      <c r="B64" s="10">
        <v>44986</v>
      </c>
      <c r="C64" s="12">
        <v>315</v>
      </c>
      <c r="D64" s="12">
        <v>216</v>
      </c>
      <c r="E64" s="12">
        <v>87</v>
      </c>
      <c r="F64" s="14">
        <v>0.68571428571428572</v>
      </c>
      <c r="G64" s="12">
        <v>1671</v>
      </c>
      <c r="H64" s="12">
        <v>1301</v>
      </c>
      <c r="I64" s="12">
        <v>242</v>
      </c>
      <c r="J64" s="14">
        <v>0.7785757031717534</v>
      </c>
      <c r="K64" s="37">
        <f t="shared" si="0"/>
        <v>0</v>
      </c>
      <c r="L64" s="50">
        <v>7793</v>
      </c>
      <c r="M64" s="12">
        <v>6807</v>
      </c>
      <c r="N64" s="12">
        <v>529</v>
      </c>
      <c r="O64" s="14">
        <v>0.87347619658668041</v>
      </c>
      <c r="P64" s="12">
        <v>372</v>
      </c>
      <c r="Q64" s="12">
        <v>264</v>
      </c>
      <c r="R64" s="12">
        <v>80</v>
      </c>
      <c r="S64" s="14">
        <v>0.70967741935483875</v>
      </c>
      <c r="T64" s="12">
        <v>89</v>
      </c>
      <c r="U64" s="12">
        <v>69</v>
      </c>
      <c r="V64" s="12">
        <v>12</v>
      </c>
      <c r="W64" s="14">
        <v>0.7752808988764045</v>
      </c>
      <c r="X64" s="12">
        <v>511</v>
      </c>
      <c r="Y64" s="12">
        <v>394</v>
      </c>
      <c r="Z64" s="12">
        <v>85</v>
      </c>
      <c r="AA64" s="14">
        <v>0.77103718199608606</v>
      </c>
      <c r="AB64" s="12">
        <v>309</v>
      </c>
      <c r="AC64" s="12">
        <v>213</v>
      </c>
      <c r="AD64" s="12">
        <v>76</v>
      </c>
      <c r="AE64" s="14">
        <v>0.68932038834951459</v>
      </c>
      <c r="AF64" s="12">
        <v>263</v>
      </c>
      <c r="AG64" s="12">
        <v>200</v>
      </c>
      <c r="AH64" s="12">
        <v>39</v>
      </c>
      <c r="AI64" s="14">
        <v>0.76045627376425851</v>
      </c>
      <c r="AJ64" s="38">
        <f t="shared" si="1"/>
        <v>0</v>
      </c>
      <c r="AK64" s="12">
        <v>1354</v>
      </c>
      <c r="AL64" s="12">
        <v>1023</v>
      </c>
      <c r="AM64" s="12">
        <v>208</v>
      </c>
      <c r="AN64" s="14">
        <v>0.75553914327917282</v>
      </c>
    </row>
    <row r="65" spans="2:40" ht="16.5" x14ac:dyDescent="0.25">
      <c r="B65" s="10">
        <v>44987</v>
      </c>
      <c r="C65" s="12">
        <v>315</v>
      </c>
      <c r="D65" s="12">
        <v>228</v>
      </c>
      <c r="E65" s="12">
        <v>86</v>
      </c>
      <c r="F65" s="14">
        <v>0.72380952380952379</v>
      </c>
      <c r="G65" s="12">
        <v>1671</v>
      </c>
      <c r="H65" s="12">
        <v>1327</v>
      </c>
      <c r="I65" s="12">
        <v>235</v>
      </c>
      <c r="J65" s="14">
        <v>0.79413524835427884</v>
      </c>
      <c r="K65" s="37">
        <f t="shared" si="0"/>
        <v>0</v>
      </c>
      <c r="L65" s="50">
        <v>7793</v>
      </c>
      <c r="M65" s="12">
        <v>6806</v>
      </c>
      <c r="N65" s="12">
        <v>622</v>
      </c>
      <c r="O65" s="14">
        <v>0.87334787629924293</v>
      </c>
      <c r="P65" s="12">
        <v>372</v>
      </c>
      <c r="Q65" s="12">
        <v>229</v>
      </c>
      <c r="R65" s="12">
        <v>115</v>
      </c>
      <c r="S65" s="14">
        <v>0.61559139784946237</v>
      </c>
      <c r="T65" s="12">
        <v>89</v>
      </c>
      <c r="U65" s="12">
        <v>64</v>
      </c>
      <c r="V65" s="12">
        <v>14</v>
      </c>
      <c r="W65" s="14">
        <v>0.7191011235955056</v>
      </c>
      <c r="X65" s="12">
        <v>511</v>
      </c>
      <c r="Y65" s="12">
        <v>394</v>
      </c>
      <c r="Z65" s="12">
        <v>99</v>
      </c>
      <c r="AA65" s="14">
        <v>0.77103718199608606</v>
      </c>
      <c r="AB65" s="12">
        <v>309</v>
      </c>
      <c r="AC65" s="12">
        <v>234</v>
      </c>
      <c r="AD65" s="12">
        <v>72</v>
      </c>
      <c r="AE65" s="14">
        <v>0.75728155339805825</v>
      </c>
      <c r="AF65" s="31">
        <v>263</v>
      </c>
      <c r="AG65" s="31">
        <v>195</v>
      </c>
      <c r="AH65" s="31">
        <v>40</v>
      </c>
      <c r="AI65" s="51">
        <v>0.7414448669201521</v>
      </c>
      <c r="AJ65" s="38">
        <f t="shared" si="1"/>
        <v>0</v>
      </c>
      <c r="AK65" s="12">
        <v>1354</v>
      </c>
      <c r="AL65" s="12">
        <v>1049</v>
      </c>
      <c r="AM65" s="12">
        <v>216</v>
      </c>
      <c r="AN65" s="14">
        <v>0.77474150664697194</v>
      </c>
    </row>
    <row r="66" spans="2:40" x14ac:dyDescent="0.25">
      <c r="B66" s="10">
        <v>44988</v>
      </c>
      <c r="C66" s="12">
        <v>315</v>
      </c>
      <c r="D66" s="12">
        <v>222</v>
      </c>
      <c r="E66" s="12">
        <v>84</v>
      </c>
      <c r="F66" s="14">
        <v>0.70476190476190481</v>
      </c>
      <c r="G66" s="12">
        <v>1671</v>
      </c>
      <c r="H66" s="12">
        <v>1246</v>
      </c>
      <c r="I66" s="12">
        <v>315</v>
      </c>
      <c r="J66" s="14">
        <v>0.74566128067025728</v>
      </c>
      <c r="K66" s="37">
        <f t="shared" si="0"/>
        <v>0</v>
      </c>
      <c r="L66" s="50">
        <v>7793</v>
      </c>
      <c r="M66" s="12">
        <v>6766</v>
      </c>
      <c r="N66" s="12">
        <v>641</v>
      </c>
      <c r="O66" s="14">
        <v>0.86821506480174515</v>
      </c>
      <c r="P66" s="12">
        <v>372</v>
      </c>
      <c r="Q66" s="12">
        <v>253</v>
      </c>
      <c r="R66" s="12">
        <v>94</v>
      </c>
      <c r="S66" s="14">
        <v>0.68010752688172038</v>
      </c>
      <c r="T66" s="12">
        <v>89</v>
      </c>
      <c r="U66" s="12">
        <v>65</v>
      </c>
      <c r="V66" s="12">
        <v>18</v>
      </c>
      <c r="W66" s="14">
        <v>0.7303370786516854</v>
      </c>
      <c r="X66" s="12">
        <v>511</v>
      </c>
      <c r="Y66" s="12">
        <v>399</v>
      </c>
      <c r="Z66" s="12">
        <v>96</v>
      </c>
      <c r="AA66" s="14">
        <v>0.78082191780821919</v>
      </c>
      <c r="AB66" s="12">
        <v>309</v>
      </c>
      <c r="AC66" s="12">
        <v>229</v>
      </c>
      <c r="AD66" s="12">
        <v>75</v>
      </c>
      <c r="AE66" s="14">
        <v>0.74110032362459544</v>
      </c>
      <c r="AF66" s="12">
        <v>263</v>
      </c>
      <c r="AG66" s="12">
        <v>189</v>
      </c>
      <c r="AH66" s="12">
        <v>46</v>
      </c>
      <c r="AI66" s="14">
        <v>0.71863117870722437</v>
      </c>
      <c r="AJ66" s="38">
        <f t="shared" si="1"/>
        <v>0</v>
      </c>
      <c r="AK66" s="12">
        <v>1354</v>
      </c>
      <c r="AL66" s="12">
        <v>1028</v>
      </c>
      <c r="AM66" s="12">
        <v>239</v>
      </c>
      <c r="AN66" s="14">
        <v>0.75923190546528807</v>
      </c>
    </row>
    <row r="67" spans="2:40" x14ac:dyDescent="0.25">
      <c r="B67" s="10">
        <v>44989</v>
      </c>
      <c r="C67" s="12">
        <v>315</v>
      </c>
      <c r="D67" s="12">
        <v>224</v>
      </c>
      <c r="E67" s="12">
        <v>89</v>
      </c>
      <c r="F67" s="14">
        <v>0.71111111111111114</v>
      </c>
      <c r="G67" s="12">
        <v>1671</v>
      </c>
      <c r="H67" s="12">
        <v>1264</v>
      </c>
      <c r="I67" s="12">
        <v>326</v>
      </c>
      <c r="J67" s="14">
        <v>0.75643327348892875</v>
      </c>
      <c r="K67" s="37">
        <f t="shared" si="0"/>
        <v>0</v>
      </c>
      <c r="L67" s="50">
        <v>7793</v>
      </c>
      <c r="M67" s="12">
        <v>6544</v>
      </c>
      <c r="N67" s="12">
        <v>870</v>
      </c>
      <c r="O67" s="14">
        <v>0.83972796099063263</v>
      </c>
      <c r="P67" s="12">
        <v>372</v>
      </c>
      <c r="Q67" s="12">
        <v>242</v>
      </c>
      <c r="R67" s="12">
        <v>102</v>
      </c>
      <c r="S67" s="14">
        <v>0.65053763440860213</v>
      </c>
      <c r="T67" s="12">
        <v>89</v>
      </c>
      <c r="U67" s="12">
        <v>66</v>
      </c>
      <c r="V67" s="12">
        <v>17</v>
      </c>
      <c r="W67" s="14">
        <v>0.7415730337078652</v>
      </c>
      <c r="X67" s="12">
        <v>511</v>
      </c>
      <c r="Y67" s="12">
        <v>373</v>
      </c>
      <c r="Z67" s="12">
        <v>106</v>
      </c>
      <c r="AA67" s="14">
        <v>0.72994129158512722</v>
      </c>
      <c r="AB67" s="12">
        <v>309</v>
      </c>
      <c r="AC67" s="12">
        <v>209</v>
      </c>
      <c r="AD67" s="12">
        <v>90</v>
      </c>
      <c r="AE67" s="14">
        <v>0.6763754045307443</v>
      </c>
      <c r="AF67" s="12">
        <v>263</v>
      </c>
      <c r="AG67" s="12">
        <v>196</v>
      </c>
      <c r="AH67" s="12">
        <v>44</v>
      </c>
      <c r="AI67" s="14">
        <v>0.74524714828897343</v>
      </c>
      <c r="AJ67" s="38">
        <f t="shared" si="1"/>
        <v>0</v>
      </c>
      <c r="AK67" s="12">
        <v>1354</v>
      </c>
      <c r="AL67" s="12">
        <v>1047</v>
      </c>
      <c r="AM67" s="12">
        <v>223</v>
      </c>
      <c r="AN67" s="14">
        <v>0.77326440177252587</v>
      </c>
    </row>
    <row r="68" spans="2:40" x14ac:dyDescent="0.25">
      <c r="B68" s="10">
        <v>44990</v>
      </c>
      <c r="C68" s="12">
        <v>315</v>
      </c>
      <c r="D68" s="12">
        <v>220</v>
      </c>
      <c r="E68" s="12">
        <v>95</v>
      </c>
      <c r="F68" s="14">
        <v>0.69841269841269837</v>
      </c>
      <c r="G68" s="12">
        <v>1671</v>
      </c>
      <c r="H68" s="12">
        <v>1264</v>
      </c>
      <c r="I68" s="12">
        <v>297</v>
      </c>
      <c r="J68" s="14">
        <v>0.75643327348892875</v>
      </c>
      <c r="K68" s="37">
        <f t="shared" si="0"/>
        <v>0</v>
      </c>
      <c r="L68" s="50">
        <v>7793</v>
      </c>
      <c r="M68" s="12">
        <v>6587</v>
      </c>
      <c r="N68" s="12">
        <v>793</v>
      </c>
      <c r="O68" s="14">
        <v>0.84524573335044273</v>
      </c>
      <c r="P68" s="12">
        <v>372</v>
      </c>
      <c r="Q68" s="12">
        <v>235</v>
      </c>
      <c r="R68" s="12">
        <v>110</v>
      </c>
      <c r="S68" s="14">
        <v>0.63172043010752688</v>
      </c>
      <c r="T68" s="12">
        <v>89</v>
      </c>
      <c r="U68" s="12">
        <v>70</v>
      </c>
      <c r="V68" s="12">
        <v>13</v>
      </c>
      <c r="W68" s="14">
        <v>0.7865168539325843</v>
      </c>
      <c r="X68" s="12">
        <v>511</v>
      </c>
      <c r="Y68" s="12">
        <v>361</v>
      </c>
      <c r="Z68" s="12">
        <v>112</v>
      </c>
      <c r="AA68" s="14">
        <v>0.70645792563600784</v>
      </c>
      <c r="AB68" s="12">
        <v>309</v>
      </c>
      <c r="AC68" s="12">
        <v>197</v>
      </c>
      <c r="AD68" s="12">
        <v>103</v>
      </c>
      <c r="AE68" s="14">
        <v>0.63754045307443363</v>
      </c>
      <c r="AF68" s="12">
        <v>263</v>
      </c>
      <c r="AG68" s="12">
        <v>198</v>
      </c>
      <c r="AH68" s="12">
        <v>37</v>
      </c>
      <c r="AI68" s="14">
        <v>0.75285171102661597</v>
      </c>
      <c r="AJ68" s="38">
        <f t="shared" si="1"/>
        <v>0</v>
      </c>
      <c r="AK68" s="12">
        <v>1354</v>
      </c>
      <c r="AL68" s="12">
        <v>1043</v>
      </c>
      <c r="AM68" s="12">
        <v>213</v>
      </c>
      <c r="AN68" s="14">
        <v>0.77031019202363371</v>
      </c>
    </row>
    <row r="69" spans="2:40" x14ac:dyDescent="0.25">
      <c r="B69" s="10">
        <v>44991</v>
      </c>
      <c r="C69" s="12">
        <v>315</v>
      </c>
      <c r="D69" s="12">
        <v>242</v>
      </c>
      <c r="E69" s="12">
        <v>74</v>
      </c>
      <c r="F69" s="14">
        <v>0.7682539682539683</v>
      </c>
      <c r="G69" s="12">
        <v>1671</v>
      </c>
      <c r="H69" s="12">
        <v>1264</v>
      </c>
      <c r="I69" s="12">
        <v>297</v>
      </c>
      <c r="J69" s="14">
        <v>0.75643327348892875</v>
      </c>
      <c r="K69" s="37">
        <f t="shared" si="0"/>
        <v>0</v>
      </c>
      <c r="L69" s="50">
        <v>7793</v>
      </c>
      <c r="M69" s="12">
        <v>6725</v>
      </c>
      <c r="N69" s="12">
        <v>687</v>
      </c>
      <c r="O69" s="14">
        <v>0.86295393301681</v>
      </c>
      <c r="P69" s="12">
        <v>372</v>
      </c>
      <c r="Q69" s="12">
        <v>250</v>
      </c>
      <c r="R69" s="12">
        <v>101</v>
      </c>
      <c r="S69" s="14">
        <v>0.67204301075268813</v>
      </c>
      <c r="T69" s="12">
        <v>89</v>
      </c>
      <c r="U69" s="12">
        <v>69</v>
      </c>
      <c r="V69" s="12">
        <v>13</v>
      </c>
      <c r="W69" s="14">
        <v>0.7752808988764045</v>
      </c>
      <c r="X69" s="12">
        <v>511</v>
      </c>
      <c r="Y69" s="12">
        <v>390</v>
      </c>
      <c r="Z69" s="12">
        <v>88</v>
      </c>
      <c r="AA69" s="14">
        <v>0.76320939334637961</v>
      </c>
      <c r="AB69" s="12">
        <v>309</v>
      </c>
      <c r="AC69" s="12">
        <v>218</v>
      </c>
      <c r="AD69" s="12">
        <v>81</v>
      </c>
      <c r="AE69" s="14">
        <v>0.70550161812297729</v>
      </c>
      <c r="AF69" s="12">
        <v>263</v>
      </c>
      <c r="AG69" s="12">
        <v>196</v>
      </c>
      <c r="AH69" s="12">
        <v>39</v>
      </c>
      <c r="AI69" s="14">
        <v>0.74524714828897343</v>
      </c>
      <c r="AJ69" s="38">
        <f t="shared" si="1"/>
        <v>0</v>
      </c>
      <c r="AK69" s="12">
        <v>1354</v>
      </c>
      <c r="AL69" s="12">
        <v>1003</v>
      </c>
      <c r="AM69" s="12">
        <v>264</v>
      </c>
      <c r="AN69" s="14">
        <v>0.74076809453471193</v>
      </c>
    </row>
    <row r="70" spans="2:40" x14ac:dyDescent="0.25">
      <c r="B70" s="10">
        <v>44992</v>
      </c>
      <c r="C70" s="12">
        <v>315</v>
      </c>
      <c r="D70" s="12">
        <v>206</v>
      </c>
      <c r="E70" s="12">
        <v>107</v>
      </c>
      <c r="F70" s="14">
        <v>0.65396825396825398</v>
      </c>
      <c r="G70" s="12">
        <v>1671</v>
      </c>
      <c r="H70" s="12">
        <v>1257</v>
      </c>
      <c r="I70" s="12">
        <v>305</v>
      </c>
      <c r="J70" s="14">
        <v>0.75224416517055659</v>
      </c>
      <c r="K70" s="37">
        <f t="shared" si="0"/>
        <v>0</v>
      </c>
      <c r="L70" s="50">
        <v>7793</v>
      </c>
      <c r="M70" s="12">
        <v>6678</v>
      </c>
      <c r="N70" s="12">
        <v>735</v>
      </c>
      <c r="O70" s="14">
        <v>0.8569228795072501</v>
      </c>
      <c r="P70" s="12">
        <v>372</v>
      </c>
      <c r="Q70" s="12">
        <v>270</v>
      </c>
      <c r="R70" s="12">
        <v>80</v>
      </c>
      <c r="S70" s="14">
        <v>0.72580645161290325</v>
      </c>
      <c r="T70" s="12">
        <v>89</v>
      </c>
      <c r="U70" s="12">
        <v>70</v>
      </c>
      <c r="V70" s="12">
        <v>13</v>
      </c>
      <c r="W70" s="14">
        <v>0.7865168539325843</v>
      </c>
      <c r="X70" s="12">
        <v>511</v>
      </c>
      <c r="Y70" s="12">
        <v>422</v>
      </c>
      <c r="Z70" s="12">
        <v>72</v>
      </c>
      <c r="AA70" s="14">
        <v>0.82583170254403127</v>
      </c>
      <c r="AB70" s="12">
        <v>309</v>
      </c>
      <c r="AC70" s="12">
        <v>218</v>
      </c>
      <c r="AD70" s="12">
        <v>81</v>
      </c>
      <c r="AE70" s="14">
        <v>0.70550161812297729</v>
      </c>
      <c r="AF70" s="12">
        <v>263</v>
      </c>
      <c r="AG70" s="12">
        <v>192</v>
      </c>
      <c r="AH70" s="12">
        <v>43</v>
      </c>
      <c r="AI70" s="14">
        <v>0.73003802281368824</v>
      </c>
      <c r="AJ70" s="38">
        <f t="shared" si="1"/>
        <v>0</v>
      </c>
      <c r="AK70" s="12">
        <v>1354</v>
      </c>
      <c r="AL70" s="12">
        <v>1055</v>
      </c>
      <c r="AM70" s="12">
        <v>213</v>
      </c>
      <c r="AN70" s="14">
        <v>0.77917282127031018</v>
      </c>
    </row>
    <row r="71" spans="2:40" ht="16.5" x14ac:dyDescent="0.25">
      <c r="B71" s="10">
        <v>44993</v>
      </c>
      <c r="C71" s="12">
        <v>315</v>
      </c>
      <c r="D71" s="12">
        <v>227</v>
      </c>
      <c r="E71" s="12">
        <v>86</v>
      </c>
      <c r="F71" s="14">
        <v>0.72063492063492063</v>
      </c>
      <c r="G71" s="12">
        <v>1671</v>
      </c>
      <c r="H71" s="12">
        <v>1301</v>
      </c>
      <c r="I71" s="12">
        <v>267</v>
      </c>
      <c r="J71" s="14">
        <v>0.7785757031717534</v>
      </c>
      <c r="K71" s="37">
        <f t="shared" ref="K71:K134" si="2">+G71-G70</f>
        <v>0</v>
      </c>
      <c r="L71" s="50">
        <v>7793</v>
      </c>
      <c r="M71" s="12">
        <v>6781</v>
      </c>
      <c r="N71" s="12">
        <v>639</v>
      </c>
      <c r="O71" s="14">
        <v>0.87013986911330676</v>
      </c>
      <c r="P71" s="12">
        <v>372</v>
      </c>
      <c r="Q71" s="12">
        <v>250</v>
      </c>
      <c r="R71" s="12">
        <v>98</v>
      </c>
      <c r="S71" s="14">
        <v>0.67204301075268813</v>
      </c>
      <c r="T71" s="12">
        <v>89</v>
      </c>
      <c r="U71" s="12">
        <v>62</v>
      </c>
      <c r="V71" s="12">
        <v>21</v>
      </c>
      <c r="W71" s="14">
        <v>0.6966292134831461</v>
      </c>
      <c r="X71" s="12">
        <v>511</v>
      </c>
      <c r="Y71" s="12">
        <v>406</v>
      </c>
      <c r="Z71" s="12">
        <v>86</v>
      </c>
      <c r="AA71" s="14">
        <v>0.79452054794520544</v>
      </c>
      <c r="AB71" s="12">
        <v>309</v>
      </c>
      <c r="AC71" s="12">
        <v>221</v>
      </c>
      <c r="AD71" s="12">
        <v>118</v>
      </c>
      <c r="AE71" s="14">
        <v>0.71521035598705507</v>
      </c>
      <c r="AF71" s="31">
        <v>263</v>
      </c>
      <c r="AG71" s="31">
        <v>195</v>
      </c>
      <c r="AH71" s="31">
        <v>40</v>
      </c>
      <c r="AI71" s="51">
        <v>0.7414448669201521</v>
      </c>
      <c r="AJ71" s="38">
        <f t="shared" ref="AJ71:AJ134" si="3">+AF71-AF70</f>
        <v>0</v>
      </c>
      <c r="AK71" s="12">
        <v>1354</v>
      </c>
      <c r="AL71" s="12">
        <v>1035</v>
      </c>
      <c r="AM71" s="12">
        <v>232</v>
      </c>
      <c r="AN71" s="14">
        <v>0.76440177252584929</v>
      </c>
    </row>
    <row r="72" spans="2:40" x14ac:dyDescent="0.25">
      <c r="B72" s="10">
        <v>44994</v>
      </c>
      <c r="C72" s="12">
        <v>315</v>
      </c>
      <c r="D72" s="12">
        <v>228</v>
      </c>
      <c r="E72" s="12">
        <v>90</v>
      </c>
      <c r="F72" s="14">
        <v>0.72380952380952379</v>
      </c>
      <c r="G72" s="12">
        <v>1671</v>
      </c>
      <c r="H72" s="12">
        <v>1304</v>
      </c>
      <c r="I72" s="12">
        <v>258</v>
      </c>
      <c r="J72" s="14">
        <v>0.78037103530819873</v>
      </c>
      <c r="K72" s="37">
        <f t="shared" si="2"/>
        <v>0</v>
      </c>
      <c r="L72" s="50">
        <v>7793</v>
      </c>
      <c r="M72" s="12">
        <v>6718</v>
      </c>
      <c r="N72" s="12">
        <v>696</v>
      </c>
      <c r="O72" s="14">
        <v>0.86205569100474788</v>
      </c>
      <c r="P72" s="12">
        <v>372</v>
      </c>
      <c r="Q72" s="12">
        <v>254</v>
      </c>
      <c r="R72" s="12">
        <v>81</v>
      </c>
      <c r="S72" s="14">
        <v>0.68279569892473113</v>
      </c>
      <c r="T72" s="12">
        <v>89</v>
      </c>
      <c r="U72" s="12">
        <v>69</v>
      </c>
      <c r="V72" s="12">
        <v>14</v>
      </c>
      <c r="W72" s="14">
        <v>0.7752808988764045</v>
      </c>
      <c r="X72" s="12">
        <v>511</v>
      </c>
      <c r="Y72" s="12">
        <v>397</v>
      </c>
      <c r="Z72" s="12">
        <v>96</v>
      </c>
      <c r="AA72" s="14">
        <v>0.77690802348336596</v>
      </c>
      <c r="AB72" s="12">
        <v>309</v>
      </c>
      <c r="AC72" s="12">
        <v>212</v>
      </c>
      <c r="AD72" s="12">
        <v>84</v>
      </c>
      <c r="AE72" s="14">
        <v>0.68608414239482196</v>
      </c>
      <c r="AF72" s="12">
        <v>263</v>
      </c>
      <c r="AG72" s="12">
        <v>192</v>
      </c>
      <c r="AH72" s="12">
        <v>43</v>
      </c>
      <c r="AI72" s="14">
        <v>0.73003802281368824</v>
      </c>
      <c r="AJ72" s="38">
        <f t="shared" si="3"/>
        <v>0</v>
      </c>
      <c r="AK72" s="12">
        <v>1354</v>
      </c>
      <c r="AL72" s="12">
        <v>1022</v>
      </c>
      <c r="AM72" s="12">
        <v>247</v>
      </c>
      <c r="AN72" s="14">
        <v>0.75480059084194973</v>
      </c>
    </row>
    <row r="73" spans="2:40" x14ac:dyDescent="0.25">
      <c r="B73" s="10">
        <v>44995</v>
      </c>
      <c r="C73" s="12">
        <v>315</v>
      </c>
      <c r="D73" s="12">
        <v>233</v>
      </c>
      <c r="E73" s="12">
        <v>83</v>
      </c>
      <c r="F73" s="14">
        <v>0.73968253968253972</v>
      </c>
      <c r="G73" s="12">
        <v>1671</v>
      </c>
      <c r="H73" s="12">
        <v>1232</v>
      </c>
      <c r="I73" s="12">
        <v>240</v>
      </c>
      <c r="J73" s="14">
        <v>0.73728306403351285</v>
      </c>
      <c r="K73" s="37">
        <f t="shared" si="2"/>
        <v>0</v>
      </c>
      <c r="L73" s="50">
        <v>7793</v>
      </c>
      <c r="M73" s="12">
        <v>6731</v>
      </c>
      <c r="N73" s="12">
        <v>708</v>
      </c>
      <c r="O73" s="14">
        <v>0.86372385474143465</v>
      </c>
      <c r="P73" s="12">
        <v>372</v>
      </c>
      <c r="Q73" s="12">
        <v>227</v>
      </c>
      <c r="R73" s="12">
        <v>104</v>
      </c>
      <c r="S73" s="14">
        <v>0.61021505376344087</v>
      </c>
      <c r="T73" s="12">
        <v>89</v>
      </c>
      <c r="U73" s="12">
        <v>63</v>
      </c>
      <c r="V73" s="12">
        <v>16</v>
      </c>
      <c r="W73" s="14">
        <v>0.7078651685393258</v>
      </c>
      <c r="X73" s="12">
        <v>520</v>
      </c>
      <c r="Y73" s="12">
        <v>400</v>
      </c>
      <c r="Z73" s="12">
        <v>95</v>
      </c>
      <c r="AA73" s="14">
        <v>0.76923076923076927</v>
      </c>
      <c r="AB73" s="12">
        <v>309</v>
      </c>
      <c r="AC73" s="12">
        <v>216</v>
      </c>
      <c r="AD73" s="12">
        <v>85</v>
      </c>
      <c r="AE73" s="14">
        <v>0.69902912621359226</v>
      </c>
      <c r="AF73" s="12">
        <v>263</v>
      </c>
      <c r="AG73" s="12">
        <v>201</v>
      </c>
      <c r="AH73" s="12">
        <v>34</v>
      </c>
      <c r="AI73" s="14">
        <v>0.76425855513307983</v>
      </c>
      <c r="AJ73" s="38">
        <f t="shared" si="3"/>
        <v>0</v>
      </c>
      <c r="AK73" s="12">
        <v>1345</v>
      </c>
      <c r="AL73" s="12">
        <v>1010</v>
      </c>
      <c r="AM73" s="12">
        <v>248</v>
      </c>
      <c r="AN73" s="14">
        <v>0.75092936802973975</v>
      </c>
    </row>
    <row r="74" spans="2:40" x14ac:dyDescent="0.25">
      <c r="B74" s="10">
        <v>44996</v>
      </c>
      <c r="C74" s="12">
        <v>315</v>
      </c>
      <c r="D74" s="12">
        <v>214</v>
      </c>
      <c r="E74" s="12">
        <v>98</v>
      </c>
      <c r="F74" s="14">
        <v>0.67936507936507939</v>
      </c>
      <c r="G74" s="12">
        <v>1671</v>
      </c>
      <c r="H74" s="12">
        <v>1300</v>
      </c>
      <c r="I74" s="12">
        <v>268</v>
      </c>
      <c r="J74" s="14">
        <v>0.77797725912627169</v>
      </c>
      <c r="K74" s="37">
        <f t="shared" si="2"/>
        <v>0</v>
      </c>
      <c r="L74" s="50">
        <v>7793</v>
      </c>
      <c r="M74" s="12">
        <v>6666</v>
      </c>
      <c r="N74" s="12">
        <v>758</v>
      </c>
      <c r="O74" s="14">
        <v>0.85538303605800081</v>
      </c>
      <c r="P74" s="12">
        <v>372</v>
      </c>
      <c r="Q74" s="12">
        <v>275</v>
      </c>
      <c r="R74" s="12">
        <v>73</v>
      </c>
      <c r="S74" s="14">
        <v>0.739247311827957</v>
      </c>
      <c r="T74" s="12">
        <v>89</v>
      </c>
      <c r="U74" s="12">
        <v>72</v>
      </c>
      <c r="V74" s="12">
        <v>11</v>
      </c>
      <c r="W74" s="14">
        <v>0.8089887640449438</v>
      </c>
      <c r="X74" s="12">
        <v>520</v>
      </c>
      <c r="Y74" s="12">
        <v>395</v>
      </c>
      <c r="Z74" s="12">
        <v>104</v>
      </c>
      <c r="AA74" s="14">
        <v>0.75961538461538458</v>
      </c>
      <c r="AB74" s="12">
        <v>309</v>
      </c>
      <c r="AC74" s="12">
        <v>235</v>
      </c>
      <c r="AD74" s="12">
        <v>66</v>
      </c>
      <c r="AE74" s="14">
        <v>0.76051779935275077</v>
      </c>
      <c r="AF74" s="12">
        <v>263</v>
      </c>
      <c r="AG74" s="12">
        <v>193</v>
      </c>
      <c r="AH74" s="12">
        <v>42</v>
      </c>
      <c r="AI74" s="14">
        <v>0.73384030418250945</v>
      </c>
      <c r="AJ74" s="38">
        <f t="shared" si="3"/>
        <v>0</v>
      </c>
      <c r="AK74" s="12">
        <v>1345</v>
      </c>
      <c r="AL74" s="12">
        <v>1007</v>
      </c>
      <c r="AM74" s="12">
        <v>252</v>
      </c>
      <c r="AN74" s="14">
        <v>0.74869888475836432</v>
      </c>
    </row>
    <row r="75" spans="2:40" x14ac:dyDescent="0.25">
      <c r="B75" s="10">
        <v>44997</v>
      </c>
      <c r="C75" s="12">
        <v>315</v>
      </c>
      <c r="D75" s="12">
        <v>226</v>
      </c>
      <c r="E75" s="12">
        <v>79</v>
      </c>
      <c r="F75" s="14">
        <v>0.71746031746031746</v>
      </c>
      <c r="G75" s="12">
        <v>1671</v>
      </c>
      <c r="H75" s="12">
        <v>1325</v>
      </c>
      <c r="I75" s="12">
        <v>243</v>
      </c>
      <c r="J75" s="14">
        <v>0.79293836026331543</v>
      </c>
      <c r="K75" s="37">
        <f t="shared" si="2"/>
        <v>0</v>
      </c>
      <c r="L75" s="50">
        <v>7793</v>
      </c>
      <c r="M75" s="12">
        <v>6498</v>
      </c>
      <c r="N75" s="12">
        <v>826</v>
      </c>
      <c r="O75" s="14">
        <v>0.8338252277685102</v>
      </c>
      <c r="P75" s="12">
        <v>372</v>
      </c>
      <c r="Q75" s="12">
        <v>258</v>
      </c>
      <c r="R75" s="12">
        <v>89</v>
      </c>
      <c r="S75" s="14">
        <v>0.69354838709677424</v>
      </c>
      <c r="T75" s="12">
        <v>89</v>
      </c>
      <c r="U75" s="12">
        <v>73</v>
      </c>
      <c r="V75" s="12">
        <v>13</v>
      </c>
      <c r="W75" s="14">
        <v>0.8202247191011236</v>
      </c>
      <c r="X75" s="12">
        <v>520</v>
      </c>
      <c r="Y75" s="12">
        <v>408</v>
      </c>
      <c r="Z75" s="12">
        <v>84</v>
      </c>
      <c r="AA75" s="14">
        <v>0.7846153846153846</v>
      </c>
      <c r="AB75" s="12">
        <v>309</v>
      </c>
      <c r="AC75" s="12">
        <v>229</v>
      </c>
      <c r="AD75" s="12">
        <v>70</v>
      </c>
      <c r="AE75" s="14">
        <v>0.74110032362459544</v>
      </c>
      <c r="AF75" s="12">
        <v>263</v>
      </c>
      <c r="AG75" s="12">
        <v>187</v>
      </c>
      <c r="AH75" s="12">
        <v>34</v>
      </c>
      <c r="AI75" s="14">
        <v>0.71102661596958172</v>
      </c>
      <c r="AJ75" s="38">
        <f t="shared" si="3"/>
        <v>0</v>
      </c>
      <c r="AK75" s="12">
        <v>1345</v>
      </c>
      <c r="AL75" s="12">
        <v>991</v>
      </c>
      <c r="AM75" s="12">
        <v>268</v>
      </c>
      <c r="AN75" s="14">
        <v>0.73680297397769512</v>
      </c>
    </row>
    <row r="76" spans="2:40" ht="16.5" x14ac:dyDescent="0.25">
      <c r="B76" s="10">
        <v>44998</v>
      </c>
      <c r="C76" s="12">
        <v>315</v>
      </c>
      <c r="D76" s="12">
        <v>233</v>
      </c>
      <c r="E76" s="12">
        <v>78</v>
      </c>
      <c r="F76" s="14">
        <v>0.73968253968253972</v>
      </c>
      <c r="G76" s="12">
        <v>1671</v>
      </c>
      <c r="H76" s="12">
        <v>1234</v>
      </c>
      <c r="I76" s="12">
        <v>238</v>
      </c>
      <c r="J76" s="14">
        <v>0.73847995212447637</v>
      </c>
      <c r="K76" s="37">
        <f t="shared" si="2"/>
        <v>0</v>
      </c>
      <c r="L76" s="50">
        <v>7793</v>
      </c>
      <c r="M76" s="12">
        <v>6598</v>
      </c>
      <c r="N76" s="12">
        <v>773</v>
      </c>
      <c r="O76" s="14">
        <v>0.84665725651225454</v>
      </c>
      <c r="P76" s="12">
        <v>372</v>
      </c>
      <c r="Q76" s="12">
        <v>245</v>
      </c>
      <c r="R76" s="12">
        <v>100</v>
      </c>
      <c r="S76" s="14">
        <v>0.65860215053763438</v>
      </c>
      <c r="T76" s="12">
        <v>89</v>
      </c>
      <c r="U76" s="12">
        <v>66</v>
      </c>
      <c r="V76" s="12">
        <v>13</v>
      </c>
      <c r="W76" s="14">
        <v>0.7415730337078652</v>
      </c>
      <c r="X76" s="12">
        <v>520</v>
      </c>
      <c r="Y76" s="12">
        <v>379</v>
      </c>
      <c r="Z76" s="12">
        <v>114</v>
      </c>
      <c r="AA76" s="14">
        <v>0.72884615384615381</v>
      </c>
      <c r="AB76" s="12">
        <v>309</v>
      </c>
      <c r="AC76" s="12">
        <v>241</v>
      </c>
      <c r="AD76" s="12">
        <v>60</v>
      </c>
      <c r="AE76" s="14">
        <v>0.7799352750809061</v>
      </c>
      <c r="AF76" s="31">
        <v>263</v>
      </c>
      <c r="AG76" s="31">
        <v>190</v>
      </c>
      <c r="AH76" s="31">
        <v>37</v>
      </c>
      <c r="AI76" s="51">
        <v>0.72243346007604559</v>
      </c>
      <c r="AJ76" s="38">
        <f t="shared" si="3"/>
        <v>0</v>
      </c>
      <c r="AK76" s="12">
        <v>1345</v>
      </c>
      <c r="AL76" s="12">
        <v>1019</v>
      </c>
      <c r="AM76" s="12">
        <v>244</v>
      </c>
      <c r="AN76" s="14">
        <v>0.75762081784386615</v>
      </c>
    </row>
    <row r="77" spans="2:40" x14ac:dyDescent="0.25">
      <c r="B77" s="10">
        <v>44999</v>
      </c>
      <c r="C77" s="12">
        <v>315</v>
      </c>
      <c r="D77" s="12">
        <v>257</v>
      </c>
      <c r="E77" s="12">
        <v>60</v>
      </c>
      <c r="F77" s="14">
        <v>0.81587301587301586</v>
      </c>
      <c r="G77" s="12">
        <v>1671</v>
      </c>
      <c r="H77" s="12">
        <v>1328</v>
      </c>
      <c r="I77" s="12">
        <v>228</v>
      </c>
      <c r="J77" s="14">
        <v>0.79473369239976066</v>
      </c>
      <c r="K77" s="37">
        <f t="shared" si="2"/>
        <v>0</v>
      </c>
      <c r="L77" s="50">
        <v>7800</v>
      </c>
      <c r="M77" s="12">
        <v>6726</v>
      </c>
      <c r="N77" s="12">
        <v>708</v>
      </c>
      <c r="O77" s="14">
        <v>0.86230769230769233</v>
      </c>
      <c r="P77" s="12">
        <v>372</v>
      </c>
      <c r="Q77" s="12">
        <v>238</v>
      </c>
      <c r="R77" s="12">
        <v>108</v>
      </c>
      <c r="S77" s="14">
        <v>0.63978494623655913</v>
      </c>
      <c r="T77" s="12">
        <v>89</v>
      </c>
      <c r="U77" s="12">
        <v>67</v>
      </c>
      <c r="V77" s="12">
        <v>16</v>
      </c>
      <c r="W77" s="14">
        <v>0.7528089887640449</v>
      </c>
      <c r="X77" s="12">
        <v>520</v>
      </c>
      <c r="Y77" s="12">
        <v>388</v>
      </c>
      <c r="Z77" s="12">
        <v>108</v>
      </c>
      <c r="AA77" s="14">
        <v>0.74615384615384617</v>
      </c>
      <c r="AB77" s="12">
        <v>309</v>
      </c>
      <c r="AC77" s="12">
        <v>227</v>
      </c>
      <c r="AD77" s="12">
        <v>69</v>
      </c>
      <c r="AE77" s="14">
        <v>0.7346278317152104</v>
      </c>
      <c r="AF77" s="12">
        <v>263</v>
      </c>
      <c r="AG77" s="12">
        <v>192</v>
      </c>
      <c r="AH77" s="12">
        <v>43</v>
      </c>
      <c r="AI77" s="14">
        <v>0.73003802281368824</v>
      </c>
      <c r="AJ77" s="38">
        <f t="shared" si="3"/>
        <v>0</v>
      </c>
      <c r="AK77" s="12">
        <v>1345</v>
      </c>
      <c r="AL77" s="12">
        <v>1024</v>
      </c>
      <c r="AM77" s="12">
        <v>236</v>
      </c>
      <c r="AN77" s="14">
        <f>AL77/AK77</f>
        <v>0.76133828996282527</v>
      </c>
    </row>
    <row r="78" spans="2:40" x14ac:dyDescent="0.25">
      <c r="B78" s="10">
        <v>45000</v>
      </c>
      <c r="C78" s="12">
        <v>315</v>
      </c>
      <c r="D78" s="12">
        <v>243</v>
      </c>
      <c r="E78" s="12">
        <v>71</v>
      </c>
      <c r="F78" s="14">
        <v>0.77142857142857146</v>
      </c>
      <c r="G78" s="12">
        <v>1671</v>
      </c>
      <c r="H78" s="12">
        <v>1298</v>
      </c>
      <c r="I78" s="12">
        <v>264</v>
      </c>
      <c r="J78" s="14">
        <v>0.77678037103530817</v>
      </c>
      <c r="K78" s="37">
        <f t="shared" si="2"/>
        <v>0</v>
      </c>
      <c r="L78" s="50">
        <v>7800</v>
      </c>
      <c r="M78" s="12">
        <v>6613</v>
      </c>
      <c r="N78" s="12">
        <v>802</v>
      </c>
      <c r="O78" s="14">
        <v>0.84782051282051285</v>
      </c>
      <c r="P78" s="12">
        <v>372</v>
      </c>
      <c r="Q78" s="12">
        <v>252</v>
      </c>
      <c r="R78" s="12">
        <v>94</v>
      </c>
      <c r="S78" s="14">
        <v>0.67741935483870963</v>
      </c>
      <c r="T78" s="12">
        <v>89</v>
      </c>
      <c r="U78" s="12">
        <v>70</v>
      </c>
      <c r="V78" s="12">
        <v>13</v>
      </c>
      <c r="W78" s="14">
        <v>0.7865168539325843</v>
      </c>
      <c r="X78" s="12">
        <v>520</v>
      </c>
      <c r="Y78" s="12">
        <v>376</v>
      </c>
      <c r="Z78" s="12">
        <v>119</v>
      </c>
      <c r="AA78" s="14">
        <v>0.72307692307692306</v>
      </c>
      <c r="AB78" s="12">
        <v>309</v>
      </c>
      <c r="AC78" s="12">
        <v>236</v>
      </c>
      <c r="AD78" s="12">
        <v>61</v>
      </c>
      <c r="AE78" s="14">
        <v>0.7637540453074434</v>
      </c>
      <c r="AF78" s="12">
        <v>263</v>
      </c>
      <c r="AG78" s="12">
        <v>192</v>
      </c>
      <c r="AH78" s="12">
        <v>37</v>
      </c>
      <c r="AI78" s="14">
        <v>0.73003802281368824</v>
      </c>
      <c r="AJ78" s="38">
        <f t="shared" si="3"/>
        <v>0</v>
      </c>
      <c r="AK78" s="12">
        <v>1345</v>
      </c>
      <c r="AL78" s="12">
        <v>1026</v>
      </c>
      <c r="AM78" s="12">
        <v>231</v>
      </c>
      <c r="AN78" s="14">
        <v>0.76282527881040896</v>
      </c>
    </row>
    <row r="79" spans="2:40" x14ac:dyDescent="0.25">
      <c r="B79" s="10">
        <v>45001</v>
      </c>
      <c r="C79" s="12">
        <v>315</v>
      </c>
      <c r="D79" s="12">
        <v>228</v>
      </c>
      <c r="E79" s="12">
        <v>96</v>
      </c>
      <c r="F79" s="14">
        <v>0.72380952380952379</v>
      </c>
      <c r="G79" s="12">
        <v>1671</v>
      </c>
      <c r="H79" s="12">
        <v>1298</v>
      </c>
      <c r="I79" s="12">
        <v>239</v>
      </c>
      <c r="J79" s="14">
        <v>0.77678037103530817</v>
      </c>
      <c r="K79" s="37">
        <f t="shared" si="2"/>
        <v>0</v>
      </c>
      <c r="L79" s="50">
        <v>7800</v>
      </c>
      <c r="M79" s="12">
        <v>6615</v>
      </c>
      <c r="N79" s="12">
        <v>857</v>
      </c>
      <c r="O79" s="14">
        <v>0.84807692307692306</v>
      </c>
      <c r="P79" s="12">
        <v>372</v>
      </c>
      <c r="Q79" s="12">
        <v>261</v>
      </c>
      <c r="R79" s="12">
        <v>81</v>
      </c>
      <c r="S79" s="14">
        <v>0.70161290322580649</v>
      </c>
      <c r="T79" s="12">
        <v>89</v>
      </c>
      <c r="U79" s="12">
        <v>69</v>
      </c>
      <c r="V79" s="12">
        <v>14</v>
      </c>
      <c r="W79" s="14">
        <v>0.7752808988764045</v>
      </c>
      <c r="X79" s="12">
        <v>520</v>
      </c>
      <c r="Y79" s="12">
        <v>373</v>
      </c>
      <c r="Z79" s="12">
        <v>132</v>
      </c>
      <c r="AA79" s="14">
        <v>0.71730769230769231</v>
      </c>
      <c r="AB79" s="12">
        <v>309</v>
      </c>
      <c r="AC79" s="12">
        <v>231</v>
      </c>
      <c r="AD79" s="12">
        <v>67</v>
      </c>
      <c r="AE79" s="14">
        <v>0.74757281553398058</v>
      </c>
      <c r="AF79" s="12">
        <v>263</v>
      </c>
      <c r="AG79" s="12">
        <v>197</v>
      </c>
      <c r="AH79" s="12">
        <v>38</v>
      </c>
      <c r="AI79" s="14">
        <v>0.74904942965779464</v>
      </c>
      <c r="AJ79" s="38">
        <f t="shared" si="3"/>
        <v>0</v>
      </c>
      <c r="AK79" s="12">
        <v>1345</v>
      </c>
      <c r="AL79" s="12">
        <v>1026</v>
      </c>
      <c r="AM79" s="12">
        <v>231</v>
      </c>
      <c r="AN79" s="14">
        <v>0.76282527881040896</v>
      </c>
    </row>
    <row r="80" spans="2:40" ht="16.5" x14ac:dyDescent="0.25">
      <c r="B80" s="10">
        <v>45002</v>
      </c>
      <c r="C80" s="11">
        <v>315</v>
      </c>
      <c r="D80" s="11">
        <v>216</v>
      </c>
      <c r="E80" s="11">
        <v>83</v>
      </c>
      <c r="F80" s="40">
        <v>0.68571428571428572</v>
      </c>
      <c r="G80" s="11">
        <v>1671</v>
      </c>
      <c r="H80" s="11">
        <v>1330</v>
      </c>
      <c r="I80" s="11">
        <v>232</v>
      </c>
      <c r="J80" s="40">
        <v>0.79593058049072407</v>
      </c>
      <c r="K80" s="37">
        <f t="shared" si="2"/>
        <v>0</v>
      </c>
      <c r="L80" s="11">
        <v>7800</v>
      </c>
      <c r="M80" s="11">
        <v>6659</v>
      </c>
      <c r="N80" s="11">
        <v>764</v>
      </c>
      <c r="O80" s="40">
        <v>0.8537179487179487</v>
      </c>
      <c r="P80" s="11">
        <v>372</v>
      </c>
      <c r="Q80" s="11">
        <v>256</v>
      </c>
      <c r="R80" s="11">
        <v>77</v>
      </c>
      <c r="S80" s="40">
        <v>0.68817204301075274</v>
      </c>
      <c r="T80" s="11">
        <v>89</v>
      </c>
      <c r="U80" s="11">
        <v>71</v>
      </c>
      <c r="V80" s="11">
        <v>12</v>
      </c>
      <c r="W80" s="40">
        <v>0.797752808988764</v>
      </c>
      <c r="X80" s="11">
        <v>520</v>
      </c>
      <c r="Y80" s="11">
        <v>378</v>
      </c>
      <c r="Z80" s="11">
        <v>121</v>
      </c>
      <c r="AA80" s="40">
        <v>0.72692307692307689</v>
      </c>
      <c r="AB80" s="28">
        <v>309</v>
      </c>
      <c r="AC80" s="28">
        <v>226</v>
      </c>
      <c r="AD80" s="28">
        <v>61</v>
      </c>
      <c r="AE80" s="41">
        <v>0.73139158576051777</v>
      </c>
      <c r="AF80" s="31">
        <v>263</v>
      </c>
      <c r="AG80" s="31">
        <v>198</v>
      </c>
      <c r="AH80" s="31">
        <v>37</v>
      </c>
      <c r="AI80" s="42">
        <v>0.75285171102661597</v>
      </c>
      <c r="AJ80" s="38">
        <f t="shared" si="3"/>
        <v>0</v>
      </c>
      <c r="AK80" s="28">
        <v>1345</v>
      </c>
      <c r="AL80" s="28">
        <v>1016</v>
      </c>
      <c r="AM80" s="11">
        <v>234</v>
      </c>
      <c r="AN80" s="40">
        <v>0.75539033457249072</v>
      </c>
    </row>
    <row r="81" spans="2:40" x14ac:dyDescent="0.25">
      <c r="B81" s="10">
        <v>45003</v>
      </c>
      <c r="C81" s="12">
        <v>315</v>
      </c>
      <c r="D81" s="12">
        <v>242</v>
      </c>
      <c r="E81" s="12">
        <v>80</v>
      </c>
      <c r="F81" s="14">
        <v>0.7682539682539683</v>
      </c>
      <c r="G81" s="12">
        <v>1671</v>
      </c>
      <c r="H81" s="12">
        <v>1374</v>
      </c>
      <c r="I81" s="12">
        <v>182</v>
      </c>
      <c r="J81" s="14">
        <v>0.82226211849192099</v>
      </c>
      <c r="K81" s="37">
        <f t="shared" si="2"/>
        <v>0</v>
      </c>
      <c r="L81" s="12">
        <v>7790</v>
      </c>
      <c r="M81" s="12">
        <v>6670</v>
      </c>
      <c r="N81" s="12">
        <v>767</v>
      </c>
      <c r="O81" s="14">
        <v>0.85622593068035946</v>
      </c>
      <c r="P81" s="12">
        <v>372</v>
      </c>
      <c r="Q81" s="12">
        <v>254</v>
      </c>
      <c r="R81" s="12">
        <v>91</v>
      </c>
      <c r="S81" s="14">
        <v>0.68279569892473113</v>
      </c>
      <c r="T81" s="12">
        <v>89</v>
      </c>
      <c r="U81" s="12">
        <v>70</v>
      </c>
      <c r="V81" s="12">
        <v>13</v>
      </c>
      <c r="W81" s="14">
        <v>0.7865168539325843</v>
      </c>
      <c r="X81" s="12">
        <v>520</v>
      </c>
      <c r="Y81" s="12">
        <v>392</v>
      </c>
      <c r="Z81" s="12">
        <v>112</v>
      </c>
      <c r="AA81" s="14">
        <v>0.75384615384615383</v>
      </c>
      <c r="AB81" s="12">
        <v>309</v>
      </c>
      <c r="AC81" s="12">
        <v>221</v>
      </c>
      <c r="AD81" s="12">
        <v>78</v>
      </c>
      <c r="AE81" s="14">
        <v>0.71521035598705507</v>
      </c>
      <c r="AF81" s="12">
        <v>263</v>
      </c>
      <c r="AG81" s="12">
        <v>200</v>
      </c>
      <c r="AH81" s="12">
        <v>35</v>
      </c>
      <c r="AI81" s="14">
        <v>0.76045627376425851</v>
      </c>
      <c r="AJ81" s="38">
        <f t="shared" si="3"/>
        <v>0</v>
      </c>
      <c r="AK81" s="12">
        <v>1345</v>
      </c>
      <c r="AL81" s="12">
        <v>1004</v>
      </c>
      <c r="AM81" s="12">
        <v>254</v>
      </c>
      <c r="AN81" s="14">
        <v>0.7464684014869889</v>
      </c>
    </row>
    <row r="82" spans="2:40" x14ac:dyDescent="0.25">
      <c r="B82" s="10">
        <v>45004</v>
      </c>
      <c r="C82" s="12">
        <v>315</v>
      </c>
      <c r="D82" s="12">
        <v>240</v>
      </c>
      <c r="E82" s="12">
        <v>72</v>
      </c>
      <c r="F82" s="14">
        <v>0.76190476190476186</v>
      </c>
      <c r="G82" s="12">
        <v>1671</v>
      </c>
      <c r="H82" s="12">
        <v>1380</v>
      </c>
      <c r="I82" s="12">
        <v>176</v>
      </c>
      <c r="J82" s="14">
        <v>0.82585278276481144</v>
      </c>
      <c r="K82" s="37">
        <f t="shared" si="2"/>
        <v>0</v>
      </c>
      <c r="L82" s="12">
        <v>7800</v>
      </c>
      <c r="M82" s="12">
        <v>6588</v>
      </c>
      <c r="N82" s="12">
        <v>820</v>
      </c>
      <c r="O82" s="14">
        <v>0.84461538461538466</v>
      </c>
      <c r="P82" s="12">
        <v>372</v>
      </c>
      <c r="Q82" s="12">
        <v>249</v>
      </c>
      <c r="R82" s="12">
        <v>93</v>
      </c>
      <c r="S82" s="14">
        <v>0.66935483870967738</v>
      </c>
      <c r="T82" s="12">
        <v>89</v>
      </c>
      <c r="U82" s="12">
        <v>70</v>
      </c>
      <c r="V82" s="12">
        <v>13</v>
      </c>
      <c r="W82" s="14">
        <v>0.7865168539325843</v>
      </c>
      <c r="X82" s="12">
        <v>520</v>
      </c>
      <c r="Y82" s="12">
        <v>392</v>
      </c>
      <c r="Z82" s="12">
        <v>112</v>
      </c>
      <c r="AA82" s="14">
        <v>0.75384615384615383</v>
      </c>
      <c r="AB82" s="12">
        <v>309</v>
      </c>
      <c r="AC82" s="12">
        <v>237</v>
      </c>
      <c r="AD82" s="12">
        <v>66</v>
      </c>
      <c r="AE82" s="14">
        <v>0.76699029126213591</v>
      </c>
      <c r="AF82" s="12">
        <v>263</v>
      </c>
      <c r="AG82" s="12">
        <v>186</v>
      </c>
      <c r="AH82" s="12">
        <v>49</v>
      </c>
      <c r="AI82" s="14">
        <v>0.70722433460076051</v>
      </c>
      <c r="AJ82" s="38">
        <f t="shared" si="3"/>
        <v>0</v>
      </c>
      <c r="AK82" s="12">
        <v>1345</v>
      </c>
      <c r="AL82" s="12">
        <v>1031</v>
      </c>
      <c r="AM82" s="12">
        <v>229</v>
      </c>
      <c r="AN82" s="14">
        <v>0.76654275092936808</v>
      </c>
    </row>
    <row r="83" spans="2:40" x14ac:dyDescent="0.25">
      <c r="B83" s="10">
        <v>45005</v>
      </c>
      <c r="C83" s="12">
        <v>315</v>
      </c>
      <c r="D83" s="12">
        <v>246</v>
      </c>
      <c r="E83" s="12">
        <v>73</v>
      </c>
      <c r="F83" s="14">
        <v>0.78095238095238095</v>
      </c>
      <c r="G83" s="12">
        <v>1671</v>
      </c>
      <c r="H83" s="12">
        <v>1365</v>
      </c>
      <c r="I83" s="12">
        <v>191</v>
      </c>
      <c r="J83" s="14">
        <v>0.81687612208258531</v>
      </c>
      <c r="K83" s="37">
        <f t="shared" si="2"/>
        <v>0</v>
      </c>
      <c r="L83" s="12">
        <v>7800</v>
      </c>
      <c r="M83" s="12">
        <v>6547</v>
      </c>
      <c r="N83" s="12">
        <v>869</v>
      </c>
      <c r="O83" s="14">
        <v>0.83935897435897433</v>
      </c>
      <c r="P83" s="12">
        <v>372</v>
      </c>
      <c r="Q83" s="12">
        <v>258</v>
      </c>
      <c r="R83" s="12">
        <v>87</v>
      </c>
      <c r="S83" s="14">
        <v>0.69354838709677424</v>
      </c>
      <c r="T83" s="12">
        <v>89</v>
      </c>
      <c r="U83" s="12">
        <v>67</v>
      </c>
      <c r="V83" s="12">
        <v>14</v>
      </c>
      <c r="W83" s="14">
        <v>0.7528089887640449</v>
      </c>
      <c r="X83" s="12">
        <v>520</v>
      </c>
      <c r="Y83" s="12">
        <v>396</v>
      </c>
      <c r="Z83" s="12">
        <v>100</v>
      </c>
      <c r="AA83" s="14">
        <v>0.7615384615384615</v>
      </c>
      <c r="AB83" s="12">
        <v>309</v>
      </c>
      <c r="AC83" s="12">
        <v>230</v>
      </c>
      <c r="AD83" s="12">
        <v>65</v>
      </c>
      <c r="AE83" s="14">
        <v>0.74433656957928807</v>
      </c>
      <c r="AF83" s="12">
        <v>263</v>
      </c>
      <c r="AG83" s="12">
        <v>207</v>
      </c>
      <c r="AH83" s="12">
        <v>28</v>
      </c>
      <c r="AI83" s="14">
        <v>0.78707224334600756</v>
      </c>
      <c r="AJ83" s="38">
        <f t="shared" si="3"/>
        <v>0</v>
      </c>
      <c r="AK83" s="12">
        <v>1345</v>
      </c>
      <c r="AL83" s="12">
        <v>1022</v>
      </c>
      <c r="AM83" s="12">
        <v>251</v>
      </c>
      <c r="AN83" s="14">
        <v>0.75985130111524168</v>
      </c>
    </row>
    <row r="84" spans="2:40" x14ac:dyDescent="0.25">
      <c r="B84" s="10">
        <v>45006</v>
      </c>
      <c r="C84" s="12">
        <v>315</v>
      </c>
      <c r="D84" s="12">
        <v>242</v>
      </c>
      <c r="E84" s="12">
        <v>80</v>
      </c>
      <c r="F84" s="14">
        <v>0.7682539682539683</v>
      </c>
      <c r="G84" s="12">
        <v>1671</v>
      </c>
      <c r="H84" s="12">
        <v>1373</v>
      </c>
      <c r="I84" s="12">
        <v>185</v>
      </c>
      <c r="J84" s="14">
        <v>0.82166367444643928</v>
      </c>
      <c r="K84" s="37">
        <f t="shared" si="2"/>
        <v>0</v>
      </c>
      <c r="L84" s="12">
        <v>7770</v>
      </c>
      <c r="M84" s="12">
        <v>6659</v>
      </c>
      <c r="N84" s="12">
        <v>775</v>
      </c>
      <c r="O84" s="14">
        <v>0.85701415701415706</v>
      </c>
      <c r="P84" s="12">
        <v>372</v>
      </c>
      <c r="Q84" s="12">
        <v>250</v>
      </c>
      <c r="R84" s="12">
        <v>97</v>
      </c>
      <c r="S84" s="14">
        <v>0.67204301075268813</v>
      </c>
      <c r="T84" s="12">
        <v>89</v>
      </c>
      <c r="U84" s="12">
        <v>69</v>
      </c>
      <c r="V84" s="12">
        <v>14</v>
      </c>
      <c r="W84" s="14">
        <v>0.7752808988764045</v>
      </c>
      <c r="X84" s="12">
        <v>520</v>
      </c>
      <c r="Y84" s="12">
        <v>421</v>
      </c>
      <c r="Z84" s="12">
        <v>84</v>
      </c>
      <c r="AA84" s="14">
        <v>0.80961538461538463</v>
      </c>
      <c r="AB84" s="12">
        <v>309</v>
      </c>
      <c r="AC84" s="12">
        <v>231</v>
      </c>
      <c r="AD84" s="12">
        <v>58</v>
      </c>
      <c r="AE84" s="14">
        <v>0.74757281553398058</v>
      </c>
      <c r="AF84" s="12">
        <v>263</v>
      </c>
      <c r="AG84" s="12">
        <v>206</v>
      </c>
      <c r="AH84" s="12">
        <v>29</v>
      </c>
      <c r="AI84" s="14">
        <v>0.78326996197718635</v>
      </c>
      <c r="AJ84" s="38">
        <f t="shared" si="3"/>
        <v>0</v>
      </c>
      <c r="AK84" s="12">
        <v>1345</v>
      </c>
      <c r="AL84" s="12">
        <v>1015</v>
      </c>
      <c r="AM84" s="12">
        <v>248</v>
      </c>
      <c r="AN84" s="14">
        <v>0.75464684014869887</v>
      </c>
    </row>
    <row r="85" spans="2:40" x14ac:dyDescent="0.25">
      <c r="B85" s="10">
        <v>45007</v>
      </c>
      <c r="C85" s="12">
        <v>315</v>
      </c>
      <c r="D85" s="12">
        <v>232</v>
      </c>
      <c r="E85" s="12">
        <v>87</v>
      </c>
      <c r="F85" s="14">
        <v>0.73650793650793656</v>
      </c>
      <c r="G85" s="12">
        <v>1671</v>
      </c>
      <c r="H85" s="12">
        <v>1380</v>
      </c>
      <c r="I85" s="12">
        <v>176</v>
      </c>
      <c r="J85" s="14">
        <v>0.82585278276481144</v>
      </c>
      <c r="K85" s="37">
        <f t="shared" si="2"/>
        <v>0</v>
      </c>
      <c r="L85" s="12">
        <v>7770</v>
      </c>
      <c r="M85" s="12">
        <v>6714</v>
      </c>
      <c r="N85" s="12">
        <v>720</v>
      </c>
      <c r="O85" s="14">
        <v>0.86409266409266405</v>
      </c>
      <c r="P85" s="12">
        <v>372</v>
      </c>
      <c r="Q85" s="12">
        <v>255</v>
      </c>
      <c r="R85" s="12">
        <v>93</v>
      </c>
      <c r="S85" s="14">
        <v>0.68548387096774188</v>
      </c>
      <c r="T85" s="12">
        <v>89</v>
      </c>
      <c r="U85" s="12">
        <v>70</v>
      </c>
      <c r="V85" s="12">
        <v>13</v>
      </c>
      <c r="W85" s="14">
        <v>0.7865168539325843</v>
      </c>
      <c r="X85" s="12">
        <v>520</v>
      </c>
      <c r="Y85" s="12">
        <v>405</v>
      </c>
      <c r="Z85" s="12">
        <v>99</v>
      </c>
      <c r="AA85" s="14">
        <v>0.77884615384615385</v>
      </c>
      <c r="AB85" s="12">
        <v>309</v>
      </c>
      <c r="AC85" s="12">
        <v>220</v>
      </c>
      <c r="AD85" s="12">
        <v>76</v>
      </c>
      <c r="AE85" s="14">
        <v>0.71197411003236244</v>
      </c>
      <c r="AF85" s="12">
        <v>263</v>
      </c>
      <c r="AG85" s="12">
        <v>212</v>
      </c>
      <c r="AH85" s="12">
        <v>23</v>
      </c>
      <c r="AI85" s="14">
        <v>0.80608365019011408</v>
      </c>
      <c r="AJ85" s="38">
        <f t="shared" si="3"/>
        <v>0</v>
      </c>
      <c r="AK85" s="12">
        <v>1345</v>
      </c>
      <c r="AL85" s="12">
        <v>1038</v>
      </c>
      <c r="AM85" s="12">
        <v>280</v>
      </c>
      <c r="AN85" s="14">
        <v>0.77174721189591078</v>
      </c>
    </row>
    <row r="86" spans="2:40" ht="16.5" x14ac:dyDescent="0.25">
      <c r="B86" s="10">
        <v>45008</v>
      </c>
      <c r="C86" s="12">
        <v>315</v>
      </c>
      <c r="D86" s="12">
        <v>248</v>
      </c>
      <c r="E86" s="12">
        <v>78</v>
      </c>
      <c r="F86" s="14">
        <v>0.78730158730158728</v>
      </c>
      <c r="G86" s="12">
        <v>1671</v>
      </c>
      <c r="H86" s="12">
        <v>1400</v>
      </c>
      <c r="I86" s="12">
        <v>162</v>
      </c>
      <c r="J86" s="14">
        <v>0.83782166367444644</v>
      </c>
      <c r="K86" s="37">
        <f t="shared" si="2"/>
        <v>0</v>
      </c>
      <c r="L86" s="12">
        <v>7770</v>
      </c>
      <c r="M86" s="12">
        <v>6769</v>
      </c>
      <c r="N86" s="12">
        <v>665</v>
      </c>
      <c r="O86" s="14">
        <v>0.87117117117117115</v>
      </c>
      <c r="P86" s="12">
        <v>372</v>
      </c>
      <c r="Q86" s="12">
        <v>263</v>
      </c>
      <c r="R86" s="12">
        <v>78</v>
      </c>
      <c r="S86" s="14">
        <v>0.706989247311828</v>
      </c>
      <c r="T86" s="12">
        <v>89</v>
      </c>
      <c r="U86" s="12">
        <v>74</v>
      </c>
      <c r="V86" s="12">
        <v>9</v>
      </c>
      <c r="W86" s="14">
        <v>0.8314606741573034</v>
      </c>
      <c r="X86" s="12">
        <v>520</v>
      </c>
      <c r="Y86" s="12">
        <v>391</v>
      </c>
      <c r="Z86" s="12">
        <v>113</v>
      </c>
      <c r="AA86" s="14">
        <v>0.75192307692307692</v>
      </c>
      <c r="AB86" s="12">
        <v>309</v>
      </c>
      <c r="AC86" s="12">
        <v>233</v>
      </c>
      <c r="AD86" s="12">
        <v>65</v>
      </c>
      <c r="AE86" s="14">
        <v>0.75404530744336573</v>
      </c>
      <c r="AF86" s="31">
        <v>263</v>
      </c>
      <c r="AG86" s="31">
        <v>213</v>
      </c>
      <c r="AH86" s="31">
        <v>22</v>
      </c>
      <c r="AI86" s="42">
        <v>0.8098859315589354</v>
      </c>
      <c r="AJ86" s="38">
        <f t="shared" si="3"/>
        <v>0</v>
      </c>
      <c r="AK86" s="12">
        <v>1345</v>
      </c>
      <c r="AL86" s="12">
        <v>1036</v>
      </c>
      <c r="AM86" s="12">
        <v>227</v>
      </c>
      <c r="AN86" s="14">
        <v>0.77026022304832709</v>
      </c>
    </row>
    <row r="87" spans="2:40" x14ac:dyDescent="0.25">
      <c r="B87" s="10">
        <v>45009</v>
      </c>
      <c r="C87" s="12">
        <v>315</v>
      </c>
      <c r="D87" s="12">
        <v>242</v>
      </c>
      <c r="E87" s="12">
        <v>84</v>
      </c>
      <c r="F87" s="14">
        <v>0.7682539682539683</v>
      </c>
      <c r="G87" s="12">
        <v>1671</v>
      </c>
      <c r="H87" s="12">
        <v>1399</v>
      </c>
      <c r="I87" s="12">
        <v>155</v>
      </c>
      <c r="J87" s="14">
        <v>0.83722321962896473</v>
      </c>
      <c r="K87" s="37">
        <f t="shared" si="2"/>
        <v>0</v>
      </c>
      <c r="L87" s="50">
        <v>7770</v>
      </c>
      <c r="M87" s="12">
        <v>6669</v>
      </c>
      <c r="N87" s="12">
        <v>764</v>
      </c>
      <c r="O87" s="14">
        <v>0.85830115830115827</v>
      </c>
      <c r="P87" s="12">
        <v>372</v>
      </c>
      <c r="Q87" s="12">
        <v>246</v>
      </c>
      <c r="R87" s="12">
        <v>92</v>
      </c>
      <c r="S87" s="14">
        <v>0.66129032258064513</v>
      </c>
      <c r="T87" s="12">
        <v>89</v>
      </c>
      <c r="U87" s="12">
        <v>74</v>
      </c>
      <c r="V87" s="12">
        <v>9</v>
      </c>
      <c r="W87" s="14">
        <v>0.8314606741573034</v>
      </c>
      <c r="X87" s="12">
        <v>520</v>
      </c>
      <c r="Y87" s="12">
        <v>398</v>
      </c>
      <c r="Z87" s="12">
        <v>107</v>
      </c>
      <c r="AA87" s="14">
        <v>0.76538461538461533</v>
      </c>
      <c r="AB87" s="12">
        <v>309</v>
      </c>
      <c r="AC87" s="12">
        <v>229</v>
      </c>
      <c r="AD87" s="12">
        <v>70</v>
      </c>
      <c r="AE87" s="14">
        <v>0.74110032362459544</v>
      </c>
      <c r="AF87" s="12">
        <v>263</v>
      </c>
      <c r="AG87" s="12">
        <v>208</v>
      </c>
      <c r="AH87" s="12">
        <v>27</v>
      </c>
      <c r="AI87" s="14">
        <v>0.79087452471482889</v>
      </c>
      <c r="AJ87" s="38">
        <f t="shared" si="3"/>
        <v>0</v>
      </c>
      <c r="AK87" s="12">
        <v>1345</v>
      </c>
      <c r="AL87" s="12">
        <v>999</v>
      </c>
      <c r="AM87" s="12">
        <v>265</v>
      </c>
      <c r="AN87" s="14">
        <v>0.74275092936802978</v>
      </c>
    </row>
    <row r="88" spans="2:40" x14ac:dyDescent="0.25">
      <c r="B88" s="10">
        <v>45010</v>
      </c>
      <c r="C88" s="12">
        <v>315</v>
      </c>
      <c r="D88" s="12">
        <v>249</v>
      </c>
      <c r="E88" s="12">
        <v>75</v>
      </c>
      <c r="F88" s="14">
        <v>0.79047619047619044</v>
      </c>
      <c r="G88" s="12">
        <v>1671</v>
      </c>
      <c r="H88" s="12">
        <v>1398</v>
      </c>
      <c r="I88" s="12">
        <v>168</v>
      </c>
      <c r="J88" s="14">
        <v>0.83662477558348292</v>
      </c>
      <c r="K88" s="37">
        <f t="shared" si="2"/>
        <v>0</v>
      </c>
      <c r="L88" s="50">
        <v>7770</v>
      </c>
      <c r="M88" s="12">
        <v>6705</v>
      </c>
      <c r="N88" s="12">
        <v>725</v>
      </c>
      <c r="O88" s="14">
        <v>0.86293436293436299</v>
      </c>
      <c r="P88" s="12">
        <v>372</v>
      </c>
      <c r="Q88" s="12">
        <v>241</v>
      </c>
      <c r="R88" s="12">
        <v>95</v>
      </c>
      <c r="S88" s="14">
        <v>0.64784946236559138</v>
      </c>
      <c r="T88" s="12">
        <v>90</v>
      </c>
      <c r="U88" s="12">
        <v>76</v>
      </c>
      <c r="V88" s="12">
        <v>12</v>
      </c>
      <c r="W88" s="14">
        <v>0.84444444444444444</v>
      </c>
      <c r="X88" s="12">
        <v>520</v>
      </c>
      <c r="Y88" s="12">
        <v>412</v>
      </c>
      <c r="Z88" s="12">
        <v>92</v>
      </c>
      <c r="AA88" s="14">
        <v>0.79230769230769227</v>
      </c>
      <c r="AB88" s="12">
        <v>309</v>
      </c>
      <c r="AC88" s="12">
        <v>237</v>
      </c>
      <c r="AD88" s="12">
        <v>61</v>
      </c>
      <c r="AE88" s="14">
        <v>0.76699029126213591</v>
      </c>
      <c r="AF88" s="12">
        <v>264</v>
      </c>
      <c r="AG88" s="12">
        <v>216</v>
      </c>
      <c r="AH88" s="12">
        <v>19</v>
      </c>
      <c r="AI88" s="14">
        <v>0.81818181818181823</v>
      </c>
      <c r="AJ88" s="38">
        <f t="shared" si="3"/>
        <v>1</v>
      </c>
      <c r="AK88" s="12">
        <v>1345</v>
      </c>
      <c r="AL88" s="12">
        <v>1020</v>
      </c>
      <c r="AM88" s="12">
        <v>239</v>
      </c>
      <c r="AN88" s="14">
        <v>0.75836431226765799</v>
      </c>
    </row>
    <row r="89" spans="2:40" x14ac:dyDescent="0.25">
      <c r="B89" s="10">
        <v>45011</v>
      </c>
      <c r="C89" s="12">
        <v>315</v>
      </c>
      <c r="D89" s="12">
        <v>247</v>
      </c>
      <c r="E89" s="12">
        <v>82</v>
      </c>
      <c r="F89" s="14">
        <v>0.78412698412698412</v>
      </c>
      <c r="G89" s="12">
        <v>1671</v>
      </c>
      <c r="H89" s="12">
        <v>1404</v>
      </c>
      <c r="I89" s="12">
        <v>162</v>
      </c>
      <c r="J89" s="14">
        <v>0.84021543985637348</v>
      </c>
      <c r="K89" s="37">
        <f t="shared" si="2"/>
        <v>0</v>
      </c>
      <c r="L89" s="50">
        <v>7770</v>
      </c>
      <c r="M89" s="12">
        <v>6690</v>
      </c>
      <c r="N89" s="12">
        <v>771</v>
      </c>
      <c r="O89" s="14">
        <v>0.86100386100386095</v>
      </c>
      <c r="P89" s="12">
        <v>372</v>
      </c>
      <c r="Q89" s="12">
        <v>251</v>
      </c>
      <c r="R89" s="12">
        <v>89</v>
      </c>
      <c r="S89" s="14">
        <v>0.67473118279569888</v>
      </c>
      <c r="T89" s="12">
        <v>90</v>
      </c>
      <c r="U89" s="12">
        <v>78</v>
      </c>
      <c r="V89" s="12">
        <v>10</v>
      </c>
      <c r="W89" s="14">
        <v>0.8666666666666667</v>
      </c>
      <c r="X89" s="12">
        <v>520</v>
      </c>
      <c r="Y89" s="12">
        <v>421</v>
      </c>
      <c r="Z89" s="12">
        <v>84</v>
      </c>
      <c r="AA89" s="14">
        <v>0.80961538461538463</v>
      </c>
      <c r="AB89" s="12">
        <v>309</v>
      </c>
      <c r="AC89" s="12">
        <v>238</v>
      </c>
      <c r="AD89" s="12">
        <v>56</v>
      </c>
      <c r="AE89" s="14">
        <v>0.77022653721682843</v>
      </c>
      <c r="AF89" s="12">
        <v>264</v>
      </c>
      <c r="AG89" s="12">
        <v>216</v>
      </c>
      <c r="AH89" s="12">
        <v>19</v>
      </c>
      <c r="AI89" s="14">
        <v>0.81818181818181823</v>
      </c>
      <c r="AJ89" s="38">
        <f t="shared" si="3"/>
        <v>0</v>
      </c>
      <c r="AK89" s="12">
        <v>1345</v>
      </c>
      <c r="AL89" s="12">
        <v>1021</v>
      </c>
      <c r="AM89" s="12">
        <v>237</v>
      </c>
      <c r="AN89" s="14">
        <v>0.75910780669144984</v>
      </c>
    </row>
    <row r="90" spans="2:40" x14ac:dyDescent="0.25">
      <c r="B90" s="10">
        <v>45012</v>
      </c>
      <c r="C90" s="12">
        <v>315</v>
      </c>
      <c r="D90" s="12">
        <v>254</v>
      </c>
      <c r="E90" s="12">
        <v>72</v>
      </c>
      <c r="F90" s="14">
        <v>0.80634920634920637</v>
      </c>
      <c r="G90" s="12">
        <v>1671</v>
      </c>
      <c r="H90" s="12">
        <v>1358</v>
      </c>
      <c r="I90" s="12">
        <v>204</v>
      </c>
      <c r="J90" s="14">
        <v>0.81268701376421304</v>
      </c>
      <c r="K90" s="37">
        <f t="shared" si="2"/>
        <v>0</v>
      </c>
      <c r="L90" s="50">
        <v>7770</v>
      </c>
      <c r="M90" s="12">
        <v>6727</v>
      </c>
      <c r="N90" s="12">
        <v>709</v>
      </c>
      <c r="O90" s="14">
        <v>0.8657657657657658</v>
      </c>
      <c r="P90" s="12">
        <v>372</v>
      </c>
      <c r="Q90" s="12">
        <v>271</v>
      </c>
      <c r="R90" s="12">
        <v>73</v>
      </c>
      <c r="S90" s="14">
        <v>0.728494623655914</v>
      </c>
      <c r="T90" s="12">
        <v>90</v>
      </c>
      <c r="U90" s="12">
        <v>79</v>
      </c>
      <c r="V90" s="12">
        <v>29</v>
      </c>
      <c r="W90" s="14">
        <v>0.87777777777777777</v>
      </c>
      <c r="X90" s="12">
        <v>520</v>
      </c>
      <c r="Y90" s="12">
        <v>400</v>
      </c>
      <c r="Z90" s="12">
        <v>104</v>
      </c>
      <c r="AA90" s="14">
        <v>0.76923076923076927</v>
      </c>
      <c r="AB90" s="12">
        <v>309</v>
      </c>
      <c r="AC90" s="12">
        <v>232</v>
      </c>
      <c r="AD90" s="12">
        <v>66</v>
      </c>
      <c r="AE90" s="14">
        <v>0.7508090614886731</v>
      </c>
      <c r="AF90" s="12">
        <v>264</v>
      </c>
      <c r="AG90" s="12">
        <v>209</v>
      </c>
      <c r="AH90" s="12">
        <v>26</v>
      </c>
      <c r="AI90" s="14">
        <v>0.79166666666666663</v>
      </c>
      <c r="AJ90" s="38">
        <f t="shared" si="3"/>
        <v>0</v>
      </c>
      <c r="AK90" s="12">
        <v>1345</v>
      </c>
      <c r="AL90" s="12">
        <v>1040</v>
      </c>
      <c r="AM90" s="12">
        <v>219</v>
      </c>
      <c r="AN90" s="14">
        <v>0.77323420074349447</v>
      </c>
    </row>
    <row r="91" spans="2:40" ht="16.5" x14ac:dyDescent="0.25">
      <c r="B91" s="10">
        <v>45013</v>
      </c>
      <c r="C91" s="12">
        <v>315</v>
      </c>
      <c r="D91" s="12">
        <v>253</v>
      </c>
      <c r="E91" s="12">
        <v>71</v>
      </c>
      <c r="F91" s="14">
        <v>0.80317460317460321</v>
      </c>
      <c r="G91" s="12">
        <v>1671</v>
      </c>
      <c r="H91" s="12">
        <v>1360</v>
      </c>
      <c r="I91" s="12">
        <v>222</v>
      </c>
      <c r="J91" s="14">
        <v>0.81388390185517656</v>
      </c>
      <c r="K91" s="37">
        <f t="shared" si="2"/>
        <v>0</v>
      </c>
      <c r="L91" s="50">
        <v>7770</v>
      </c>
      <c r="M91" s="12">
        <v>6775</v>
      </c>
      <c r="N91" s="12">
        <v>671</v>
      </c>
      <c r="O91" s="14">
        <v>0.8719433719433719</v>
      </c>
      <c r="P91" s="12">
        <v>372</v>
      </c>
      <c r="Q91" s="12">
        <v>249</v>
      </c>
      <c r="R91" s="12">
        <v>91</v>
      </c>
      <c r="S91" s="14">
        <v>0.66935483870967738</v>
      </c>
      <c r="T91" s="12">
        <v>95</v>
      </c>
      <c r="U91" s="12">
        <v>76</v>
      </c>
      <c r="V91" s="12">
        <v>10</v>
      </c>
      <c r="W91" s="14">
        <v>0.8</v>
      </c>
      <c r="X91" s="12">
        <v>520</v>
      </c>
      <c r="Y91" s="12">
        <v>390</v>
      </c>
      <c r="Z91" s="12">
        <v>114</v>
      </c>
      <c r="AA91" s="14">
        <v>0.75</v>
      </c>
      <c r="AB91" s="12">
        <v>309</v>
      </c>
      <c r="AC91" s="12">
        <v>241</v>
      </c>
      <c r="AD91" s="12">
        <v>58</v>
      </c>
      <c r="AE91" s="14">
        <v>0.7799352750809061</v>
      </c>
      <c r="AF91" s="31">
        <v>264</v>
      </c>
      <c r="AG91" s="31">
        <v>211</v>
      </c>
      <c r="AH91" s="31">
        <v>24</v>
      </c>
      <c r="AI91" s="51">
        <v>0.7992424242424242</v>
      </c>
      <c r="AJ91" s="38">
        <f t="shared" si="3"/>
        <v>0</v>
      </c>
      <c r="AK91" s="12">
        <v>1345</v>
      </c>
      <c r="AL91" s="12">
        <v>1050</v>
      </c>
      <c r="AM91" s="12">
        <v>209</v>
      </c>
      <c r="AN91" s="14">
        <v>0.7806691449814126</v>
      </c>
    </row>
    <row r="92" spans="2:40" x14ac:dyDescent="0.25">
      <c r="B92" s="10">
        <v>45014</v>
      </c>
      <c r="C92" s="12">
        <v>315</v>
      </c>
      <c r="D92" s="12">
        <v>252</v>
      </c>
      <c r="E92" s="12">
        <v>76</v>
      </c>
      <c r="F92" s="14">
        <v>0.8</v>
      </c>
      <c r="G92" s="12">
        <v>1671</v>
      </c>
      <c r="H92" s="12">
        <v>1347</v>
      </c>
      <c r="I92" s="12">
        <v>215</v>
      </c>
      <c r="J92" s="14">
        <v>0.80610412926391384</v>
      </c>
      <c r="K92" s="37">
        <f t="shared" si="2"/>
        <v>0</v>
      </c>
      <c r="L92" s="50">
        <v>7770</v>
      </c>
      <c r="M92" s="12">
        <v>6807</v>
      </c>
      <c r="N92" s="12">
        <v>616</v>
      </c>
      <c r="O92" s="14">
        <v>0.87606177606177604</v>
      </c>
      <c r="P92" s="12">
        <v>372</v>
      </c>
      <c r="Q92" s="12">
        <v>254</v>
      </c>
      <c r="R92" s="12">
        <v>73</v>
      </c>
      <c r="S92" s="14">
        <v>0.68279569892473113</v>
      </c>
      <c r="T92" s="12">
        <v>95</v>
      </c>
      <c r="U92" s="12">
        <v>82</v>
      </c>
      <c r="V92" s="12">
        <v>6</v>
      </c>
      <c r="W92" s="14">
        <v>0.86315789473684212</v>
      </c>
      <c r="X92" s="12">
        <v>520</v>
      </c>
      <c r="Y92" s="12">
        <v>393</v>
      </c>
      <c r="Z92" s="12">
        <v>111</v>
      </c>
      <c r="AA92" s="14">
        <v>0.75576923076923075</v>
      </c>
      <c r="AB92" s="12">
        <v>309</v>
      </c>
      <c r="AC92" s="12">
        <v>236</v>
      </c>
      <c r="AD92" s="12">
        <v>59</v>
      </c>
      <c r="AE92" s="14">
        <v>0.7637540453074434</v>
      </c>
      <c r="AF92" s="12">
        <v>264</v>
      </c>
      <c r="AG92" s="12">
        <v>217</v>
      </c>
      <c r="AH92" s="12">
        <v>18</v>
      </c>
      <c r="AI92" s="14">
        <v>0.82196969696969702</v>
      </c>
      <c r="AJ92" s="38">
        <f t="shared" si="3"/>
        <v>0</v>
      </c>
      <c r="AK92" s="12">
        <v>1345</v>
      </c>
      <c r="AL92" s="12">
        <v>1054</v>
      </c>
      <c r="AM92" s="12">
        <v>206</v>
      </c>
      <c r="AN92" s="14">
        <v>0.78364312267657987</v>
      </c>
    </row>
    <row r="93" spans="2:40" x14ac:dyDescent="0.25">
      <c r="B93" s="10">
        <v>45015</v>
      </c>
      <c r="C93" s="12">
        <v>315</v>
      </c>
      <c r="D93" s="12">
        <v>241</v>
      </c>
      <c r="E93" s="12">
        <v>84</v>
      </c>
      <c r="F93" s="14">
        <v>0.76507936507936503</v>
      </c>
      <c r="G93" s="12">
        <v>1671</v>
      </c>
      <c r="H93" s="12">
        <v>1388</v>
      </c>
      <c r="I93" s="12">
        <v>195</v>
      </c>
      <c r="J93" s="14">
        <v>0.83064033512866542</v>
      </c>
      <c r="K93" s="37">
        <f t="shared" si="2"/>
        <v>0</v>
      </c>
      <c r="L93" s="50">
        <v>7770</v>
      </c>
      <c r="M93" s="12">
        <v>6810</v>
      </c>
      <c r="N93" s="12">
        <v>2001</v>
      </c>
      <c r="O93" s="14">
        <v>0.87644787644787647</v>
      </c>
      <c r="P93" s="12">
        <v>372</v>
      </c>
      <c r="Q93" s="12">
        <v>241</v>
      </c>
      <c r="R93" s="12">
        <v>103</v>
      </c>
      <c r="S93" s="14">
        <v>0.64784946236559138</v>
      </c>
      <c r="T93" s="12">
        <v>95</v>
      </c>
      <c r="U93" s="12">
        <v>77</v>
      </c>
      <c r="V93" s="12">
        <v>11</v>
      </c>
      <c r="W93" s="14">
        <v>0.81052631578947365</v>
      </c>
      <c r="X93" s="12">
        <v>520</v>
      </c>
      <c r="Y93" s="12">
        <v>383</v>
      </c>
      <c r="Z93" s="12">
        <v>122</v>
      </c>
      <c r="AA93" s="14">
        <v>0.73653846153846159</v>
      </c>
      <c r="AB93" s="12">
        <v>309</v>
      </c>
      <c r="AC93" s="12">
        <v>231</v>
      </c>
      <c r="AD93" s="12">
        <v>59</v>
      </c>
      <c r="AE93" s="14">
        <v>0.74757281553398058</v>
      </c>
      <c r="AF93" s="12">
        <v>264</v>
      </c>
      <c r="AG93" s="12">
        <v>219</v>
      </c>
      <c r="AH93" s="12">
        <v>16</v>
      </c>
      <c r="AI93" s="14">
        <v>0.82954545454545459</v>
      </c>
      <c r="AJ93" s="38">
        <f t="shared" si="3"/>
        <v>0</v>
      </c>
      <c r="AK93" s="12">
        <v>1345</v>
      </c>
      <c r="AL93" s="12">
        <v>1010</v>
      </c>
      <c r="AM93" s="12">
        <v>254</v>
      </c>
      <c r="AN93" s="14">
        <v>0.75092936802973975</v>
      </c>
    </row>
    <row r="94" spans="2:40" x14ac:dyDescent="0.25">
      <c r="B94" s="10">
        <v>45016</v>
      </c>
      <c r="C94" s="12">
        <v>309</v>
      </c>
      <c r="D94" s="12">
        <v>245</v>
      </c>
      <c r="E94" s="12">
        <v>84</v>
      </c>
      <c r="F94" s="14">
        <v>0.79288025889967639</v>
      </c>
      <c r="G94" s="12">
        <v>1671</v>
      </c>
      <c r="H94" s="12">
        <v>1363</v>
      </c>
      <c r="I94" s="12">
        <v>194</v>
      </c>
      <c r="J94" s="14">
        <v>0.81567923399162179</v>
      </c>
      <c r="K94" s="37">
        <f t="shared" si="2"/>
        <v>0</v>
      </c>
      <c r="L94" s="50">
        <v>7770</v>
      </c>
      <c r="M94" s="12">
        <v>6842</v>
      </c>
      <c r="N94" s="12">
        <v>620</v>
      </c>
      <c r="O94" s="14">
        <v>0.88056628056628061</v>
      </c>
      <c r="P94" s="12">
        <v>370</v>
      </c>
      <c r="Q94" s="12">
        <v>243</v>
      </c>
      <c r="R94" s="12">
        <v>109</v>
      </c>
      <c r="S94" s="14">
        <v>0.65675675675675671</v>
      </c>
      <c r="T94" s="12">
        <v>95</v>
      </c>
      <c r="U94" s="12">
        <v>78</v>
      </c>
      <c r="V94" s="12">
        <v>10</v>
      </c>
      <c r="W94" s="14">
        <v>0.82105263157894737</v>
      </c>
      <c r="X94" s="12">
        <v>520</v>
      </c>
      <c r="Y94" s="12">
        <v>389</v>
      </c>
      <c r="Z94" s="12">
        <v>115</v>
      </c>
      <c r="AA94" s="14">
        <v>0.74807692307692308</v>
      </c>
      <c r="AB94" s="12">
        <v>307</v>
      </c>
      <c r="AC94" s="12">
        <v>231</v>
      </c>
      <c r="AD94" s="12">
        <v>81</v>
      </c>
      <c r="AE94" s="14">
        <v>0.75244299674267101</v>
      </c>
      <c r="AF94" s="12">
        <v>264</v>
      </c>
      <c r="AG94" s="12">
        <v>221</v>
      </c>
      <c r="AH94" s="12">
        <v>14</v>
      </c>
      <c r="AI94" s="14">
        <v>0.83712121212121215</v>
      </c>
      <c r="AJ94" s="38">
        <f t="shared" si="3"/>
        <v>0</v>
      </c>
      <c r="AK94" s="12">
        <v>1343</v>
      </c>
      <c r="AL94" s="12">
        <v>1033</v>
      </c>
      <c r="AM94" s="12">
        <v>227</v>
      </c>
      <c r="AN94" s="14">
        <v>0.76917349218168285</v>
      </c>
    </row>
    <row r="95" spans="2:40" x14ac:dyDescent="0.25">
      <c r="B95" s="10">
        <v>45017</v>
      </c>
      <c r="C95" s="12">
        <v>309</v>
      </c>
      <c r="D95" s="12">
        <v>230</v>
      </c>
      <c r="E95" s="12">
        <v>91</v>
      </c>
      <c r="F95" s="14">
        <v>0.74433656957928807</v>
      </c>
      <c r="G95" s="12">
        <v>1682</v>
      </c>
      <c r="H95" s="12">
        <v>1365</v>
      </c>
      <c r="I95" s="12">
        <v>191</v>
      </c>
      <c r="J95" s="14">
        <v>0.81153388822829964</v>
      </c>
      <c r="K95" s="37">
        <f t="shared" si="2"/>
        <v>11</v>
      </c>
      <c r="L95" s="50">
        <v>7770</v>
      </c>
      <c r="M95" s="12">
        <v>6559</v>
      </c>
      <c r="N95" s="12">
        <v>853</v>
      </c>
      <c r="O95" s="14">
        <v>0.84414414414414418</v>
      </c>
      <c r="P95" s="12">
        <v>370</v>
      </c>
      <c r="Q95" s="12">
        <v>246</v>
      </c>
      <c r="R95" s="12">
        <v>98</v>
      </c>
      <c r="S95" s="14">
        <v>0.66486486486486485</v>
      </c>
      <c r="T95" s="12">
        <v>95</v>
      </c>
      <c r="U95" s="12">
        <v>79</v>
      </c>
      <c r="V95" s="12">
        <v>9</v>
      </c>
      <c r="W95" s="14">
        <v>0.83157894736842108</v>
      </c>
      <c r="X95" s="12">
        <v>520</v>
      </c>
      <c r="Y95" s="12">
        <v>385</v>
      </c>
      <c r="Z95" s="12">
        <v>123</v>
      </c>
      <c r="AA95" s="14">
        <v>0.74038461538461542</v>
      </c>
      <c r="AB95" s="12">
        <v>307</v>
      </c>
      <c r="AC95" s="12">
        <v>226</v>
      </c>
      <c r="AD95" s="12">
        <v>75</v>
      </c>
      <c r="AE95" s="14">
        <v>0.73615635179153094</v>
      </c>
      <c r="AF95" s="12">
        <v>264</v>
      </c>
      <c r="AG95" s="12">
        <v>212</v>
      </c>
      <c r="AH95" s="12">
        <v>23</v>
      </c>
      <c r="AI95" s="14">
        <v>0.80303030303030298</v>
      </c>
      <c r="AJ95" s="38">
        <f t="shared" si="3"/>
        <v>0</v>
      </c>
      <c r="AK95" s="12">
        <v>1343</v>
      </c>
      <c r="AL95" s="12">
        <v>991</v>
      </c>
      <c r="AM95" s="12">
        <v>282</v>
      </c>
      <c r="AN95" s="14">
        <v>0.73790022338049144</v>
      </c>
    </row>
    <row r="96" spans="2:40" x14ac:dyDescent="0.25">
      <c r="B96" s="10">
        <v>45018</v>
      </c>
      <c r="C96" s="12">
        <v>309</v>
      </c>
      <c r="D96" s="12">
        <v>236</v>
      </c>
      <c r="E96" s="12">
        <v>98</v>
      </c>
      <c r="F96" s="14">
        <v>0.7637540453074434</v>
      </c>
      <c r="G96" s="12">
        <v>1682</v>
      </c>
      <c r="H96" s="12">
        <v>1349</v>
      </c>
      <c r="I96" s="12">
        <v>212</v>
      </c>
      <c r="J96" s="14">
        <v>0.80202140309155767</v>
      </c>
      <c r="K96" s="37">
        <f t="shared" si="2"/>
        <v>0</v>
      </c>
      <c r="L96" s="50">
        <v>7770</v>
      </c>
      <c r="M96" s="12">
        <v>6620</v>
      </c>
      <c r="N96" s="12">
        <v>776</v>
      </c>
      <c r="O96" s="14">
        <v>0.85199485199485203</v>
      </c>
      <c r="P96" s="12">
        <v>370</v>
      </c>
      <c r="Q96" s="12">
        <v>259</v>
      </c>
      <c r="R96" s="12">
        <v>83</v>
      </c>
      <c r="S96" s="14">
        <v>0.7</v>
      </c>
      <c r="T96" s="12">
        <v>95</v>
      </c>
      <c r="U96" s="12">
        <v>78</v>
      </c>
      <c r="V96" s="12">
        <v>10</v>
      </c>
      <c r="W96" s="14">
        <v>0.82105263157894737</v>
      </c>
      <c r="X96" s="12">
        <v>520</v>
      </c>
      <c r="Y96" s="12">
        <v>389</v>
      </c>
      <c r="Z96" s="12">
        <v>115</v>
      </c>
      <c r="AA96" s="14">
        <v>0.74807692307692308</v>
      </c>
      <c r="AB96" s="12">
        <v>307</v>
      </c>
      <c r="AC96" s="12">
        <v>186</v>
      </c>
      <c r="AD96" s="12">
        <v>81</v>
      </c>
      <c r="AE96" s="14">
        <v>0.60586319218241047</v>
      </c>
      <c r="AF96" s="12">
        <v>264</v>
      </c>
      <c r="AG96" s="12">
        <v>210</v>
      </c>
      <c r="AH96" s="12">
        <v>25</v>
      </c>
      <c r="AI96" s="14">
        <v>0.79545454545454541</v>
      </c>
      <c r="AJ96" s="38">
        <f t="shared" si="3"/>
        <v>0</v>
      </c>
      <c r="AK96" s="12">
        <v>1343</v>
      </c>
      <c r="AL96" s="12">
        <v>1011</v>
      </c>
      <c r="AM96" s="12">
        <v>249</v>
      </c>
      <c r="AN96" s="14">
        <v>0.75279225614296352</v>
      </c>
    </row>
    <row r="97" spans="2:40" x14ac:dyDescent="0.25">
      <c r="B97" s="10">
        <v>45019</v>
      </c>
      <c r="C97" s="12">
        <v>309</v>
      </c>
      <c r="D97" s="12">
        <v>247</v>
      </c>
      <c r="E97" s="12">
        <v>68</v>
      </c>
      <c r="F97" s="14">
        <v>0.79935275080906154</v>
      </c>
      <c r="G97" s="12">
        <v>1682</v>
      </c>
      <c r="H97" s="12">
        <v>1339</v>
      </c>
      <c r="I97" s="12">
        <v>222</v>
      </c>
      <c r="J97" s="14">
        <v>0.79607609988109396</v>
      </c>
      <c r="K97" s="37">
        <f t="shared" si="2"/>
        <v>0</v>
      </c>
      <c r="L97" s="50">
        <v>7770</v>
      </c>
      <c r="M97" s="12">
        <v>6696</v>
      </c>
      <c r="N97" s="12">
        <v>740</v>
      </c>
      <c r="O97" s="14">
        <v>0.86177606177606181</v>
      </c>
      <c r="P97" s="12">
        <v>370</v>
      </c>
      <c r="Q97" s="12">
        <v>246</v>
      </c>
      <c r="R97" s="12">
        <v>82</v>
      </c>
      <c r="S97" s="14">
        <v>0.66486486486486485</v>
      </c>
      <c r="T97" s="12">
        <v>95</v>
      </c>
      <c r="U97" s="12">
        <v>81</v>
      </c>
      <c r="V97" s="12">
        <v>7</v>
      </c>
      <c r="W97" s="14">
        <v>0.85263157894736841</v>
      </c>
      <c r="X97" s="12">
        <v>520</v>
      </c>
      <c r="Y97" s="12">
        <v>398</v>
      </c>
      <c r="Z97" s="12">
        <v>103</v>
      </c>
      <c r="AA97" s="14">
        <v>0.76538461538461533</v>
      </c>
      <c r="AB97" s="12">
        <v>307</v>
      </c>
      <c r="AC97" s="12">
        <v>229</v>
      </c>
      <c r="AD97" s="12">
        <v>63</v>
      </c>
      <c r="AE97" s="14">
        <v>0.74592833876221498</v>
      </c>
      <c r="AF97" s="12">
        <v>264</v>
      </c>
      <c r="AG97" s="12">
        <v>204</v>
      </c>
      <c r="AH97" s="12">
        <v>27</v>
      </c>
      <c r="AI97" s="14">
        <v>0.77272727272727271</v>
      </c>
      <c r="AJ97" s="38">
        <f t="shared" si="3"/>
        <v>0</v>
      </c>
      <c r="AK97" s="12">
        <v>1345</v>
      </c>
      <c r="AL97" s="12">
        <v>1021</v>
      </c>
      <c r="AM97" s="12">
        <v>238</v>
      </c>
      <c r="AN97" s="14">
        <v>0.75910780669144984</v>
      </c>
    </row>
    <row r="98" spans="2:40" x14ac:dyDescent="0.25">
      <c r="B98" s="10">
        <v>45020</v>
      </c>
      <c r="C98" s="12">
        <v>309</v>
      </c>
      <c r="D98" s="12">
        <v>251</v>
      </c>
      <c r="E98" s="12">
        <v>75</v>
      </c>
      <c r="F98" s="14">
        <v>0.81229773462783172</v>
      </c>
      <c r="G98" s="12">
        <v>1682</v>
      </c>
      <c r="H98" s="12">
        <v>1384</v>
      </c>
      <c r="I98" s="12">
        <v>197</v>
      </c>
      <c r="J98" s="14">
        <v>0.82282996432818079</v>
      </c>
      <c r="K98" s="37">
        <f t="shared" si="2"/>
        <v>0</v>
      </c>
      <c r="L98" s="50">
        <v>7770</v>
      </c>
      <c r="M98" s="12">
        <v>6700</v>
      </c>
      <c r="N98" s="12">
        <v>720</v>
      </c>
      <c r="O98" s="14">
        <v>0.86229086229086227</v>
      </c>
      <c r="P98" s="12">
        <v>370</v>
      </c>
      <c r="Q98" s="12">
        <v>260</v>
      </c>
      <c r="R98" s="12">
        <v>85</v>
      </c>
      <c r="S98" s="14">
        <v>0.70270270270270274</v>
      </c>
      <c r="T98" s="12">
        <v>96</v>
      </c>
      <c r="U98" s="12">
        <v>78</v>
      </c>
      <c r="V98" s="12">
        <v>10</v>
      </c>
      <c r="W98" s="14">
        <v>0.8125</v>
      </c>
      <c r="X98" s="12">
        <v>520</v>
      </c>
      <c r="Y98" s="12">
        <v>386</v>
      </c>
      <c r="Z98" s="12">
        <v>101</v>
      </c>
      <c r="AA98" s="14">
        <v>0.74230769230769234</v>
      </c>
      <c r="AB98" s="12">
        <v>307</v>
      </c>
      <c r="AC98" s="12">
        <v>235</v>
      </c>
      <c r="AD98" s="12">
        <v>62</v>
      </c>
      <c r="AE98" s="14">
        <v>0.76547231270358307</v>
      </c>
      <c r="AF98" s="12">
        <v>269</v>
      </c>
      <c r="AG98" s="12">
        <v>213</v>
      </c>
      <c r="AH98" s="12">
        <v>22</v>
      </c>
      <c r="AI98" s="14">
        <v>0.79182156133828996</v>
      </c>
      <c r="AJ98" s="38">
        <f t="shared" si="3"/>
        <v>5</v>
      </c>
      <c r="AK98" s="12">
        <v>1345</v>
      </c>
      <c r="AL98" s="12">
        <v>1010</v>
      </c>
      <c r="AM98" s="12">
        <v>243</v>
      </c>
      <c r="AN98" s="14">
        <v>0.75092936802973975</v>
      </c>
    </row>
    <row r="99" spans="2:40" x14ac:dyDescent="0.25">
      <c r="B99" s="10">
        <v>45021</v>
      </c>
      <c r="C99" s="12">
        <v>309</v>
      </c>
      <c r="D99" s="12">
        <v>237</v>
      </c>
      <c r="E99" s="12">
        <v>83</v>
      </c>
      <c r="F99" s="14">
        <v>0.76699029126213591</v>
      </c>
      <c r="G99" s="12">
        <v>1682</v>
      </c>
      <c r="H99" s="12">
        <v>1381</v>
      </c>
      <c r="I99" s="12">
        <v>173</v>
      </c>
      <c r="J99" s="14">
        <v>0.8210463733650416</v>
      </c>
      <c r="K99" s="37">
        <f t="shared" si="2"/>
        <v>0</v>
      </c>
      <c r="L99" s="50">
        <v>7770</v>
      </c>
      <c r="M99" s="12">
        <v>6701</v>
      </c>
      <c r="N99" s="12">
        <v>716</v>
      </c>
      <c r="O99" s="14">
        <v>0.86241956241956241</v>
      </c>
      <c r="P99" s="12">
        <v>370</v>
      </c>
      <c r="Q99" s="12">
        <v>229</v>
      </c>
      <c r="R99" s="12">
        <v>114</v>
      </c>
      <c r="S99" s="14">
        <v>0.61891891891891893</v>
      </c>
      <c r="T99" s="12">
        <v>96</v>
      </c>
      <c r="U99" s="12">
        <v>81</v>
      </c>
      <c r="V99" s="12">
        <v>8</v>
      </c>
      <c r="W99" s="14">
        <v>0.84375</v>
      </c>
      <c r="X99" s="12">
        <v>520</v>
      </c>
      <c r="Y99" s="12">
        <v>391</v>
      </c>
      <c r="Z99" s="12">
        <v>102</v>
      </c>
      <c r="AA99" s="14">
        <v>0.75192307692307692</v>
      </c>
      <c r="AB99" s="12">
        <v>307</v>
      </c>
      <c r="AC99" s="12">
        <v>234</v>
      </c>
      <c r="AD99" s="12">
        <v>65</v>
      </c>
      <c r="AE99" s="14">
        <v>0.76221498371335505</v>
      </c>
      <c r="AF99" s="12">
        <v>269</v>
      </c>
      <c r="AG99" s="12">
        <v>214</v>
      </c>
      <c r="AH99" s="12">
        <v>26</v>
      </c>
      <c r="AI99" s="14">
        <v>0.79553903345724908</v>
      </c>
      <c r="AJ99" s="38">
        <f t="shared" si="3"/>
        <v>0</v>
      </c>
      <c r="AK99" s="12">
        <v>1345</v>
      </c>
      <c r="AL99" s="12">
        <v>974</v>
      </c>
      <c r="AM99" s="12">
        <v>274</v>
      </c>
      <c r="AN99" s="14">
        <v>0.72416356877323418</v>
      </c>
    </row>
    <row r="100" spans="2:40" x14ac:dyDescent="0.25">
      <c r="B100" s="10">
        <v>45022</v>
      </c>
      <c r="C100" s="12">
        <v>309</v>
      </c>
      <c r="D100" s="12">
        <v>269</v>
      </c>
      <c r="E100" s="12">
        <v>62</v>
      </c>
      <c r="F100" s="14">
        <v>0.87055016181229772</v>
      </c>
      <c r="G100" s="12">
        <v>1682</v>
      </c>
      <c r="H100" s="12">
        <v>1358</v>
      </c>
      <c r="I100" s="12">
        <v>204</v>
      </c>
      <c r="J100" s="14">
        <v>0.80737217598097499</v>
      </c>
      <c r="K100" s="37">
        <f t="shared" si="2"/>
        <v>0</v>
      </c>
      <c r="L100" s="50">
        <v>7770</v>
      </c>
      <c r="M100" s="12">
        <v>6640</v>
      </c>
      <c r="N100" s="12">
        <v>772</v>
      </c>
      <c r="O100" s="14">
        <v>0.85456885456885456</v>
      </c>
      <c r="P100" s="12">
        <v>370</v>
      </c>
      <c r="Q100" s="12">
        <v>258</v>
      </c>
      <c r="R100" s="12">
        <v>88</v>
      </c>
      <c r="S100" s="14">
        <v>0.69729729729729728</v>
      </c>
      <c r="T100" s="12">
        <v>96</v>
      </c>
      <c r="U100" s="12">
        <v>77</v>
      </c>
      <c r="V100" s="12">
        <v>16</v>
      </c>
      <c r="W100" s="14">
        <v>0.80208333333333337</v>
      </c>
      <c r="X100" s="12">
        <v>520</v>
      </c>
      <c r="Y100" s="12">
        <v>395</v>
      </c>
      <c r="Z100" s="12">
        <v>98</v>
      </c>
      <c r="AA100" s="14">
        <v>0.75961538461538458</v>
      </c>
      <c r="AB100" s="12">
        <v>307</v>
      </c>
      <c r="AC100" s="12">
        <v>235</v>
      </c>
      <c r="AD100" s="12">
        <v>62</v>
      </c>
      <c r="AE100" s="14">
        <v>0.76547231270358307</v>
      </c>
      <c r="AF100" s="12">
        <v>269</v>
      </c>
      <c r="AG100" s="12">
        <v>210</v>
      </c>
      <c r="AH100" s="12">
        <v>30</v>
      </c>
      <c r="AI100" s="14">
        <v>0.7806691449814126</v>
      </c>
      <c r="AJ100" s="38">
        <f t="shared" si="3"/>
        <v>0</v>
      </c>
      <c r="AK100" s="12">
        <v>1345</v>
      </c>
      <c r="AL100" s="12">
        <v>976</v>
      </c>
      <c r="AM100" s="12">
        <v>272</v>
      </c>
      <c r="AN100" s="14">
        <v>0.72565055762081787</v>
      </c>
    </row>
    <row r="101" spans="2:40" x14ac:dyDescent="0.25">
      <c r="B101" s="10">
        <v>45023</v>
      </c>
      <c r="C101" s="12">
        <v>309</v>
      </c>
      <c r="D101" s="12">
        <v>268</v>
      </c>
      <c r="E101" s="12">
        <v>52</v>
      </c>
      <c r="F101" s="14">
        <v>0.8673139158576052</v>
      </c>
      <c r="G101" s="12">
        <v>1682</v>
      </c>
      <c r="H101" s="12">
        <v>1349</v>
      </c>
      <c r="I101" s="12">
        <v>204</v>
      </c>
      <c r="J101" s="14">
        <v>0.80202140309155767</v>
      </c>
      <c r="K101" s="37">
        <f t="shared" si="2"/>
        <v>0</v>
      </c>
      <c r="L101" s="50">
        <v>7770</v>
      </c>
      <c r="M101" s="12">
        <v>6494</v>
      </c>
      <c r="N101" s="12">
        <v>893</v>
      </c>
      <c r="O101" s="14">
        <v>0.83577863577863576</v>
      </c>
      <c r="P101" s="12">
        <v>370</v>
      </c>
      <c r="Q101" s="12">
        <v>254</v>
      </c>
      <c r="R101" s="12">
        <v>88</v>
      </c>
      <c r="S101" s="14">
        <v>0.68648648648648647</v>
      </c>
      <c r="T101" s="12">
        <v>96</v>
      </c>
      <c r="U101" s="12">
        <v>82</v>
      </c>
      <c r="V101" s="12">
        <v>7</v>
      </c>
      <c r="W101" s="14">
        <v>0.85416666666666663</v>
      </c>
      <c r="X101" s="12">
        <v>520</v>
      </c>
      <c r="Y101" s="12">
        <v>379</v>
      </c>
      <c r="Z101" s="12">
        <v>113</v>
      </c>
      <c r="AA101" s="14">
        <v>0.72884615384615381</v>
      </c>
      <c r="AB101" s="12">
        <v>307</v>
      </c>
      <c r="AC101" s="12">
        <v>241</v>
      </c>
      <c r="AD101" s="12">
        <v>58</v>
      </c>
      <c r="AE101" s="14">
        <v>0.78501628664495116</v>
      </c>
      <c r="AF101" s="12">
        <v>269</v>
      </c>
      <c r="AG101" s="12">
        <v>205</v>
      </c>
      <c r="AH101" s="12">
        <v>35</v>
      </c>
      <c r="AI101" s="14">
        <v>0.76208178438661711</v>
      </c>
      <c r="AJ101" s="38">
        <f t="shared" si="3"/>
        <v>0</v>
      </c>
      <c r="AK101" s="12">
        <v>1345</v>
      </c>
      <c r="AL101" s="12">
        <v>982</v>
      </c>
      <c r="AM101" s="12">
        <v>278</v>
      </c>
      <c r="AN101" s="14">
        <v>0.73011152416356873</v>
      </c>
    </row>
    <row r="102" spans="2:40" x14ac:dyDescent="0.25">
      <c r="B102" s="10">
        <v>45024</v>
      </c>
      <c r="C102" s="12">
        <v>309</v>
      </c>
      <c r="D102" s="12">
        <v>255</v>
      </c>
      <c r="E102" s="12">
        <v>76</v>
      </c>
      <c r="F102" s="14">
        <v>0.82524271844660191</v>
      </c>
      <c r="G102" s="12">
        <v>1682</v>
      </c>
      <c r="H102" s="12">
        <v>1325</v>
      </c>
      <c r="I102" s="12">
        <v>242</v>
      </c>
      <c r="J102" s="14">
        <v>0.78775267538644467</v>
      </c>
      <c r="K102" s="37">
        <f t="shared" si="2"/>
        <v>0</v>
      </c>
      <c r="L102" s="50">
        <v>7780</v>
      </c>
      <c r="M102" s="12">
        <v>6518</v>
      </c>
      <c r="N102" s="12">
        <v>874</v>
      </c>
      <c r="O102" s="14">
        <v>0.83778920308483296</v>
      </c>
      <c r="P102" s="12">
        <v>370</v>
      </c>
      <c r="Q102" s="12">
        <v>248</v>
      </c>
      <c r="R102" s="12">
        <v>90</v>
      </c>
      <c r="S102" s="14">
        <v>0.67027027027027031</v>
      </c>
      <c r="T102" s="12">
        <v>96</v>
      </c>
      <c r="U102" s="12">
        <v>82</v>
      </c>
      <c r="V102" s="12">
        <v>7</v>
      </c>
      <c r="W102" s="14">
        <v>0.85416666666666663</v>
      </c>
      <c r="X102" s="12">
        <v>520</v>
      </c>
      <c r="Y102" s="12">
        <v>378</v>
      </c>
      <c r="Z102" s="12">
        <v>114</v>
      </c>
      <c r="AA102" s="14">
        <v>0.72692307692307689</v>
      </c>
      <c r="AB102" s="12">
        <v>307</v>
      </c>
      <c r="AC102" s="12">
        <v>222</v>
      </c>
      <c r="AD102" s="12">
        <v>76</v>
      </c>
      <c r="AE102" s="14">
        <v>0.72312703583061888</v>
      </c>
      <c r="AF102" s="12">
        <v>269</v>
      </c>
      <c r="AG102" s="12">
        <v>205</v>
      </c>
      <c r="AH102" s="12">
        <v>35</v>
      </c>
      <c r="AI102" s="14">
        <v>0.76208178438661711</v>
      </c>
      <c r="AJ102" s="38">
        <f t="shared" si="3"/>
        <v>0</v>
      </c>
      <c r="AK102" s="12">
        <v>1345</v>
      </c>
      <c r="AL102" s="12">
        <v>957</v>
      </c>
      <c r="AM102" s="12">
        <v>292</v>
      </c>
      <c r="AN102" s="14">
        <v>0.71152416356877324</v>
      </c>
    </row>
    <row r="103" spans="2:40" x14ac:dyDescent="0.25">
      <c r="B103" s="10">
        <v>45025</v>
      </c>
      <c r="C103" s="12">
        <v>309</v>
      </c>
      <c r="D103" s="12">
        <v>256</v>
      </c>
      <c r="E103" s="12">
        <v>67</v>
      </c>
      <c r="F103" s="14">
        <v>0.82847896440129454</v>
      </c>
      <c r="G103" s="12">
        <v>1682</v>
      </c>
      <c r="H103" s="12">
        <v>1355</v>
      </c>
      <c r="I103" s="12">
        <v>220</v>
      </c>
      <c r="J103" s="14">
        <v>0.80558858501783592</v>
      </c>
      <c r="K103" s="37">
        <f t="shared" si="2"/>
        <v>0</v>
      </c>
      <c r="L103" s="50">
        <v>7780</v>
      </c>
      <c r="M103" s="12">
        <v>6456</v>
      </c>
      <c r="N103" s="12">
        <v>958</v>
      </c>
      <c r="O103" s="14">
        <v>0.82982005141388171</v>
      </c>
      <c r="P103" s="12">
        <v>370</v>
      </c>
      <c r="Q103" s="12">
        <v>246</v>
      </c>
      <c r="R103" s="12">
        <v>98</v>
      </c>
      <c r="S103" s="14">
        <v>0.66486486486486485</v>
      </c>
      <c r="T103" s="12">
        <v>96</v>
      </c>
      <c r="U103" s="12">
        <v>78</v>
      </c>
      <c r="V103" s="12">
        <v>11</v>
      </c>
      <c r="W103" s="14">
        <v>0.8125</v>
      </c>
      <c r="X103" s="12">
        <v>520</v>
      </c>
      <c r="Y103" s="12">
        <v>401</v>
      </c>
      <c r="Z103" s="12">
        <v>93</v>
      </c>
      <c r="AA103" s="14">
        <v>0.77115384615384619</v>
      </c>
      <c r="AB103" s="12">
        <v>307</v>
      </c>
      <c r="AC103" s="12">
        <v>230</v>
      </c>
      <c r="AD103" s="12">
        <v>61</v>
      </c>
      <c r="AE103" s="14">
        <v>0.749185667752443</v>
      </c>
      <c r="AF103" s="12">
        <v>269</v>
      </c>
      <c r="AG103" s="12">
        <v>206</v>
      </c>
      <c r="AH103" s="12">
        <v>34</v>
      </c>
      <c r="AI103" s="14">
        <v>0.76579925650557623</v>
      </c>
      <c r="AJ103" s="38">
        <f t="shared" si="3"/>
        <v>0</v>
      </c>
      <c r="AK103" s="12">
        <v>1345</v>
      </c>
      <c r="AL103" s="12">
        <v>967</v>
      </c>
      <c r="AM103" s="12">
        <v>288</v>
      </c>
      <c r="AN103" s="14">
        <v>0.71895910780669148</v>
      </c>
    </row>
    <row r="104" spans="2:40" x14ac:dyDescent="0.25">
      <c r="B104" s="10">
        <v>45026</v>
      </c>
      <c r="C104" s="12">
        <v>309</v>
      </c>
      <c r="D104" s="12">
        <v>264</v>
      </c>
      <c r="E104" s="12">
        <v>65</v>
      </c>
      <c r="F104" s="14">
        <v>0.85436893203883491</v>
      </c>
      <c r="G104" s="12">
        <v>1682</v>
      </c>
      <c r="H104" s="12">
        <v>1366</v>
      </c>
      <c r="I104" s="12">
        <v>195</v>
      </c>
      <c r="J104" s="14">
        <v>0.81212841854934603</v>
      </c>
      <c r="K104" s="37">
        <f t="shared" si="2"/>
        <v>0</v>
      </c>
      <c r="L104" s="50">
        <v>7780</v>
      </c>
      <c r="M104" s="12">
        <v>6431</v>
      </c>
      <c r="N104" s="12">
        <v>979</v>
      </c>
      <c r="O104" s="14">
        <v>0.82660668380462721</v>
      </c>
      <c r="P104" s="12">
        <v>370</v>
      </c>
      <c r="Q104" s="12">
        <v>245</v>
      </c>
      <c r="R104" s="12">
        <v>108</v>
      </c>
      <c r="S104" s="14">
        <v>0.66216216216216217</v>
      </c>
      <c r="T104" s="12">
        <v>96</v>
      </c>
      <c r="U104" s="12">
        <v>79</v>
      </c>
      <c r="V104" s="12">
        <v>9</v>
      </c>
      <c r="W104" s="14">
        <v>0.82291666666666663</v>
      </c>
      <c r="X104" s="12">
        <v>520</v>
      </c>
      <c r="Y104" s="12">
        <v>372</v>
      </c>
      <c r="Z104" s="12">
        <v>120</v>
      </c>
      <c r="AA104" s="14">
        <v>0.7153846153846154</v>
      </c>
      <c r="AB104" s="12">
        <v>307</v>
      </c>
      <c r="AC104" s="12">
        <v>220</v>
      </c>
      <c r="AD104" s="12">
        <v>87</v>
      </c>
      <c r="AE104" s="14">
        <v>0.71661237785016285</v>
      </c>
      <c r="AF104" s="12">
        <v>268</v>
      </c>
      <c r="AG104" s="12">
        <v>206</v>
      </c>
      <c r="AH104" s="12">
        <v>34</v>
      </c>
      <c r="AI104" s="14">
        <v>0.76865671641791045</v>
      </c>
      <c r="AJ104" s="38">
        <f t="shared" si="3"/>
        <v>-1</v>
      </c>
      <c r="AK104" s="12">
        <v>1345</v>
      </c>
      <c r="AL104" s="12">
        <v>944</v>
      </c>
      <c r="AM104" s="12">
        <v>305</v>
      </c>
      <c r="AN104" s="14">
        <v>0.70185873605947957</v>
      </c>
    </row>
    <row r="105" spans="2:40" x14ac:dyDescent="0.25">
      <c r="B105" s="10">
        <v>45027</v>
      </c>
      <c r="C105" s="12">
        <v>309</v>
      </c>
      <c r="D105" s="12">
        <v>258</v>
      </c>
      <c r="E105" s="12">
        <v>61</v>
      </c>
      <c r="F105" s="14">
        <v>0.83495145631067957</v>
      </c>
      <c r="G105" s="12">
        <v>1682</v>
      </c>
      <c r="H105" s="12">
        <v>1382</v>
      </c>
      <c r="I105" s="12">
        <v>173</v>
      </c>
      <c r="J105" s="14">
        <v>0.821640903686088</v>
      </c>
      <c r="K105" s="37">
        <f t="shared" si="2"/>
        <v>0</v>
      </c>
      <c r="L105" s="50">
        <v>7770</v>
      </c>
      <c r="M105" s="12">
        <v>6622</v>
      </c>
      <c r="N105" s="12">
        <v>803</v>
      </c>
      <c r="O105" s="14">
        <v>0.85225225225225221</v>
      </c>
      <c r="P105" s="12">
        <v>370</v>
      </c>
      <c r="Q105" s="12">
        <v>245</v>
      </c>
      <c r="R105" s="12">
        <v>105</v>
      </c>
      <c r="S105" s="14">
        <v>0.66216216216216217</v>
      </c>
      <c r="T105" s="12">
        <v>96</v>
      </c>
      <c r="U105" s="12">
        <v>76</v>
      </c>
      <c r="V105" s="12">
        <v>11</v>
      </c>
      <c r="W105" s="14">
        <v>0.79166666666666663</v>
      </c>
      <c r="X105" s="12">
        <v>520</v>
      </c>
      <c r="Y105" s="12">
        <v>368</v>
      </c>
      <c r="Z105" s="12">
        <v>125</v>
      </c>
      <c r="AA105" s="14">
        <v>0.70769230769230773</v>
      </c>
      <c r="AB105" s="12">
        <v>307</v>
      </c>
      <c r="AC105" s="12">
        <v>226</v>
      </c>
      <c r="AD105" s="12">
        <v>86</v>
      </c>
      <c r="AE105" s="14">
        <v>0.73615635179153094</v>
      </c>
      <c r="AF105" s="12">
        <v>268</v>
      </c>
      <c r="AG105" s="12">
        <v>212</v>
      </c>
      <c r="AH105" s="12">
        <v>28</v>
      </c>
      <c r="AI105" s="14">
        <v>0.79104477611940294</v>
      </c>
      <c r="AJ105" s="38">
        <f t="shared" si="3"/>
        <v>0</v>
      </c>
      <c r="AK105" s="12">
        <v>1345</v>
      </c>
      <c r="AL105" s="12">
        <v>955</v>
      </c>
      <c r="AM105" s="12">
        <v>293</v>
      </c>
      <c r="AN105" s="14">
        <v>0.71003717472118955</v>
      </c>
    </row>
    <row r="106" spans="2:40" x14ac:dyDescent="0.25">
      <c r="B106" s="10">
        <v>45028</v>
      </c>
      <c r="C106" s="12">
        <v>309</v>
      </c>
      <c r="D106" s="12">
        <v>236</v>
      </c>
      <c r="E106" s="12">
        <v>87</v>
      </c>
      <c r="F106" s="14">
        <v>0.7637540453074434</v>
      </c>
      <c r="G106" s="12">
        <v>1682</v>
      </c>
      <c r="H106" s="12">
        <v>1407</v>
      </c>
      <c r="I106" s="12">
        <v>154</v>
      </c>
      <c r="J106" s="14">
        <v>0.83650416171224729</v>
      </c>
      <c r="K106" s="37">
        <f t="shared" si="2"/>
        <v>0</v>
      </c>
      <c r="L106" s="50">
        <v>7770</v>
      </c>
      <c r="M106" s="12">
        <v>6719</v>
      </c>
      <c r="N106" s="12">
        <v>698</v>
      </c>
      <c r="O106" s="14">
        <v>0.86473616473616477</v>
      </c>
      <c r="P106" s="12">
        <v>370</v>
      </c>
      <c r="Q106" s="12">
        <v>260</v>
      </c>
      <c r="R106" s="12">
        <v>92</v>
      </c>
      <c r="S106" s="14">
        <v>0.70270270270270274</v>
      </c>
      <c r="T106" s="12">
        <v>96</v>
      </c>
      <c r="U106" s="12">
        <v>76</v>
      </c>
      <c r="V106" s="12">
        <v>13</v>
      </c>
      <c r="W106" s="14">
        <v>0.79166666666666663</v>
      </c>
      <c r="X106" s="12">
        <v>520</v>
      </c>
      <c r="Y106" s="12">
        <v>380</v>
      </c>
      <c r="Z106" s="12">
        <v>111</v>
      </c>
      <c r="AA106" s="14">
        <v>0.73076923076923073</v>
      </c>
      <c r="AB106" s="12">
        <v>307</v>
      </c>
      <c r="AC106" s="12">
        <v>225</v>
      </c>
      <c r="AD106" s="12">
        <v>110</v>
      </c>
      <c r="AE106" s="14">
        <v>0.73289902280130292</v>
      </c>
      <c r="AF106" s="12">
        <v>268</v>
      </c>
      <c r="AG106" s="12">
        <v>204</v>
      </c>
      <c r="AH106" s="12">
        <v>36</v>
      </c>
      <c r="AI106" s="14">
        <v>0.76119402985074625</v>
      </c>
      <c r="AJ106" s="38">
        <f t="shared" si="3"/>
        <v>0</v>
      </c>
      <c r="AK106" s="12">
        <v>1345</v>
      </c>
      <c r="AL106" s="12">
        <v>996</v>
      </c>
      <c r="AM106" s="12">
        <v>253</v>
      </c>
      <c r="AN106" s="14">
        <v>0.74052044609665424</v>
      </c>
    </row>
    <row r="107" spans="2:40" x14ac:dyDescent="0.25">
      <c r="B107" s="10">
        <v>45029</v>
      </c>
      <c r="C107" s="12">
        <v>309</v>
      </c>
      <c r="D107" s="12">
        <v>255</v>
      </c>
      <c r="E107" s="12">
        <v>64</v>
      </c>
      <c r="F107" s="14">
        <v>0.82524271844660191</v>
      </c>
      <c r="G107" s="12">
        <v>1682</v>
      </c>
      <c r="H107" s="12">
        <v>1391</v>
      </c>
      <c r="I107" s="12">
        <v>164</v>
      </c>
      <c r="J107" s="14">
        <v>0.82699167657550532</v>
      </c>
      <c r="K107" s="37">
        <f t="shared" si="2"/>
        <v>0</v>
      </c>
      <c r="L107" s="50">
        <v>7770</v>
      </c>
      <c r="M107" s="12">
        <v>6731</v>
      </c>
      <c r="N107" s="12">
        <v>694</v>
      </c>
      <c r="O107" s="14">
        <v>0.86628056628056627</v>
      </c>
      <c r="P107" s="12">
        <v>370</v>
      </c>
      <c r="Q107" s="12">
        <v>252</v>
      </c>
      <c r="R107" s="12">
        <v>99</v>
      </c>
      <c r="S107" s="14">
        <v>0.68108108108108112</v>
      </c>
      <c r="T107" s="12">
        <v>96</v>
      </c>
      <c r="U107" s="12">
        <v>76</v>
      </c>
      <c r="V107" s="12">
        <v>13</v>
      </c>
      <c r="W107" s="14">
        <v>0.79166666666666663</v>
      </c>
      <c r="X107" s="12">
        <v>520</v>
      </c>
      <c r="Y107" s="12">
        <v>391</v>
      </c>
      <c r="Z107" s="12">
        <v>102</v>
      </c>
      <c r="AA107" s="14">
        <v>0.75192307692307692</v>
      </c>
      <c r="AB107" s="12">
        <v>307</v>
      </c>
      <c r="AC107" s="12">
        <v>262</v>
      </c>
      <c r="AD107" s="12">
        <v>52</v>
      </c>
      <c r="AE107" s="14">
        <v>0.85342019543973946</v>
      </c>
      <c r="AF107" s="12">
        <v>268</v>
      </c>
      <c r="AG107" s="12">
        <v>212</v>
      </c>
      <c r="AH107" s="12">
        <v>28</v>
      </c>
      <c r="AI107" s="14">
        <v>0.79104477611940294</v>
      </c>
      <c r="AJ107" s="38">
        <f t="shared" si="3"/>
        <v>0</v>
      </c>
      <c r="AK107" s="12">
        <v>1345</v>
      </c>
      <c r="AL107" s="12">
        <v>979</v>
      </c>
      <c r="AM107" s="12">
        <v>274</v>
      </c>
      <c r="AN107" s="14">
        <v>0.7278810408921933</v>
      </c>
    </row>
    <row r="108" spans="2:40" x14ac:dyDescent="0.25">
      <c r="B108" s="10">
        <v>45030</v>
      </c>
      <c r="C108" s="12">
        <v>309</v>
      </c>
      <c r="D108" s="12">
        <v>252</v>
      </c>
      <c r="E108" s="12">
        <v>73</v>
      </c>
      <c r="F108" s="14">
        <v>0.81553398058252424</v>
      </c>
      <c r="G108" s="12">
        <v>1682</v>
      </c>
      <c r="H108" s="12">
        <v>1416</v>
      </c>
      <c r="I108" s="12">
        <v>146</v>
      </c>
      <c r="J108" s="14">
        <v>0.84185493460166472</v>
      </c>
      <c r="K108" s="37">
        <f t="shared" si="2"/>
        <v>0</v>
      </c>
      <c r="L108" s="50">
        <v>7770</v>
      </c>
      <c r="M108" s="12">
        <v>6714</v>
      </c>
      <c r="N108" s="12">
        <v>709</v>
      </c>
      <c r="O108" s="14">
        <v>0.86409266409266405</v>
      </c>
      <c r="P108" s="12">
        <v>370</v>
      </c>
      <c r="Q108" s="12">
        <v>253</v>
      </c>
      <c r="R108" s="12">
        <v>89</v>
      </c>
      <c r="S108" s="14">
        <v>0.68378378378378379</v>
      </c>
      <c r="T108" s="12">
        <v>96</v>
      </c>
      <c r="U108" s="12">
        <v>77</v>
      </c>
      <c r="V108" s="12">
        <v>10</v>
      </c>
      <c r="W108" s="14">
        <v>0.80208333333333337</v>
      </c>
      <c r="X108" s="12">
        <v>520</v>
      </c>
      <c r="Y108" s="12">
        <v>384</v>
      </c>
      <c r="Z108" s="12">
        <v>105</v>
      </c>
      <c r="AA108" s="14">
        <v>0.7384615384615385</v>
      </c>
      <c r="AB108" s="12">
        <v>307</v>
      </c>
      <c r="AC108" s="12">
        <v>247</v>
      </c>
      <c r="AD108" s="12">
        <v>53</v>
      </c>
      <c r="AE108" s="14">
        <v>0.80456026058631924</v>
      </c>
      <c r="AF108" s="12">
        <v>268</v>
      </c>
      <c r="AG108" s="12">
        <v>216</v>
      </c>
      <c r="AH108" s="12">
        <v>24</v>
      </c>
      <c r="AI108" s="14">
        <v>0.80597014925373134</v>
      </c>
      <c r="AJ108" s="38">
        <f t="shared" si="3"/>
        <v>0</v>
      </c>
      <c r="AK108" s="12">
        <v>1345</v>
      </c>
      <c r="AL108" s="12">
        <v>1006</v>
      </c>
      <c r="AM108" s="12">
        <v>242</v>
      </c>
      <c r="AN108" s="14">
        <v>0.74795539033457248</v>
      </c>
    </row>
    <row r="109" spans="2:40" x14ac:dyDescent="0.25">
      <c r="B109" s="10">
        <v>45031</v>
      </c>
      <c r="C109" s="12">
        <v>309</v>
      </c>
      <c r="D109" s="12">
        <v>259</v>
      </c>
      <c r="E109" s="12">
        <v>60</v>
      </c>
      <c r="F109" s="14">
        <v>0.8381877022653722</v>
      </c>
      <c r="G109" s="12">
        <v>1682</v>
      </c>
      <c r="H109" s="12">
        <v>1387</v>
      </c>
      <c r="I109" s="12">
        <v>195</v>
      </c>
      <c r="J109" s="14">
        <v>0.82461355529131986</v>
      </c>
      <c r="K109" s="37">
        <f t="shared" si="2"/>
        <v>0</v>
      </c>
      <c r="L109" s="50">
        <v>7770</v>
      </c>
      <c r="M109" s="12">
        <v>6714</v>
      </c>
      <c r="N109" s="12">
        <v>697</v>
      </c>
      <c r="O109" s="14">
        <v>0.86409266409266405</v>
      </c>
      <c r="P109" s="12">
        <v>370</v>
      </c>
      <c r="Q109" s="12">
        <v>255</v>
      </c>
      <c r="R109" s="12">
        <v>89</v>
      </c>
      <c r="S109" s="14">
        <v>0.68918918918918914</v>
      </c>
      <c r="T109" s="12">
        <v>96</v>
      </c>
      <c r="U109" s="12">
        <v>72</v>
      </c>
      <c r="V109" s="12">
        <v>16</v>
      </c>
      <c r="W109" s="14">
        <v>0.75</v>
      </c>
      <c r="X109" s="12">
        <v>520</v>
      </c>
      <c r="Y109" s="12">
        <v>392</v>
      </c>
      <c r="Z109" s="12">
        <v>100</v>
      </c>
      <c r="AA109" s="14">
        <v>0.75384615384615383</v>
      </c>
      <c r="AB109" s="12">
        <v>307</v>
      </c>
      <c r="AC109" s="12">
        <v>253</v>
      </c>
      <c r="AD109" s="12">
        <v>62</v>
      </c>
      <c r="AE109" s="14">
        <v>0.82410423452768733</v>
      </c>
      <c r="AF109" s="12">
        <v>268</v>
      </c>
      <c r="AG109" s="12">
        <v>213</v>
      </c>
      <c r="AH109" s="12">
        <v>27</v>
      </c>
      <c r="AI109" s="14">
        <v>0.79477611940298509</v>
      </c>
      <c r="AJ109" s="38">
        <f t="shared" si="3"/>
        <v>0</v>
      </c>
      <c r="AK109" s="12">
        <v>1345</v>
      </c>
      <c r="AL109" s="12">
        <v>1019</v>
      </c>
      <c r="AM109" s="12">
        <v>229</v>
      </c>
      <c r="AN109" s="14">
        <v>0.75762081784386615</v>
      </c>
    </row>
    <row r="110" spans="2:40" x14ac:dyDescent="0.25">
      <c r="B110" s="10">
        <v>45032</v>
      </c>
      <c r="C110" s="12">
        <v>309</v>
      </c>
      <c r="D110" s="12">
        <v>256</v>
      </c>
      <c r="E110" s="12">
        <v>66</v>
      </c>
      <c r="F110" s="14">
        <v>0.82847896440129454</v>
      </c>
      <c r="G110" s="12">
        <v>1682</v>
      </c>
      <c r="H110" s="12">
        <v>1399</v>
      </c>
      <c r="I110" s="12">
        <v>162</v>
      </c>
      <c r="J110" s="14">
        <v>0.83174791914387636</v>
      </c>
      <c r="K110" s="37">
        <f t="shared" si="2"/>
        <v>0</v>
      </c>
      <c r="L110" s="50">
        <v>7770</v>
      </c>
      <c r="M110" s="12">
        <v>6702</v>
      </c>
      <c r="N110" s="12">
        <v>686</v>
      </c>
      <c r="O110" s="14">
        <v>0.86254826254826256</v>
      </c>
      <c r="P110" s="12">
        <v>370</v>
      </c>
      <c r="Q110" s="12">
        <v>251</v>
      </c>
      <c r="R110" s="12">
        <v>93</v>
      </c>
      <c r="S110" s="14">
        <v>0.67837837837837833</v>
      </c>
      <c r="T110" s="12">
        <v>96</v>
      </c>
      <c r="U110" s="12">
        <v>78</v>
      </c>
      <c r="V110" s="12">
        <v>17</v>
      </c>
      <c r="W110" s="14">
        <v>0.8125</v>
      </c>
      <c r="X110" s="12">
        <v>520</v>
      </c>
      <c r="Y110" s="12">
        <v>411</v>
      </c>
      <c r="Z110" s="12">
        <v>81</v>
      </c>
      <c r="AA110" s="14">
        <v>0.79038461538461535</v>
      </c>
      <c r="AB110" s="12">
        <v>307</v>
      </c>
      <c r="AC110" s="12">
        <v>237</v>
      </c>
      <c r="AD110" s="12">
        <v>89</v>
      </c>
      <c r="AE110" s="14">
        <v>0.7719869706840391</v>
      </c>
      <c r="AF110" s="12">
        <v>268</v>
      </c>
      <c r="AG110" s="12">
        <v>214</v>
      </c>
      <c r="AH110" s="12">
        <v>34</v>
      </c>
      <c r="AI110" s="14">
        <v>0.79850746268656714</v>
      </c>
      <c r="AJ110" s="38">
        <f t="shared" si="3"/>
        <v>0</v>
      </c>
      <c r="AK110" s="12">
        <v>1345</v>
      </c>
      <c r="AL110" s="12">
        <v>1034</v>
      </c>
      <c r="AM110" s="12">
        <v>220</v>
      </c>
      <c r="AN110" s="14">
        <v>0.7687732342007435</v>
      </c>
    </row>
    <row r="111" spans="2:40" x14ac:dyDescent="0.25">
      <c r="B111" s="10">
        <v>45033</v>
      </c>
      <c r="C111" s="12">
        <v>309</v>
      </c>
      <c r="D111" s="12">
        <v>242</v>
      </c>
      <c r="E111" s="12">
        <v>73</v>
      </c>
      <c r="F111" s="14">
        <v>0.78317152103559873</v>
      </c>
      <c r="G111" s="12">
        <v>1682</v>
      </c>
      <c r="H111" s="12">
        <v>1407</v>
      </c>
      <c r="I111" s="12">
        <v>154</v>
      </c>
      <c r="J111" s="14">
        <v>0.83650416171224729</v>
      </c>
      <c r="K111" s="37">
        <f t="shared" si="2"/>
        <v>0</v>
      </c>
      <c r="L111" s="50">
        <v>7770</v>
      </c>
      <c r="M111" s="12">
        <v>6690</v>
      </c>
      <c r="N111" s="12">
        <v>696</v>
      </c>
      <c r="O111" s="14">
        <v>0.86100386100386095</v>
      </c>
      <c r="P111" s="12">
        <v>370</v>
      </c>
      <c r="Q111" s="12">
        <v>249</v>
      </c>
      <c r="R111" s="12">
        <v>107</v>
      </c>
      <c r="S111" s="14">
        <v>0.67297297297297298</v>
      </c>
      <c r="T111" s="12">
        <v>96</v>
      </c>
      <c r="U111" s="12">
        <v>78</v>
      </c>
      <c r="V111" s="12">
        <v>11</v>
      </c>
      <c r="W111" s="14">
        <v>0.8125</v>
      </c>
      <c r="X111" s="12">
        <v>520</v>
      </c>
      <c r="Y111" s="12">
        <v>399</v>
      </c>
      <c r="Z111" s="12">
        <v>91</v>
      </c>
      <c r="AA111" s="14">
        <v>0.76730769230769236</v>
      </c>
      <c r="AB111" s="12">
        <v>307</v>
      </c>
      <c r="AC111" s="12">
        <v>250</v>
      </c>
      <c r="AD111" s="12">
        <v>64</v>
      </c>
      <c r="AE111" s="14">
        <v>0.81433224755700329</v>
      </c>
      <c r="AF111" s="12">
        <v>268</v>
      </c>
      <c r="AG111" s="12">
        <v>211</v>
      </c>
      <c r="AH111" s="12">
        <v>29</v>
      </c>
      <c r="AI111" s="14">
        <v>0.78731343283582089</v>
      </c>
      <c r="AJ111" s="38">
        <f t="shared" si="3"/>
        <v>0</v>
      </c>
      <c r="AK111" s="12">
        <v>1345</v>
      </c>
      <c r="AL111" s="12">
        <v>1019</v>
      </c>
      <c r="AM111" s="12">
        <v>229</v>
      </c>
      <c r="AN111" s="14">
        <v>0.75762081784386615</v>
      </c>
    </row>
    <row r="112" spans="2:40" x14ac:dyDescent="0.25">
      <c r="B112" s="10">
        <v>45034</v>
      </c>
      <c r="C112" s="12">
        <v>309</v>
      </c>
      <c r="D112" s="12">
        <v>251</v>
      </c>
      <c r="E112" s="12">
        <v>63</v>
      </c>
      <c r="F112" s="14">
        <v>0.81229773462783172</v>
      </c>
      <c r="G112" s="12">
        <v>1682</v>
      </c>
      <c r="H112" s="12">
        <v>1358</v>
      </c>
      <c r="I112" s="12">
        <v>224</v>
      </c>
      <c r="J112" s="14">
        <v>0.80737217598097499</v>
      </c>
      <c r="K112" s="37">
        <f t="shared" si="2"/>
        <v>0</v>
      </c>
      <c r="L112" s="50">
        <v>7770</v>
      </c>
      <c r="M112" s="12">
        <v>6759</v>
      </c>
      <c r="N112" s="12">
        <v>612</v>
      </c>
      <c r="O112" s="14">
        <v>0.86988416988416983</v>
      </c>
      <c r="P112" s="12">
        <v>370</v>
      </c>
      <c r="Q112" s="12">
        <v>262</v>
      </c>
      <c r="R112" s="12">
        <v>88</v>
      </c>
      <c r="S112" s="14">
        <v>0.70810810810810809</v>
      </c>
      <c r="T112" s="12">
        <v>96</v>
      </c>
      <c r="U112" s="12">
        <v>77</v>
      </c>
      <c r="V112" s="12">
        <v>12</v>
      </c>
      <c r="W112" s="14">
        <v>0.80208333333333337</v>
      </c>
      <c r="X112" s="12">
        <v>520</v>
      </c>
      <c r="Y112" s="12">
        <v>409</v>
      </c>
      <c r="Z112" s="12">
        <v>84</v>
      </c>
      <c r="AA112" s="14">
        <v>0.78653846153846152</v>
      </c>
      <c r="AB112" s="12">
        <v>307</v>
      </c>
      <c r="AC112" s="12">
        <v>247</v>
      </c>
      <c r="AD112" s="12">
        <v>53</v>
      </c>
      <c r="AE112" s="14">
        <v>0.80456026058631924</v>
      </c>
      <c r="AF112" s="12">
        <v>268</v>
      </c>
      <c r="AG112" s="12">
        <v>205</v>
      </c>
      <c r="AH112" s="12">
        <v>35</v>
      </c>
      <c r="AI112" s="14">
        <v>0.7649253731343284</v>
      </c>
      <c r="AJ112" s="38">
        <f t="shared" si="3"/>
        <v>0</v>
      </c>
      <c r="AK112" s="12">
        <v>1345</v>
      </c>
      <c r="AL112" s="12">
        <v>1016</v>
      </c>
      <c r="AM112" s="12">
        <v>232</v>
      </c>
      <c r="AN112" s="14">
        <v>0.75539033457249072</v>
      </c>
    </row>
    <row r="113" spans="2:40" x14ac:dyDescent="0.25">
      <c r="B113" s="10">
        <v>45035</v>
      </c>
      <c r="C113" s="12">
        <v>309</v>
      </c>
      <c r="D113" s="12">
        <v>241</v>
      </c>
      <c r="E113" s="12">
        <v>74</v>
      </c>
      <c r="F113" s="14">
        <v>0.7799352750809061</v>
      </c>
      <c r="G113" s="12">
        <v>1682</v>
      </c>
      <c r="H113" s="12">
        <v>1401</v>
      </c>
      <c r="I113" s="12">
        <v>180</v>
      </c>
      <c r="J113" s="14">
        <v>0.83293697978596903</v>
      </c>
      <c r="K113" s="37">
        <f t="shared" si="2"/>
        <v>0</v>
      </c>
      <c r="L113" s="50">
        <v>7770</v>
      </c>
      <c r="M113" s="12">
        <v>6763</v>
      </c>
      <c r="N113" s="12">
        <v>601</v>
      </c>
      <c r="O113" s="14">
        <v>0.87039897039897041</v>
      </c>
      <c r="P113" s="12">
        <v>370</v>
      </c>
      <c r="Q113" s="12">
        <v>253</v>
      </c>
      <c r="R113" s="12">
        <v>85</v>
      </c>
      <c r="S113" s="14">
        <v>0.68378378378378379</v>
      </c>
      <c r="T113" s="12">
        <v>97</v>
      </c>
      <c r="U113" s="12">
        <v>80</v>
      </c>
      <c r="V113" s="12">
        <v>8</v>
      </c>
      <c r="W113" s="14">
        <v>0.82474226804123707</v>
      </c>
      <c r="X113" s="12">
        <v>520</v>
      </c>
      <c r="Y113" s="12">
        <v>407</v>
      </c>
      <c r="Z113" s="12">
        <v>77</v>
      </c>
      <c r="AA113" s="14">
        <v>0.78269230769230769</v>
      </c>
      <c r="AB113" s="12">
        <v>307</v>
      </c>
      <c r="AC113" s="12">
        <v>246</v>
      </c>
      <c r="AD113" s="12">
        <v>52</v>
      </c>
      <c r="AE113" s="14">
        <v>0.80130293159609123</v>
      </c>
      <c r="AF113" s="12">
        <v>268</v>
      </c>
      <c r="AG113" s="12">
        <v>208</v>
      </c>
      <c r="AH113" s="12">
        <v>27</v>
      </c>
      <c r="AI113" s="14">
        <v>0.77611940298507465</v>
      </c>
      <c r="AJ113" s="38">
        <f t="shared" si="3"/>
        <v>0</v>
      </c>
      <c r="AK113" s="12">
        <v>1345</v>
      </c>
      <c r="AL113" s="12">
        <v>1019</v>
      </c>
      <c r="AM113" s="12">
        <v>220</v>
      </c>
      <c r="AN113" s="14">
        <v>0.75762081784386615</v>
      </c>
    </row>
    <row r="114" spans="2:40" x14ac:dyDescent="0.25">
      <c r="B114" s="10">
        <v>45036</v>
      </c>
      <c r="C114" s="12">
        <v>309</v>
      </c>
      <c r="D114" s="12">
        <v>261</v>
      </c>
      <c r="E114" s="12">
        <v>59</v>
      </c>
      <c r="F114" s="14">
        <v>0.84466019417475724</v>
      </c>
      <c r="G114" s="12">
        <v>1682</v>
      </c>
      <c r="H114" s="12">
        <v>1344</v>
      </c>
      <c r="I114" s="12">
        <v>218</v>
      </c>
      <c r="J114" s="14">
        <v>0.79904875148632581</v>
      </c>
      <c r="K114" s="37">
        <f t="shared" si="2"/>
        <v>0</v>
      </c>
      <c r="L114" s="50">
        <v>7770</v>
      </c>
      <c r="M114" s="12">
        <v>6754</v>
      </c>
      <c r="N114" s="12">
        <v>623</v>
      </c>
      <c r="O114" s="14">
        <v>0.86924066924066923</v>
      </c>
      <c r="P114" s="12">
        <v>370</v>
      </c>
      <c r="Q114" s="12">
        <v>264</v>
      </c>
      <c r="R114" s="12">
        <v>81</v>
      </c>
      <c r="S114" s="14">
        <v>0.71351351351351355</v>
      </c>
      <c r="T114" s="12">
        <v>97</v>
      </c>
      <c r="U114" s="12">
        <v>74</v>
      </c>
      <c r="V114" s="12">
        <v>15</v>
      </c>
      <c r="W114" s="14">
        <v>0.76288659793814428</v>
      </c>
      <c r="X114" s="12">
        <v>520</v>
      </c>
      <c r="Y114" s="12">
        <v>415</v>
      </c>
      <c r="Z114" s="12">
        <v>79</v>
      </c>
      <c r="AA114" s="14">
        <v>0.79807692307692313</v>
      </c>
      <c r="AB114" s="12">
        <v>307</v>
      </c>
      <c r="AC114" s="12">
        <v>239</v>
      </c>
      <c r="AD114" s="12">
        <v>63</v>
      </c>
      <c r="AE114" s="14">
        <v>0.77850162866449513</v>
      </c>
      <c r="AF114" s="12">
        <v>268</v>
      </c>
      <c r="AG114" s="12">
        <v>219</v>
      </c>
      <c r="AH114" s="12">
        <v>21</v>
      </c>
      <c r="AI114" s="14">
        <v>0.81716417910447758</v>
      </c>
      <c r="AJ114" s="38">
        <f t="shared" si="3"/>
        <v>0</v>
      </c>
      <c r="AK114" s="12">
        <v>1345</v>
      </c>
      <c r="AL114" s="12">
        <v>1054</v>
      </c>
      <c r="AM114" s="12">
        <v>195</v>
      </c>
      <c r="AN114" s="14">
        <v>0.78364312267657987</v>
      </c>
    </row>
    <row r="115" spans="2:40" x14ac:dyDescent="0.25">
      <c r="B115" s="10">
        <v>45037</v>
      </c>
      <c r="C115" s="12">
        <v>309</v>
      </c>
      <c r="D115" s="12">
        <v>233</v>
      </c>
      <c r="E115" s="12">
        <v>88</v>
      </c>
      <c r="F115" s="14">
        <v>0.75404530744336573</v>
      </c>
      <c r="G115" s="12">
        <v>1682</v>
      </c>
      <c r="H115" s="12">
        <v>1416</v>
      </c>
      <c r="I115" s="12">
        <v>166</v>
      </c>
      <c r="J115" s="14">
        <v>0.84185493460166472</v>
      </c>
      <c r="K115" s="37">
        <f t="shared" si="2"/>
        <v>0</v>
      </c>
      <c r="L115" s="50">
        <v>7770</v>
      </c>
      <c r="M115" s="12">
        <v>6826</v>
      </c>
      <c r="N115" s="12">
        <v>686</v>
      </c>
      <c r="O115" s="14">
        <v>0.87850707850707854</v>
      </c>
      <c r="P115" s="12">
        <v>370</v>
      </c>
      <c r="Q115" s="12">
        <v>243</v>
      </c>
      <c r="R115" s="12">
        <v>106</v>
      </c>
      <c r="S115" s="14">
        <v>0.65675675675675671</v>
      </c>
      <c r="T115" s="12">
        <v>97</v>
      </c>
      <c r="U115" s="12">
        <v>76</v>
      </c>
      <c r="V115" s="12">
        <v>13</v>
      </c>
      <c r="W115" s="14">
        <v>0.78350515463917525</v>
      </c>
      <c r="X115" s="12">
        <v>520</v>
      </c>
      <c r="Y115" s="12">
        <v>404</v>
      </c>
      <c r="Z115" s="12">
        <v>88</v>
      </c>
      <c r="AA115" s="14">
        <v>0.77692307692307694</v>
      </c>
      <c r="AB115" s="12">
        <v>307</v>
      </c>
      <c r="AC115" s="12">
        <v>248</v>
      </c>
      <c r="AD115" s="12">
        <v>51</v>
      </c>
      <c r="AE115" s="14">
        <v>0.80781758957654726</v>
      </c>
      <c r="AF115" s="12">
        <v>268</v>
      </c>
      <c r="AG115" s="12">
        <v>221</v>
      </c>
      <c r="AH115" s="12">
        <v>19</v>
      </c>
      <c r="AI115" s="14">
        <v>0.82462686567164178</v>
      </c>
      <c r="AJ115" s="38">
        <f t="shared" si="3"/>
        <v>0</v>
      </c>
      <c r="AK115" s="12">
        <v>1345</v>
      </c>
      <c r="AL115" s="12">
        <v>1012</v>
      </c>
      <c r="AM115" s="12">
        <v>230</v>
      </c>
      <c r="AN115" s="14">
        <v>0.75241635687732344</v>
      </c>
    </row>
    <row r="116" spans="2:40" x14ac:dyDescent="0.25">
      <c r="B116" s="10">
        <v>45038</v>
      </c>
      <c r="C116" s="12">
        <v>309</v>
      </c>
      <c r="D116" s="12">
        <v>239</v>
      </c>
      <c r="E116" s="12">
        <v>76</v>
      </c>
      <c r="F116" s="14">
        <v>0.77346278317152106</v>
      </c>
      <c r="G116" s="12">
        <v>1682</v>
      </c>
      <c r="H116" s="12">
        <v>1397</v>
      </c>
      <c r="I116" s="12">
        <v>167</v>
      </c>
      <c r="J116" s="14">
        <v>0.83055885850178357</v>
      </c>
      <c r="K116" s="37">
        <f t="shared" si="2"/>
        <v>0</v>
      </c>
      <c r="L116" s="50">
        <v>7770</v>
      </c>
      <c r="M116" s="12">
        <v>6697</v>
      </c>
      <c r="N116" s="12">
        <v>679</v>
      </c>
      <c r="O116" s="14">
        <v>0.86190476190476195</v>
      </c>
      <c r="P116" s="12">
        <v>370</v>
      </c>
      <c r="Q116" s="12">
        <v>275</v>
      </c>
      <c r="R116" s="12">
        <v>74</v>
      </c>
      <c r="S116" s="14">
        <v>0.7432432432432432</v>
      </c>
      <c r="T116" s="12">
        <v>97</v>
      </c>
      <c r="U116" s="12">
        <v>81</v>
      </c>
      <c r="V116" s="12">
        <v>8</v>
      </c>
      <c r="W116" s="14">
        <v>0.83505154639175261</v>
      </c>
      <c r="X116" s="12">
        <v>515</v>
      </c>
      <c r="Y116" s="12">
        <v>410</v>
      </c>
      <c r="Z116" s="12">
        <v>83</v>
      </c>
      <c r="AA116" s="14">
        <v>0.79611650485436891</v>
      </c>
      <c r="AB116" s="12">
        <v>307</v>
      </c>
      <c r="AC116" s="12">
        <v>262</v>
      </c>
      <c r="AD116" s="12">
        <v>38</v>
      </c>
      <c r="AE116" s="14">
        <v>0.85342019543973946</v>
      </c>
      <c r="AF116" s="12">
        <v>268</v>
      </c>
      <c r="AG116" s="12">
        <v>214</v>
      </c>
      <c r="AH116" s="12">
        <v>29</v>
      </c>
      <c r="AI116" s="14">
        <v>0.79850746268656714</v>
      </c>
      <c r="AJ116" s="38">
        <f t="shared" si="3"/>
        <v>0</v>
      </c>
      <c r="AK116" s="12">
        <v>1342</v>
      </c>
      <c r="AL116" s="12">
        <v>1004</v>
      </c>
      <c r="AM116" s="12">
        <v>245</v>
      </c>
      <c r="AN116" s="14">
        <v>0.74813710879284645</v>
      </c>
    </row>
    <row r="117" spans="2:40" x14ac:dyDescent="0.25">
      <c r="B117" s="10">
        <v>45039</v>
      </c>
      <c r="C117" s="12">
        <v>309</v>
      </c>
      <c r="D117" s="12">
        <v>257</v>
      </c>
      <c r="E117" s="12">
        <v>64</v>
      </c>
      <c r="F117" s="14">
        <v>0.83171521035598706</v>
      </c>
      <c r="G117" s="12">
        <v>1682</v>
      </c>
      <c r="H117" s="12">
        <v>1379</v>
      </c>
      <c r="I117" s="12">
        <v>189</v>
      </c>
      <c r="J117" s="14">
        <v>0.81985731272294882</v>
      </c>
      <c r="K117" s="37">
        <f t="shared" si="2"/>
        <v>0</v>
      </c>
      <c r="L117" s="50">
        <v>7778</v>
      </c>
      <c r="M117" s="12">
        <v>6686</v>
      </c>
      <c r="N117" s="12">
        <v>692</v>
      </c>
      <c r="O117" s="14">
        <v>0.85960401131396247</v>
      </c>
      <c r="P117" s="12">
        <v>370</v>
      </c>
      <c r="Q117" s="12">
        <v>262</v>
      </c>
      <c r="R117" s="12">
        <v>89</v>
      </c>
      <c r="S117" s="14">
        <v>0.70810810810810809</v>
      </c>
      <c r="T117" s="12">
        <v>97</v>
      </c>
      <c r="U117" s="12">
        <v>81</v>
      </c>
      <c r="V117" s="12">
        <v>8</v>
      </c>
      <c r="W117" s="14">
        <v>0.83505154639175261</v>
      </c>
      <c r="X117" s="12">
        <v>515</v>
      </c>
      <c r="Y117" s="12">
        <v>394</v>
      </c>
      <c r="Z117" s="12">
        <v>91</v>
      </c>
      <c r="AA117" s="14">
        <v>0.7650485436893204</v>
      </c>
      <c r="AB117" s="12">
        <v>307</v>
      </c>
      <c r="AC117" s="12">
        <v>251</v>
      </c>
      <c r="AD117" s="12">
        <v>48</v>
      </c>
      <c r="AE117" s="14">
        <v>0.8175895765472313</v>
      </c>
      <c r="AF117" s="12">
        <v>268</v>
      </c>
      <c r="AG117" s="12">
        <v>215</v>
      </c>
      <c r="AH117" s="12">
        <v>24</v>
      </c>
      <c r="AI117" s="14">
        <v>0.80223880597014929</v>
      </c>
      <c r="AJ117" s="38">
        <f t="shared" si="3"/>
        <v>0</v>
      </c>
      <c r="AK117" s="12">
        <v>1342</v>
      </c>
      <c r="AL117" s="12">
        <v>1001</v>
      </c>
      <c r="AM117" s="12">
        <v>245</v>
      </c>
      <c r="AN117" s="14">
        <v>0.74590163934426235</v>
      </c>
    </row>
    <row r="118" spans="2:40" x14ac:dyDescent="0.25">
      <c r="B118" s="10">
        <v>45040</v>
      </c>
      <c r="C118" s="12">
        <v>309</v>
      </c>
      <c r="D118" s="12">
        <v>249</v>
      </c>
      <c r="E118" s="12">
        <v>77</v>
      </c>
      <c r="F118" s="14">
        <v>0.80582524271844658</v>
      </c>
      <c r="G118" s="12">
        <v>1682</v>
      </c>
      <c r="H118" s="12">
        <v>1364</v>
      </c>
      <c r="I118" s="12">
        <v>193</v>
      </c>
      <c r="J118" s="14">
        <v>0.81093935790725324</v>
      </c>
      <c r="K118" s="37">
        <f t="shared" si="2"/>
        <v>0</v>
      </c>
      <c r="L118" s="50">
        <v>7778</v>
      </c>
      <c r="M118" s="12">
        <v>6648</v>
      </c>
      <c r="N118" s="12">
        <v>745</v>
      </c>
      <c r="O118" s="14">
        <v>0.8547184366160967</v>
      </c>
      <c r="P118" s="12">
        <v>370</v>
      </c>
      <c r="Q118" s="12">
        <v>255</v>
      </c>
      <c r="R118" s="12">
        <v>98</v>
      </c>
      <c r="S118" s="14">
        <v>0.68918918918918914</v>
      </c>
      <c r="T118" s="12">
        <v>97</v>
      </c>
      <c r="U118" s="12">
        <v>76</v>
      </c>
      <c r="V118" s="12">
        <v>13</v>
      </c>
      <c r="W118" s="14">
        <v>0.78350515463917525</v>
      </c>
      <c r="X118" s="12">
        <v>515</v>
      </c>
      <c r="Y118" s="12">
        <v>381</v>
      </c>
      <c r="Z118" s="12">
        <v>108</v>
      </c>
      <c r="AA118" s="14">
        <v>0.73980582524271843</v>
      </c>
      <c r="AB118" s="12">
        <v>307</v>
      </c>
      <c r="AC118" s="12">
        <v>235</v>
      </c>
      <c r="AD118" s="12">
        <v>61</v>
      </c>
      <c r="AE118" s="14">
        <v>0.76547231270358307</v>
      </c>
      <c r="AF118" s="12">
        <v>268</v>
      </c>
      <c r="AG118" s="12">
        <v>212</v>
      </c>
      <c r="AH118" s="12">
        <v>28</v>
      </c>
      <c r="AI118" s="14">
        <v>0.79104477611940294</v>
      </c>
      <c r="AJ118" s="38">
        <f t="shared" si="3"/>
        <v>0</v>
      </c>
      <c r="AK118" s="12">
        <v>1342</v>
      </c>
      <c r="AL118" s="12">
        <v>1021</v>
      </c>
      <c r="AM118" s="12">
        <v>225</v>
      </c>
      <c r="AN118" s="14">
        <v>0.7608047690014903</v>
      </c>
    </row>
    <row r="119" spans="2:40" x14ac:dyDescent="0.25">
      <c r="B119" s="10">
        <v>45041</v>
      </c>
      <c r="C119" s="12">
        <v>309</v>
      </c>
      <c r="D119" s="12">
        <v>259</v>
      </c>
      <c r="E119" s="12">
        <v>81</v>
      </c>
      <c r="F119" s="14">
        <v>0.8381877022653722</v>
      </c>
      <c r="G119" s="12">
        <v>1682</v>
      </c>
      <c r="H119" s="12">
        <v>1422</v>
      </c>
      <c r="I119" s="12">
        <v>140</v>
      </c>
      <c r="J119" s="14">
        <v>0.84542211652794297</v>
      </c>
      <c r="K119" s="37">
        <f t="shared" si="2"/>
        <v>0</v>
      </c>
      <c r="L119" s="50">
        <v>7778</v>
      </c>
      <c r="M119" s="12">
        <v>6766</v>
      </c>
      <c r="N119" s="12">
        <v>651</v>
      </c>
      <c r="O119" s="14">
        <v>0.86988943173052202</v>
      </c>
      <c r="P119" s="12">
        <v>370</v>
      </c>
      <c r="Q119" s="12">
        <v>252</v>
      </c>
      <c r="R119" s="12">
        <v>99</v>
      </c>
      <c r="S119" s="14">
        <v>0.68108108108108112</v>
      </c>
      <c r="T119" s="12">
        <v>97</v>
      </c>
      <c r="U119" s="12">
        <v>83</v>
      </c>
      <c r="V119" s="12">
        <v>6</v>
      </c>
      <c r="W119" s="14">
        <v>0.85567010309278346</v>
      </c>
      <c r="X119" s="12">
        <v>515</v>
      </c>
      <c r="Y119" s="12">
        <v>390</v>
      </c>
      <c r="Z119" s="12">
        <v>91</v>
      </c>
      <c r="AA119" s="14">
        <v>0.75728155339805825</v>
      </c>
      <c r="AB119" s="12">
        <v>307</v>
      </c>
      <c r="AC119" s="12">
        <v>252</v>
      </c>
      <c r="AD119" s="12">
        <v>53</v>
      </c>
      <c r="AE119" s="14">
        <v>0.82084690553745931</v>
      </c>
      <c r="AF119" s="12">
        <v>268</v>
      </c>
      <c r="AG119" s="12">
        <v>209</v>
      </c>
      <c r="AH119" s="12">
        <v>31</v>
      </c>
      <c r="AI119" s="14">
        <v>0.77985074626865669</v>
      </c>
      <c r="AJ119" s="38">
        <f t="shared" si="3"/>
        <v>0</v>
      </c>
      <c r="AK119" s="12">
        <v>1342</v>
      </c>
      <c r="AL119" s="12">
        <v>991</v>
      </c>
      <c r="AM119" s="12">
        <v>255</v>
      </c>
      <c r="AN119" s="14">
        <v>0.73845007451564826</v>
      </c>
    </row>
    <row r="120" spans="2:40" x14ac:dyDescent="0.25">
      <c r="B120" s="10">
        <v>45042</v>
      </c>
      <c r="C120" s="12">
        <v>309</v>
      </c>
      <c r="D120" s="12">
        <v>251</v>
      </c>
      <c r="E120" s="12">
        <v>73</v>
      </c>
      <c r="F120" s="14">
        <v>0.81229773462783172</v>
      </c>
      <c r="G120" s="12">
        <v>1682</v>
      </c>
      <c r="H120" s="12">
        <v>1457</v>
      </c>
      <c r="I120" s="12">
        <v>105</v>
      </c>
      <c r="J120" s="14">
        <v>0.86623067776456597</v>
      </c>
      <c r="K120" s="37">
        <f t="shared" si="2"/>
        <v>0</v>
      </c>
      <c r="L120" s="50">
        <v>7778</v>
      </c>
      <c r="M120" s="12">
        <v>6780</v>
      </c>
      <c r="N120" s="12">
        <v>591</v>
      </c>
      <c r="O120" s="14">
        <v>0.87168938030341991</v>
      </c>
      <c r="P120" s="12">
        <v>370</v>
      </c>
      <c r="Q120" s="12">
        <v>279</v>
      </c>
      <c r="R120" s="12">
        <v>59</v>
      </c>
      <c r="S120" s="14">
        <v>0.75405405405405401</v>
      </c>
      <c r="T120" s="12">
        <v>97</v>
      </c>
      <c r="U120" s="12">
        <v>77</v>
      </c>
      <c r="V120" s="12">
        <v>12</v>
      </c>
      <c r="W120" s="14">
        <v>0.79381443298969068</v>
      </c>
      <c r="X120" s="12">
        <v>515</v>
      </c>
      <c r="Y120" s="12">
        <v>379</v>
      </c>
      <c r="Z120" s="12">
        <v>97</v>
      </c>
      <c r="AA120" s="14">
        <v>0.73592233009708741</v>
      </c>
      <c r="AB120" s="12">
        <v>307</v>
      </c>
      <c r="AC120" s="12">
        <v>251</v>
      </c>
      <c r="AD120" s="12">
        <v>48</v>
      </c>
      <c r="AE120" s="14">
        <v>0.8175895765472313</v>
      </c>
      <c r="AF120" s="12">
        <v>268</v>
      </c>
      <c r="AG120" s="12">
        <v>216</v>
      </c>
      <c r="AH120" s="12">
        <v>24</v>
      </c>
      <c r="AI120" s="14">
        <v>0.80597014925373134</v>
      </c>
      <c r="AJ120" s="38">
        <f t="shared" si="3"/>
        <v>0</v>
      </c>
      <c r="AK120" s="12">
        <v>1342</v>
      </c>
      <c r="AL120" s="12">
        <v>1012</v>
      </c>
      <c r="AM120" s="12">
        <v>234</v>
      </c>
      <c r="AN120" s="14">
        <v>0.75409836065573765</v>
      </c>
    </row>
    <row r="121" spans="2:40" x14ac:dyDescent="0.25">
      <c r="B121" s="10">
        <v>45043</v>
      </c>
      <c r="C121" s="12">
        <v>309</v>
      </c>
      <c r="D121" s="12">
        <v>255</v>
      </c>
      <c r="E121" s="12">
        <v>66</v>
      </c>
      <c r="F121" s="14">
        <v>0.82524271844660191</v>
      </c>
      <c r="G121" s="12">
        <v>1682</v>
      </c>
      <c r="H121" s="12">
        <v>1400</v>
      </c>
      <c r="I121" s="12">
        <v>159</v>
      </c>
      <c r="J121" s="14">
        <v>0.83234244946492275</v>
      </c>
      <c r="K121" s="37">
        <f t="shared" si="2"/>
        <v>0</v>
      </c>
      <c r="L121" s="50">
        <v>7778</v>
      </c>
      <c r="M121" s="12">
        <v>6695</v>
      </c>
      <c r="N121" s="12">
        <v>720</v>
      </c>
      <c r="O121" s="14">
        <v>0.86076112111082537</v>
      </c>
      <c r="P121" s="12">
        <v>370</v>
      </c>
      <c r="Q121" s="12">
        <v>265</v>
      </c>
      <c r="R121" s="12">
        <v>84</v>
      </c>
      <c r="S121" s="14">
        <v>0.71621621621621623</v>
      </c>
      <c r="T121" s="12">
        <v>106</v>
      </c>
      <c r="U121" s="12">
        <v>88</v>
      </c>
      <c r="V121" s="12">
        <v>10</v>
      </c>
      <c r="W121" s="14">
        <v>0.83018867924528306</v>
      </c>
      <c r="X121" s="12">
        <v>509</v>
      </c>
      <c r="Y121" s="12">
        <v>383</v>
      </c>
      <c r="Z121" s="12">
        <v>99</v>
      </c>
      <c r="AA121" s="14">
        <v>0.75245579567779963</v>
      </c>
      <c r="AB121" s="12">
        <v>307</v>
      </c>
      <c r="AC121" s="12">
        <v>257</v>
      </c>
      <c r="AD121" s="12">
        <v>42</v>
      </c>
      <c r="AE121" s="14">
        <v>0.83713355048859939</v>
      </c>
      <c r="AF121" s="12">
        <v>268</v>
      </c>
      <c r="AG121" s="12">
        <v>214</v>
      </c>
      <c r="AH121" s="12">
        <v>26</v>
      </c>
      <c r="AI121" s="14">
        <v>0.79850746268656714</v>
      </c>
      <c r="AJ121" s="38">
        <f t="shared" si="3"/>
        <v>0</v>
      </c>
      <c r="AK121" s="12">
        <v>1339</v>
      </c>
      <c r="AL121" s="12">
        <v>1012</v>
      </c>
      <c r="AM121" s="12">
        <v>232</v>
      </c>
      <c r="AN121" s="14">
        <v>0.75578790141896934</v>
      </c>
    </row>
    <row r="122" spans="2:40" x14ac:dyDescent="0.25">
      <c r="B122" s="10">
        <v>45044</v>
      </c>
      <c r="C122" s="12">
        <v>309</v>
      </c>
      <c r="D122" s="12">
        <v>278</v>
      </c>
      <c r="E122" s="12">
        <v>41</v>
      </c>
      <c r="F122" s="14">
        <v>0.89967637540453071</v>
      </c>
      <c r="G122" s="12">
        <v>1682</v>
      </c>
      <c r="H122" s="12">
        <v>1420</v>
      </c>
      <c r="I122" s="12">
        <v>155</v>
      </c>
      <c r="J122" s="14">
        <v>0.84423305588585018</v>
      </c>
      <c r="K122" s="37">
        <f t="shared" si="2"/>
        <v>0</v>
      </c>
      <c r="L122" s="50">
        <v>7778</v>
      </c>
      <c r="M122" s="12">
        <v>6672</v>
      </c>
      <c r="N122" s="12">
        <v>729</v>
      </c>
      <c r="O122" s="14">
        <v>0.85780406274106458</v>
      </c>
      <c r="P122" s="12">
        <v>370</v>
      </c>
      <c r="Q122" s="12">
        <v>287</v>
      </c>
      <c r="R122" s="12">
        <v>63</v>
      </c>
      <c r="S122" s="14">
        <v>0.77567567567567564</v>
      </c>
      <c r="T122" s="12">
        <v>106</v>
      </c>
      <c r="U122" s="12">
        <v>85</v>
      </c>
      <c r="V122" s="12">
        <v>13</v>
      </c>
      <c r="W122" s="14">
        <v>0.80188679245283023</v>
      </c>
      <c r="X122" s="12">
        <v>509</v>
      </c>
      <c r="Y122" s="12">
        <v>368</v>
      </c>
      <c r="Z122" s="12">
        <v>112</v>
      </c>
      <c r="AA122" s="14">
        <v>0.72298624754420437</v>
      </c>
      <c r="AB122" s="12">
        <v>307</v>
      </c>
      <c r="AC122" s="12">
        <v>246</v>
      </c>
      <c r="AD122" s="12">
        <v>52</v>
      </c>
      <c r="AE122" s="14">
        <v>0.80130293159609123</v>
      </c>
      <c r="AF122" s="12">
        <v>268</v>
      </c>
      <c r="AG122" s="12">
        <v>208</v>
      </c>
      <c r="AH122" s="12">
        <v>28</v>
      </c>
      <c r="AI122" s="14">
        <v>0.77611940298507465</v>
      </c>
      <c r="AJ122" s="38">
        <f t="shared" si="3"/>
        <v>0</v>
      </c>
      <c r="AK122" s="12">
        <v>1339</v>
      </c>
      <c r="AL122" s="12">
        <v>1012</v>
      </c>
      <c r="AM122" s="12">
        <v>232</v>
      </c>
      <c r="AN122" s="14">
        <v>0.75578790141896934</v>
      </c>
    </row>
    <row r="123" spans="2:40" x14ac:dyDescent="0.25">
      <c r="B123" s="10">
        <v>45045</v>
      </c>
      <c r="C123" s="12">
        <v>309</v>
      </c>
      <c r="D123" s="12">
        <v>242</v>
      </c>
      <c r="E123" s="12">
        <v>71</v>
      </c>
      <c r="F123" s="14">
        <v>0.78317152103559873</v>
      </c>
      <c r="G123" s="12">
        <v>1682</v>
      </c>
      <c r="H123" s="12">
        <v>1419</v>
      </c>
      <c r="I123" s="12">
        <v>142</v>
      </c>
      <c r="J123" s="14">
        <v>0.84363852556480379</v>
      </c>
      <c r="K123" s="37">
        <f t="shared" si="2"/>
        <v>0</v>
      </c>
      <c r="L123" s="50">
        <v>7778</v>
      </c>
      <c r="M123" s="12">
        <v>6679</v>
      </c>
      <c r="N123" s="12">
        <v>733</v>
      </c>
      <c r="O123" s="14">
        <v>0.85870403702751352</v>
      </c>
      <c r="P123" s="12">
        <v>370</v>
      </c>
      <c r="Q123" s="12">
        <v>275</v>
      </c>
      <c r="R123" s="12">
        <v>72</v>
      </c>
      <c r="S123" s="14">
        <v>0.7432432432432432</v>
      </c>
      <c r="T123" s="12">
        <v>106</v>
      </c>
      <c r="U123" s="12">
        <v>84</v>
      </c>
      <c r="V123" s="12">
        <v>14</v>
      </c>
      <c r="W123" s="14">
        <v>0.79245283018867929</v>
      </c>
      <c r="X123" s="12">
        <v>509</v>
      </c>
      <c r="Y123" s="12">
        <v>388</v>
      </c>
      <c r="Z123" s="12">
        <v>94</v>
      </c>
      <c r="AA123" s="14">
        <v>0.76227897838899805</v>
      </c>
      <c r="AB123" s="12">
        <v>307</v>
      </c>
      <c r="AC123" s="12">
        <v>263</v>
      </c>
      <c r="AD123" s="12">
        <v>46</v>
      </c>
      <c r="AE123" s="14">
        <v>0.85667752442996747</v>
      </c>
      <c r="AF123" s="12">
        <v>268</v>
      </c>
      <c r="AG123" s="12">
        <v>220</v>
      </c>
      <c r="AH123" s="12">
        <v>20</v>
      </c>
      <c r="AI123" s="14">
        <v>0.82089552238805974</v>
      </c>
      <c r="AJ123" s="38">
        <f t="shared" si="3"/>
        <v>0</v>
      </c>
      <c r="AK123" s="12">
        <v>1339</v>
      </c>
      <c r="AL123" s="12">
        <v>986</v>
      </c>
      <c r="AM123" s="12">
        <v>257</v>
      </c>
      <c r="AN123" s="14">
        <v>0.73637042569081401</v>
      </c>
    </row>
    <row r="124" spans="2:40" x14ac:dyDescent="0.25">
      <c r="B124" s="10">
        <v>45046</v>
      </c>
      <c r="C124" s="12">
        <v>309</v>
      </c>
      <c r="D124" s="12">
        <v>264</v>
      </c>
      <c r="E124" s="12">
        <v>59</v>
      </c>
      <c r="F124" s="14">
        <v>0.85436893203883491</v>
      </c>
      <c r="G124" s="12">
        <v>1682</v>
      </c>
      <c r="H124" s="12">
        <v>1428</v>
      </c>
      <c r="I124" s="12">
        <v>133</v>
      </c>
      <c r="J124" s="14">
        <v>0.84898929845422122</v>
      </c>
      <c r="K124" s="37">
        <f t="shared" si="2"/>
        <v>0</v>
      </c>
      <c r="L124" s="50">
        <v>7778</v>
      </c>
      <c r="M124" s="12">
        <v>6551</v>
      </c>
      <c r="N124" s="12">
        <v>842</v>
      </c>
      <c r="O124" s="14">
        <v>0.84224736436101821</v>
      </c>
      <c r="P124" s="12">
        <v>370</v>
      </c>
      <c r="Q124" s="12">
        <v>281</v>
      </c>
      <c r="R124" s="12">
        <v>63</v>
      </c>
      <c r="S124" s="14">
        <v>0.75945945945945947</v>
      </c>
      <c r="T124" s="12">
        <v>106</v>
      </c>
      <c r="U124" s="12">
        <v>83</v>
      </c>
      <c r="V124" s="12">
        <v>15</v>
      </c>
      <c r="W124" s="14">
        <v>0.78301886792452835</v>
      </c>
      <c r="X124" s="12">
        <v>509</v>
      </c>
      <c r="Y124" s="12">
        <v>384</v>
      </c>
      <c r="Z124" s="12">
        <v>97</v>
      </c>
      <c r="AA124" s="14">
        <v>0.75442043222003929</v>
      </c>
      <c r="AB124" s="12">
        <v>307</v>
      </c>
      <c r="AC124" s="12">
        <v>252</v>
      </c>
      <c r="AD124" s="12">
        <v>54</v>
      </c>
      <c r="AE124" s="14">
        <v>0.82084690553745931</v>
      </c>
      <c r="AF124" s="12">
        <v>268</v>
      </c>
      <c r="AG124" s="12">
        <v>211</v>
      </c>
      <c r="AH124" s="12">
        <v>29</v>
      </c>
      <c r="AI124" s="14">
        <v>0.78731343283582089</v>
      </c>
      <c r="AJ124" s="38">
        <f t="shared" si="3"/>
        <v>0</v>
      </c>
      <c r="AK124" s="12">
        <v>1339</v>
      </c>
      <c r="AL124" s="12">
        <v>993</v>
      </c>
      <c r="AM124" s="12">
        <v>250</v>
      </c>
      <c r="AN124" s="14">
        <v>0.74159820761762507</v>
      </c>
    </row>
    <row r="125" spans="2:40" x14ac:dyDescent="0.25">
      <c r="B125" s="10">
        <v>45047</v>
      </c>
      <c r="C125" s="12">
        <v>309</v>
      </c>
      <c r="D125" s="12">
        <v>289</v>
      </c>
      <c r="E125" s="12">
        <v>74</v>
      </c>
      <c r="F125" s="14">
        <v>0.93527508090614886</v>
      </c>
      <c r="G125" s="12">
        <v>1682</v>
      </c>
      <c r="H125" s="12">
        <v>1418</v>
      </c>
      <c r="I125" s="12">
        <v>143</v>
      </c>
      <c r="J125" s="14">
        <v>0.84304399524375739</v>
      </c>
      <c r="K125" s="37">
        <f t="shared" si="2"/>
        <v>0</v>
      </c>
      <c r="L125" s="50">
        <v>7778</v>
      </c>
      <c r="M125" s="12">
        <v>6583</v>
      </c>
      <c r="N125" s="12">
        <v>778</v>
      </c>
      <c r="O125" s="14">
        <v>0.84636153252764201</v>
      </c>
      <c r="P125" s="12">
        <v>370</v>
      </c>
      <c r="Q125" s="12">
        <v>263</v>
      </c>
      <c r="R125" s="12">
        <v>79</v>
      </c>
      <c r="S125" s="14">
        <v>0.71081081081081077</v>
      </c>
      <c r="T125" s="12">
        <v>106</v>
      </c>
      <c r="U125" s="12">
        <v>86</v>
      </c>
      <c r="V125" s="12">
        <v>12</v>
      </c>
      <c r="W125" s="14">
        <v>0.81132075471698117</v>
      </c>
      <c r="X125" s="12">
        <v>509</v>
      </c>
      <c r="Y125" s="12">
        <v>382</v>
      </c>
      <c r="Z125" s="12">
        <v>99</v>
      </c>
      <c r="AA125" s="14">
        <v>0.75049115913555997</v>
      </c>
      <c r="AB125" s="12">
        <v>307</v>
      </c>
      <c r="AC125" s="12">
        <v>263</v>
      </c>
      <c r="AD125" s="12">
        <v>35</v>
      </c>
      <c r="AE125" s="14">
        <v>0.85667752442996747</v>
      </c>
      <c r="AF125" s="12">
        <v>268</v>
      </c>
      <c r="AG125" s="12">
        <v>211</v>
      </c>
      <c r="AH125" s="12">
        <v>29</v>
      </c>
      <c r="AI125" s="14">
        <v>0.78731343283582089</v>
      </c>
      <c r="AJ125" s="38">
        <f t="shared" si="3"/>
        <v>0</v>
      </c>
      <c r="AK125" s="12">
        <v>1339</v>
      </c>
      <c r="AL125" s="12">
        <v>991</v>
      </c>
      <c r="AM125" s="12">
        <v>251</v>
      </c>
      <c r="AN125" s="14">
        <v>0.74010455563853617</v>
      </c>
    </row>
    <row r="126" spans="2:40" x14ac:dyDescent="0.25">
      <c r="B126" s="10">
        <v>45048</v>
      </c>
      <c r="C126" s="12">
        <v>309</v>
      </c>
      <c r="D126" s="12">
        <v>265</v>
      </c>
      <c r="E126" s="12">
        <v>63</v>
      </c>
      <c r="F126" s="14">
        <v>0.85760517799352753</v>
      </c>
      <c r="G126" s="12">
        <v>1682</v>
      </c>
      <c r="H126" s="12">
        <v>1378</v>
      </c>
      <c r="I126" s="12">
        <v>203</v>
      </c>
      <c r="J126" s="14">
        <v>0.81926278240190253</v>
      </c>
      <c r="K126" s="37">
        <f t="shared" si="2"/>
        <v>0</v>
      </c>
      <c r="L126" s="50">
        <v>7791</v>
      </c>
      <c r="M126" s="12">
        <v>6614</v>
      </c>
      <c r="N126" s="12">
        <v>776</v>
      </c>
      <c r="O126" s="14">
        <v>0.84892825054550125</v>
      </c>
      <c r="P126" s="12">
        <v>370</v>
      </c>
      <c r="Q126" s="12">
        <v>265</v>
      </c>
      <c r="R126" s="12">
        <v>77</v>
      </c>
      <c r="S126" s="14">
        <v>0.71621621621621623</v>
      </c>
      <c r="T126" s="12">
        <v>105</v>
      </c>
      <c r="U126" s="12">
        <v>85</v>
      </c>
      <c r="V126" s="12">
        <v>13</v>
      </c>
      <c r="W126" s="14">
        <v>0.80952380952380953</v>
      </c>
      <c r="X126" s="12">
        <v>509</v>
      </c>
      <c r="Y126" s="12">
        <v>362</v>
      </c>
      <c r="Z126" s="12">
        <v>114</v>
      </c>
      <c r="AA126" s="14">
        <v>0.71119842829076618</v>
      </c>
      <c r="AB126" s="12">
        <v>307</v>
      </c>
      <c r="AC126" s="12">
        <v>246</v>
      </c>
      <c r="AD126" s="12">
        <v>46</v>
      </c>
      <c r="AE126" s="14">
        <v>0.80130293159609123</v>
      </c>
      <c r="AF126" s="12">
        <v>269</v>
      </c>
      <c r="AG126" s="12">
        <v>208</v>
      </c>
      <c r="AH126" s="12">
        <v>32</v>
      </c>
      <c r="AI126" s="14">
        <v>0.77323420074349447</v>
      </c>
      <c r="AJ126" s="38">
        <f t="shared" si="3"/>
        <v>1</v>
      </c>
      <c r="AK126" s="12">
        <v>1339</v>
      </c>
      <c r="AL126" s="12">
        <v>1004</v>
      </c>
      <c r="AM126" s="12">
        <v>233</v>
      </c>
      <c r="AN126" s="14">
        <v>0.74981329350261394</v>
      </c>
    </row>
    <row r="127" spans="2:40" x14ac:dyDescent="0.25">
      <c r="B127" s="10">
        <v>45049</v>
      </c>
      <c r="C127" s="12">
        <v>309</v>
      </c>
      <c r="D127" s="12">
        <v>272</v>
      </c>
      <c r="E127" s="12">
        <v>46</v>
      </c>
      <c r="F127" s="14">
        <v>0.88025889967637538</v>
      </c>
      <c r="G127" s="12">
        <v>1682</v>
      </c>
      <c r="H127" s="12">
        <v>1406</v>
      </c>
      <c r="I127" s="12">
        <v>176</v>
      </c>
      <c r="J127" s="14">
        <v>0.835909631391201</v>
      </c>
      <c r="K127" s="37">
        <f t="shared" si="2"/>
        <v>0</v>
      </c>
      <c r="L127" s="50">
        <v>7767</v>
      </c>
      <c r="M127" s="12">
        <v>6631</v>
      </c>
      <c r="N127" s="12">
        <v>724</v>
      </c>
      <c r="O127" s="14">
        <v>0.85374018282477149</v>
      </c>
      <c r="P127" s="12">
        <v>370</v>
      </c>
      <c r="Q127" s="12">
        <v>262</v>
      </c>
      <c r="R127" s="12">
        <v>83</v>
      </c>
      <c r="S127" s="14">
        <v>0.70810810810810809</v>
      </c>
      <c r="T127" s="12">
        <v>105</v>
      </c>
      <c r="U127" s="12">
        <v>83</v>
      </c>
      <c r="V127" s="12">
        <v>15</v>
      </c>
      <c r="W127" s="14">
        <v>0.79047619047619044</v>
      </c>
      <c r="X127" s="12">
        <v>509</v>
      </c>
      <c r="Y127" s="12">
        <v>378</v>
      </c>
      <c r="Z127" s="12">
        <v>104</v>
      </c>
      <c r="AA127" s="14">
        <v>0.74263261296660121</v>
      </c>
      <c r="AB127" s="12">
        <v>307</v>
      </c>
      <c r="AC127" s="12">
        <v>246</v>
      </c>
      <c r="AD127" s="12">
        <v>55</v>
      </c>
      <c r="AE127" s="14">
        <v>0.80130293159609123</v>
      </c>
      <c r="AF127" s="12">
        <v>269</v>
      </c>
      <c r="AG127" s="12">
        <v>223</v>
      </c>
      <c r="AH127" s="12">
        <v>17</v>
      </c>
      <c r="AI127" s="14">
        <v>0.82899628252788105</v>
      </c>
      <c r="AJ127" s="38">
        <f t="shared" si="3"/>
        <v>0</v>
      </c>
      <c r="AK127" s="12">
        <v>1339</v>
      </c>
      <c r="AL127" s="12">
        <v>1013</v>
      </c>
      <c r="AM127" s="12">
        <v>224</v>
      </c>
      <c r="AN127" s="14">
        <v>0.7565347274085138</v>
      </c>
    </row>
    <row r="128" spans="2:40" x14ac:dyDescent="0.25">
      <c r="B128" s="10">
        <v>45050</v>
      </c>
      <c r="C128" s="12">
        <v>309</v>
      </c>
      <c r="D128" s="12">
        <v>250</v>
      </c>
      <c r="E128" s="12">
        <v>68</v>
      </c>
      <c r="F128" s="14">
        <v>0.80906148867313921</v>
      </c>
      <c r="G128" s="12">
        <v>1682</v>
      </c>
      <c r="H128" s="12">
        <v>1441</v>
      </c>
      <c r="I128" s="12">
        <v>127</v>
      </c>
      <c r="J128" s="14">
        <v>0.856718192627824</v>
      </c>
      <c r="K128" s="37">
        <f t="shared" si="2"/>
        <v>0</v>
      </c>
      <c r="L128" s="50">
        <v>7769</v>
      </c>
      <c r="M128" s="12">
        <v>6677</v>
      </c>
      <c r="N128" s="12">
        <v>720</v>
      </c>
      <c r="O128" s="14">
        <v>0.85944136954563011</v>
      </c>
      <c r="P128" s="12">
        <v>370</v>
      </c>
      <c r="Q128" s="12">
        <v>279</v>
      </c>
      <c r="R128" s="12">
        <v>67</v>
      </c>
      <c r="S128" s="14">
        <v>0.75405405405405401</v>
      </c>
      <c r="T128" s="12">
        <v>94</v>
      </c>
      <c r="U128" s="12">
        <v>76</v>
      </c>
      <c r="V128" s="12">
        <v>11</v>
      </c>
      <c r="W128" s="14">
        <v>0.80851063829787229</v>
      </c>
      <c r="X128" s="12">
        <v>509</v>
      </c>
      <c r="Y128" s="12">
        <v>381</v>
      </c>
      <c r="Z128" s="12">
        <v>100</v>
      </c>
      <c r="AA128" s="14">
        <v>0.7485265225933202</v>
      </c>
      <c r="AB128" s="12">
        <v>307</v>
      </c>
      <c r="AC128" s="12">
        <v>262</v>
      </c>
      <c r="AD128" s="12">
        <v>43</v>
      </c>
      <c r="AE128" s="14">
        <v>0.85342019543973946</v>
      </c>
      <c r="AF128" s="12">
        <v>280</v>
      </c>
      <c r="AG128" s="12">
        <v>228</v>
      </c>
      <c r="AH128" s="12">
        <v>23</v>
      </c>
      <c r="AI128" s="14">
        <v>0.81428571428571428</v>
      </c>
      <c r="AJ128" s="38">
        <f t="shared" si="3"/>
        <v>11</v>
      </c>
      <c r="AK128" s="12">
        <v>1339</v>
      </c>
      <c r="AL128" s="12">
        <v>1008</v>
      </c>
      <c r="AM128" s="12">
        <v>229</v>
      </c>
      <c r="AN128" s="14">
        <v>0.75280059746079164</v>
      </c>
    </row>
    <row r="129" spans="2:40" x14ac:dyDescent="0.25">
      <c r="B129" s="10">
        <v>45051</v>
      </c>
      <c r="C129" s="12">
        <v>314</v>
      </c>
      <c r="D129" s="12">
        <v>249</v>
      </c>
      <c r="E129" s="12">
        <v>64</v>
      </c>
      <c r="F129" s="14">
        <v>0.79299363057324845</v>
      </c>
      <c r="G129" s="12">
        <v>1684</v>
      </c>
      <c r="H129" s="12">
        <v>1441</v>
      </c>
      <c r="I129" s="12">
        <v>121</v>
      </c>
      <c r="J129" s="14">
        <v>0.85570071258907365</v>
      </c>
      <c r="K129" s="37">
        <f t="shared" si="2"/>
        <v>2</v>
      </c>
      <c r="L129" s="50">
        <v>7769</v>
      </c>
      <c r="M129" s="12">
        <v>6671</v>
      </c>
      <c r="N129" s="12">
        <v>737</v>
      </c>
      <c r="O129" s="14">
        <v>0.85866906937829834</v>
      </c>
      <c r="P129" s="12">
        <v>370</v>
      </c>
      <c r="Q129" s="12">
        <v>263</v>
      </c>
      <c r="R129" s="12">
        <v>84</v>
      </c>
      <c r="S129" s="14">
        <v>0.71081081081081077</v>
      </c>
      <c r="T129" s="12">
        <v>94</v>
      </c>
      <c r="U129" s="12">
        <v>76</v>
      </c>
      <c r="V129" s="12">
        <v>11</v>
      </c>
      <c r="W129" s="14">
        <v>0.80851063829787229</v>
      </c>
      <c r="X129" s="12">
        <v>509</v>
      </c>
      <c r="Y129" s="12">
        <v>377</v>
      </c>
      <c r="Z129" s="12">
        <v>116</v>
      </c>
      <c r="AA129" s="14">
        <v>0.74066797642436144</v>
      </c>
      <c r="AB129" s="12">
        <v>307</v>
      </c>
      <c r="AC129" s="12">
        <v>242</v>
      </c>
      <c r="AD129" s="12">
        <v>52</v>
      </c>
      <c r="AE129" s="14">
        <v>0.78827361563517917</v>
      </c>
      <c r="AF129" s="12">
        <v>280</v>
      </c>
      <c r="AG129" s="12">
        <v>230</v>
      </c>
      <c r="AH129" s="12">
        <v>21</v>
      </c>
      <c r="AI129" s="14">
        <v>0.8214285714285714</v>
      </c>
      <c r="AJ129" s="38">
        <f t="shared" si="3"/>
        <v>0</v>
      </c>
      <c r="AK129" s="12">
        <v>1339</v>
      </c>
      <c r="AL129" s="12">
        <v>1006</v>
      </c>
      <c r="AM129" s="12">
        <v>242</v>
      </c>
      <c r="AN129" s="14">
        <v>0.75130694548170274</v>
      </c>
    </row>
    <row r="130" spans="2:40" x14ac:dyDescent="0.25">
      <c r="B130" s="10">
        <v>45052</v>
      </c>
      <c r="C130" s="12">
        <v>314</v>
      </c>
      <c r="D130" s="12">
        <v>252</v>
      </c>
      <c r="E130" s="12">
        <v>58</v>
      </c>
      <c r="F130" s="14">
        <v>0.80254777070063699</v>
      </c>
      <c r="G130" s="12">
        <v>1684</v>
      </c>
      <c r="H130" s="12">
        <v>1449</v>
      </c>
      <c r="I130" s="12">
        <v>119</v>
      </c>
      <c r="J130" s="14">
        <v>0.8604513064133017</v>
      </c>
      <c r="K130" s="37">
        <f t="shared" si="2"/>
        <v>0</v>
      </c>
      <c r="L130" s="50">
        <v>7779</v>
      </c>
      <c r="M130" s="12">
        <v>6671</v>
      </c>
      <c r="N130" s="12">
        <v>740</v>
      </c>
      <c r="O130" s="14">
        <v>0.85756523974803955</v>
      </c>
      <c r="P130" s="12">
        <v>370</v>
      </c>
      <c r="Q130" s="12">
        <v>273</v>
      </c>
      <c r="R130" s="12">
        <v>74</v>
      </c>
      <c r="S130" s="14">
        <v>0.73783783783783785</v>
      </c>
      <c r="T130" s="12">
        <v>94</v>
      </c>
      <c r="U130" s="12">
        <v>77</v>
      </c>
      <c r="V130" s="12">
        <v>10</v>
      </c>
      <c r="W130" s="14">
        <v>0.81914893617021278</v>
      </c>
      <c r="X130" s="12">
        <v>509</v>
      </c>
      <c r="Y130" s="12">
        <v>374</v>
      </c>
      <c r="Z130" s="12">
        <v>119</v>
      </c>
      <c r="AA130" s="14">
        <v>0.73477406679764246</v>
      </c>
      <c r="AB130" s="12">
        <v>307</v>
      </c>
      <c r="AC130" s="12">
        <v>250</v>
      </c>
      <c r="AD130" s="12">
        <v>46</v>
      </c>
      <c r="AE130" s="14">
        <v>0.81433224755700329</v>
      </c>
      <c r="AF130" s="12">
        <v>280</v>
      </c>
      <c r="AG130" s="12">
        <v>232</v>
      </c>
      <c r="AH130" s="12">
        <v>19</v>
      </c>
      <c r="AI130" s="14">
        <v>0.82857142857142863</v>
      </c>
      <c r="AJ130" s="38">
        <f t="shared" si="3"/>
        <v>0</v>
      </c>
      <c r="AK130" s="12">
        <v>1339</v>
      </c>
      <c r="AL130" s="12">
        <v>1015</v>
      </c>
      <c r="AM130" s="12">
        <v>228</v>
      </c>
      <c r="AN130" s="14">
        <v>0.7580283793876027</v>
      </c>
    </row>
    <row r="131" spans="2:40" x14ac:dyDescent="0.25">
      <c r="B131" s="10">
        <v>45053</v>
      </c>
      <c r="C131" s="12">
        <v>314</v>
      </c>
      <c r="D131" s="12">
        <v>260</v>
      </c>
      <c r="E131" s="12">
        <v>55</v>
      </c>
      <c r="F131" s="14">
        <v>0.82802547770700641</v>
      </c>
      <c r="G131" s="12">
        <v>1684</v>
      </c>
      <c r="H131" s="12">
        <v>1457</v>
      </c>
      <c r="I131" s="12">
        <v>111</v>
      </c>
      <c r="J131" s="14">
        <v>0.86520190023752974</v>
      </c>
      <c r="K131" s="37">
        <f t="shared" si="2"/>
        <v>0</v>
      </c>
      <c r="L131" s="50">
        <v>7779</v>
      </c>
      <c r="M131" s="12">
        <v>6653</v>
      </c>
      <c r="N131" s="12">
        <v>746</v>
      </c>
      <c r="O131" s="14">
        <v>0.85525131765008355</v>
      </c>
      <c r="P131" s="12">
        <v>370</v>
      </c>
      <c r="Q131" s="12">
        <v>265</v>
      </c>
      <c r="R131" s="12">
        <v>97</v>
      </c>
      <c r="S131" s="14">
        <v>0.71621621621621623</v>
      </c>
      <c r="T131" s="12">
        <v>94</v>
      </c>
      <c r="U131" s="12">
        <v>78</v>
      </c>
      <c r="V131" s="12">
        <v>9</v>
      </c>
      <c r="W131" s="14">
        <v>0.82978723404255317</v>
      </c>
      <c r="X131" s="12">
        <v>509</v>
      </c>
      <c r="Y131" s="12">
        <v>394</v>
      </c>
      <c r="Z131" s="12">
        <v>100</v>
      </c>
      <c r="AA131" s="14">
        <v>0.77406679764243613</v>
      </c>
      <c r="AB131" s="12">
        <v>307</v>
      </c>
      <c r="AC131" s="12">
        <v>244</v>
      </c>
      <c r="AD131" s="12">
        <v>43</v>
      </c>
      <c r="AE131" s="14">
        <v>0.7947882736156352</v>
      </c>
      <c r="AF131" s="12">
        <v>280</v>
      </c>
      <c r="AG131" s="12">
        <v>221</v>
      </c>
      <c r="AH131" s="12">
        <v>30</v>
      </c>
      <c r="AI131" s="14">
        <v>0.78928571428571426</v>
      </c>
      <c r="AJ131" s="38">
        <f t="shared" si="3"/>
        <v>0</v>
      </c>
      <c r="AK131" s="12">
        <v>1339</v>
      </c>
      <c r="AL131" s="12">
        <v>1026</v>
      </c>
      <c r="AM131" s="12">
        <v>222</v>
      </c>
      <c r="AN131" s="14">
        <v>0.76624346527259146</v>
      </c>
    </row>
    <row r="132" spans="2:40" x14ac:dyDescent="0.25">
      <c r="B132" s="10">
        <v>45054</v>
      </c>
      <c r="C132" s="12">
        <v>314</v>
      </c>
      <c r="D132" s="12">
        <v>251</v>
      </c>
      <c r="E132" s="12">
        <v>69</v>
      </c>
      <c r="F132" s="14">
        <v>0.79936305732484081</v>
      </c>
      <c r="G132" s="12">
        <v>1684</v>
      </c>
      <c r="H132" s="12">
        <v>1442</v>
      </c>
      <c r="I132" s="12">
        <v>120</v>
      </c>
      <c r="J132" s="14">
        <v>0.8562945368171021</v>
      </c>
      <c r="K132" s="37">
        <f t="shared" si="2"/>
        <v>0</v>
      </c>
      <c r="L132" s="50">
        <v>7769</v>
      </c>
      <c r="M132" s="12">
        <v>6497</v>
      </c>
      <c r="N132" s="12">
        <v>736</v>
      </c>
      <c r="O132" s="14">
        <v>0.83627236452567899</v>
      </c>
      <c r="P132" s="12">
        <v>370</v>
      </c>
      <c r="Q132" s="12">
        <v>274</v>
      </c>
      <c r="R132" s="12">
        <v>67</v>
      </c>
      <c r="S132" s="14">
        <v>0.74054054054054053</v>
      </c>
      <c r="T132" s="12">
        <v>94</v>
      </c>
      <c r="U132" s="12">
        <v>76</v>
      </c>
      <c r="V132" s="12">
        <v>11</v>
      </c>
      <c r="W132" s="14">
        <v>0.80851063829787229</v>
      </c>
      <c r="X132" s="12">
        <v>509</v>
      </c>
      <c r="Y132" s="12">
        <v>402</v>
      </c>
      <c r="Z132" s="12">
        <v>92</v>
      </c>
      <c r="AA132" s="14">
        <v>0.78978388998035365</v>
      </c>
      <c r="AB132" s="12">
        <v>307</v>
      </c>
      <c r="AC132" s="12">
        <v>214</v>
      </c>
      <c r="AD132" s="12">
        <v>49</v>
      </c>
      <c r="AE132" s="14">
        <v>0.69706840390879476</v>
      </c>
      <c r="AF132" s="12">
        <v>280</v>
      </c>
      <c r="AG132" s="12">
        <v>228</v>
      </c>
      <c r="AH132" s="12">
        <v>23</v>
      </c>
      <c r="AI132" s="14">
        <v>0.81428571428571428</v>
      </c>
      <c r="AJ132" s="38">
        <f t="shared" si="3"/>
        <v>0</v>
      </c>
      <c r="AK132" s="12">
        <v>1339</v>
      </c>
      <c r="AL132" s="12">
        <v>1044</v>
      </c>
      <c r="AM132" s="12">
        <v>204</v>
      </c>
      <c r="AN132" s="14">
        <v>0.77968633308439139</v>
      </c>
    </row>
    <row r="133" spans="2:40" x14ac:dyDescent="0.25">
      <c r="B133" s="10">
        <v>45055</v>
      </c>
      <c r="C133" s="12">
        <v>314</v>
      </c>
      <c r="D133" s="12">
        <v>236</v>
      </c>
      <c r="E133" s="12">
        <v>77</v>
      </c>
      <c r="F133" s="14">
        <v>0.75159235668789814</v>
      </c>
      <c r="G133" s="12">
        <v>1684</v>
      </c>
      <c r="H133" s="12">
        <v>1428</v>
      </c>
      <c r="I133" s="12">
        <v>134</v>
      </c>
      <c r="J133" s="14">
        <v>0.84798099762470314</v>
      </c>
      <c r="K133" s="37">
        <f t="shared" si="2"/>
        <v>0</v>
      </c>
      <c r="L133" s="50">
        <v>7769</v>
      </c>
      <c r="M133" s="12">
        <v>6678</v>
      </c>
      <c r="N133" s="12">
        <v>609</v>
      </c>
      <c r="O133" s="14">
        <v>0.85957008624018538</v>
      </c>
      <c r="P133" s="12">
        <v>370</v>
      </c>
      <c r="Q133" s="12">
        <v>269</v>
      </c>
      <c r="R133" s="12">
        <v>83</v>
      </c>
      <c r="S133" s="14">
        <v>0.72702702702702704</v>
      </c>
      <c r="T133" s="12">
        <v>94</v>
      </c>
      <c r="U133" s="12">
        <v>77</v>
      </c>
      <c r="V133" s="12">
        <v>10</v>
      </c>
      <c r="W133" s="14">
        <v>0.81914893617021278</v>
      </c>
      <c r="X133" s="12">
        <v>509</v>
      </c>
      <c r="Y133" s="12">
        <v>403</v>
      </c>
      <c r="Z133" s="12">
        <v>91</v>
      </c>
      <c r="AA133" s="14">
        <v>0.79174852652259331</v>
      </c>
      <c r="AB133" s="12">
        <v>307</v>
      </c>
      <c r="AC133" s="12">
        <v>257</v>
      </c>
      <c r="AD133" s="12">
        <v>38</v>
      </c>
      <c r="AE133" s="14">
        <v>0.83713355048859939</v>
      </c>
      <c r="AF133" s="12">
        <v>280</v>
      </c>
      <c r="AG133" s="12">
        <v>227</v>
      </c>
      <c r="AH133" s="12">
        <v>24</v>
      </c>
      <c r="AI133" s="14">
        <v>0.81071428571428572</v>
      </c>
      <c r="AJ133" s="38">
        <f t="shared" si="3"/>
        <v>0</v>
      </c>
      <c r="AK133" s="12">
        <v>1339</v>
      </c>
      <c r="AL133" s="12">
        <v>1034</v>
      </c>
      <c r="AM133" s="12">
        <v>214</v>
      </c>
      <c r="AN133" s="14">
        <v>0.77221807318894697</v>
      </c>
    </row>
    <row r="134" spans="2:40" x14ac:dyDescent="0.25">
      <c r="B134" s="10">
        <v>45056</v>
      </c>
      <c r="C134" s="12">
        <v>314</v>
      </c>
      <c r="D134" s="12">
        <v>247</v>
      </c>
      <c r="E134" s="12">
        <v>75</v>
      </c>
      <c r="F134" s="14">
        <v>0.7866242038216561</v>
      </c>
      <c r="G134" s="12">
        <v>1684</v>
      </c>
      <c r="H134" s="12">
        <v>1446</v>
      </c>
      <c r="I134" s="12">
        <v>115</v>
      </c>
      <c r="J134" s="14">
        <v>0.85866983372921613</v>
      </c>
      <c r="K134" s="37">
        <f t="shared" si="2"/>
        <v>0</v>
      </c>
      <c r="L134" s="50">
        <v>7769</v>
      </c>
      <c r="M134" s="12">
        <v>6650</v>
      </c>
      <c r="N134" s="12">
        <v>763</v>
      </c>
      <c r="O134" s="14">
        <v>0.85596601879263745</v>
      </c>
      <c r="P134" s="12">
        <v>370</v>
      </c>
      <c r="Q134" s="12">
        <v>267</v>
      </c>
      <c r="R134" s="12">
        <v>81</v>
      </c>
      <c r="S134" s="14">
        <v>0.72162162162162158</v>
      </c>
      <c r="T134" s="12">
        <v>94</v>
      </c>
      <c r="U134" s="12">
        <v>76</v>
      </c>
      <c r="V134" s="12">
        <v>11</v>
      </c>
      <c r="W134" s="14">
        <v>0.80851063829787229</v>
      </c>
      <c r="X134" s="12">
        <v>509</v>
      </c>
      <c r="Y134" s="12">
        <v>405</v>
      </c>
      <c r="Z134" s="12">
        <v>88</v>
      </c>
      <c r="AA134" s="14">
        <v>0.79567779960707274</v>
      </c>
      <c r="AB134" s="12">
        <v>307</v>
      </c>
      <c r="AC134" s="12">
        <v>242</v>
      </c>
      <c r="AD134" s="12">
        <v>51</v>
      </c>
      <c r="AE134" s="14">
        <v>0.78827361563517917</v>
      </c>
      <c r="AF134" s="12">
        <v>280</v>
      </c>
      <c r="AG134" s="12">
        <v>225</v>
      </c>
      <c r="AH134" s="12">
        <v>26</v>
      </c>
      <c r="AI134" s="14">
        <v>0.8035714285714286</v>
      </c>
      <c r="AJ134" s="38">
        <f t="shared" si="3"/>
        <v>0</v>
      </c>
      <c r="AK134" s="12">
        <v>1339</v>
      </c>
      <c r="AL134" s="12">
        <v>1014</v>
      </c>
      <c r="AM134" s="12">
        <v>233</v>
      </c>
      <c r="AN134" s="14">
        <v>0.75728155339805825</v>
      </c>
    </row>
    <row r="135" spans="2:40" x14ac:dyDescent="0.25">
      <c r="B135" s="10">
        <v>45057</v>
      </c>
      <c r="C135" s="12">
        <v>314</v>
      </c>
      <c r="D135" s="12">
        <v>260</v>
      </c>
      <c r="E135" s="12">
        <v>58</v>
      </c>
      <c r="F135" s="14">
        <v>0.82802547770700641</v>
      </c>
      <c r="G135" s="12">
        <v>1684</v>
      </c>
      <c r="H135" s="12">
        <v>1468</v>
      </c>
      <c r="I135" s="12">
        <v>105</v>
      </c>
      <c r="J135" s="14">
        <v>0.87173396674584325</v>
      </c>
      <c r="K135" s="37">
        <f t="shared" ref="K135:K198" si="4">+G135-G134</f>
        <v>0</v>
      </c>
      <c r="L135" s="50">
        <v>7769</v>
      </c>
      <c r="M135" s="12">
        <v>6628</v>
      </c>
      <c r="N135" s="12">
        <v>1104</v>
      </c>
      <c r="O135" s="14">
        <v>0.85313425151242117</v>
      </c>
      <c r="P135" s="12">
        <v>370</v>
      </c>
      <c r="Q135" s="12">
        <v>257</v>
      </c>
      <c r="R135" s="12">
        <v>95</v>
      </c>
      <c r="S135" s="14">
        <v>0.69459459459459461</v>
      </c>
      <c r="T135" s="12">
        <v>94</v>
      </c>
      <c r="U135" s="12">
        <v>73</v>
      </c>
      <c r="V135" s="12">
        <v>14</v>
      </c>
      <c r="W135" s="14">
        <v>0.77659574468085102</v>
      </c>
      <c r="X135" s="12">
        <v>509</v>
      </c>
      <c r="Y135" s="12">
        <v>394</v>
      </c>
      <c r="Z135" s="12">
        <v>100</v>
      </c>
      <c r="AA135" s="14">
        <v>0.77406679764243613</v>
      </c>
      <c r="AB135" s="12">
        <v>307</v>
      </c>
      <c r="AC135" s="12">
        <v>248</v>
      </c>
      <c r="AD135" s="12">
        <v>47</v>
      </c>
      <c r="AE135" s="14">
        <v>0.80781758957654726</v>
      </c>
      <c r="AF135" s="12">
        <v>280</v>
      </c>
      <c r="AG135" s="12">
        <v>218</v>
      </c>
      <c r="AH135" s="12">
        <v>33</v>
      </c>
      <c r="AI135" s="14">
        <v>0.77857142857142858</v>
      </c>
      <c r="AJ135" s="38">
        <f t="shared" ref="AJ135:AJ198" si="5">+AF135-AF134</f>
        <v>0</v>
      </c>
      <c r="AK135" s="12">
        <v>1339</v>
      </c>
      <c r="AL135" s="12">
        <v>1026</v>
      </c>
      <c r="AM135" s="12">
        <v>220</v>
      </c>
      <c r="AN135" s="14">
        <v>0.76624346527259146</v>
      </c>
    </row>
    <row r="136" spans="2:40" x14ac:dyDescent="0.25">
      <c r="B136" s="10">
        <v>45058</v>
      </c>
      <c r="C136" s="12">
        <v>314</v>
      </c>
      <c r="D136" s="12">
        <v>240</v>
      </c>
      <c r="E136" s="12">
        <v>80</v>
      </c>
      <c r="F136" s="14">
        <v>0.76433121019108285</v>
      </c>
      <c r="G136" s="12">
        <v>1689</v>
      </c>
      <c r="H136" s="12">
        <v>1486</v>
      </c>
      <c r="I136" s="12">
        <v>92</v>
      </c>
      <c r="J136" s="14">
        <v>0.87981053878034343</v>
      </c>
      <c r="K136" s="37">
        <f t="shared" si="4"/>
        <v>5</v>
      </c>
      <c r="L136" s="50">
        <v>7790</v>
      </c>
      <c r="M136" s="12">
        <v>6796</v>
      </c>
      <c r="N136" s="12">
        <v>589</v>
      </c>
      <c r="O136" s="14">
        <v>0.87240051347881897</v>
      </c>
      <c r="P136" s="12">
        <v>370</v>
      </c>
      <c r="Q136" s="12">
        <v>262</v>
      </c>
      <c r="R136" s="12">
        <v>90</v>
      </c>
      <c r="S136" s="14">
        <v>0.70810810810810809</v>
      </c>
      <c r="T136" s="12">
        <v>94</v>
      </c>
      <c r="U136" s="12">
        <v>77</v>
      </c>
      <c r="V136" s="12">
        <v>10</v>
      </c>
      <c r="W136" s="14">
        <v>0.81914893617021278</v>
      </c>
      <c r="X136" s="12">
        <v>509</v>
      </c>
      <c r="Y136" s="12">
        <v>392</v>
      </c>
      <c r="Z136" s="12">
        <v>102</v>
      </c>
      <c r="AA136" s="14">
        <v>0.77013752455795681</v>
      </c>
      <c r="AB136" s="12">
        <v>307</v>
      </c>
      <c r="AC136" s="12">
        <v>255</v>
      </c>
      <c r="AD136" s="12">
        <v>39</v>
      </c>
      <c r="AE136" s="14">
        <v>0.83061889250814336</v>
      </c>
      <c r="AF136" s="12">
        <v>280</v>
      </c>
      <c r="AG136" s="12">
        <v>211</v>
      </c>
      <c r="AH136" s="12">
        <v>40</v>
      </c>
      <c r="AI136" s="14">
        <v>0.75357142857142856</v>
      </c>
      <c r="AJ136" s="38">
        <f t="shared" si="5"/>
        <v>0</v>
      </c>
      <c r="AK136" s="12">
        <v>1339</v>
      </c>
      <c r="AL136" s="12">
        <v>1035</v>
      </c>
      <c r="AM136" s="12">
        <v>212</v>
      </c>
      <c r="AN136" s="14">
        <v>0.77296489917849143</v>
      </c>
    </row>
    <row r="137" spans="2:40" x14ac:dyDescent="0.25">
      <c r="B137" s="10">
        <v>45059</v>
      </c>
      <c r="C137" s="12">
        <v>314</v>
      </c>
      <c r="D137" s="12">
        <v>227</v>
      </c>
      <c r="E137" s="12">
        <v>72</v>
      </c>
      <c r="F137" s="14">
        <v>0.72292993630573243</v>
      </c>
      <c r="G137" s="12">
        <v>1689</v>
      </c>
      <c r="H137" s="12">
        <v>1446</v>
      </c>
      <c r="I137" s="12">
        <v>117</v>
      </c>
      <c r="J137" s="14">
        <v>0.85612788632326819</v>
      </c>
      <c r="K137" s="37">
        <f t="shared" si="4"/>
        <v>0</v>
      </c>
      <c r="L137" s="50">
        <v>7790</v>
      </c>
      <c r="M137" s="12">
        <v>6739</v>
      </c>
      <c r="N137" s="12">
        <v>647</v>
      </c>
      <c r="O137" s="14">
        <v>0.86508344030808726</v>
      </c>
      <c r="P137" s="12">
        <v>370</v>
      </c>
      <c r="Q137" s="12">
        <v>245</v>
      </c>
      <c r="R137" s="12">
        <v>104</v>
      </c>
      <c r="S137" s="14">
        <v>0.66216216216216217</v>
      </c>
      <c r="T137" s="12">
        <v>94</v>
      </c>
      <c r="U137" s="12">
        <v>76</v>
      </c>
      <c r="V137" s="12">
        <v>11</v>
      </c>
      <c r="W137" s="14">
        <v>0.80851063829787229</v>
      </c>
      <c r="X137" s="12">
        <v>509</v>
      </c>
      <c r="Y137" s="12">
        <v>384</v>
      </c>
      <c r="Z137" s="12">
        <v>109</v>
      </c>
      <c r="AA137" s="14">
        <v>0.75442043222003929</v>
      </c>
      <c r="AB137" s="12">
        <v>307</v>
      </c>
      <c r="AC137" s="12">
        <v>238</v>
      </c>
      <c r="AD137" s="12">
        <v>56</v>
      </c>
      <c r="AE137" s="14">
        <v>0.77524429967426711</v>
      </c>
      <c r="AF137" s="12">
        <v>280</v>
      </c>
      <c r="AG137" s="12">
        <v>218</v>
      </c>
      <c r="AH137" s="12">
        <v>25</v>
      </c>
      <c r="AI137" s="14">
        <v>0.77857142857142858</v>
      </c>
      <c r="AJ137" s="38">
        <f t="shared" si="5"/>
        <v>0</v>
      </c>
      <c r="AK137" s="12">
        <v>1339</v>
      </c>
      <c r="AL137" s="12">
        <v>987</v>
      </c>
      <c r="AM137" s="12">
        <v>259</v>
      </c>
      <c r="AN137" s="14">
        <v>0.73711725168035847</v>
      </c>
    </row>
    <row r="138" spans="2:40" x14ac:dyDescent="0.25">
      <c r="B138" s="10">
        <v>45060</v>
      </c>
      <c r="C138" s="12">
        <v>314</v>
      </c>
      <c r="D138" s="12">
        <v>249</v>
      </c>
      <c r="E138" s="12">
        <v>70</v>
      </c>
      <c r="F138" s="14">
        <v>0.79299363057324845</v>
      </c>
      <c r="G138" s="12">
        <v>1689</v>
      </c>
      <c r="H138" s="12">
        <v>1440</v>
      </c>
      <c r="I138" s="12">
        <v>133</v>
      </c>
      <c r="J138" s="14">
        <v>0.85257548845470688</v>
      </c>
      <c r="K138" s="37">
        <f t="shared" si="4"/>
        <v>0</v>
      </c>
      <c r="L138" s="50">
        <v>7790</v>
      </c>
      <c r="M138" s="12">
        <v>6737</v>
      </c>
      <c r="N138" s="12">
        <v>632</v>
      </c>
      <c r="O138" s="14">
        <v>0.86482670089858793</v>
      </c>
      <c r="P138" s="12">
        <v>370</v>
      </c>
      <c r="Q138" s="12">
        <v>263</v>
      </c>
      <c r="R138" s="12">
        <v>88</v>
      </c>
      <c r="S138" s="14">
        <v>0.71081081081081077</v>
      </c>
      <c r="T138" s="12">
        <v>94</v>
      </c>
      <c r="U138" s="12">
        <v>77</v>
      </c>
      <c r="V138" s="12">
        <v>10</v>
      </c>
      <c r="W138" s="14">
        <v>0.81914893617021278</v>
      </c>
      <c r="X138" s="12">
        <v>509</v>
      </c>
      <c r="Y138" s="12">
        <v>389</v>
      </c>
      <c r="Z138" s="12">
        <v>89</v>
      </c>
      <c r="AA138" s="14">
        <v>0.76424361493123771</v>
      </c>
      <c r="AB138" s="12">
        <v>307</v>
      </c>
      <c r="AC138" s="12">
        <v>256</v>
      </c>
      <c r="AD138" s="12">
        <v>41</v>
      </c>
      <c r="AE138" s="14">
        <v>0.83387622149837137</v>
      </c>
      <c r="AF138" s="12">
        <v>280</v>
      </c>
      <c r="AG138" s="12">
        <v>231</v>
      </c>
      <c r="AH138" s="12">
        <v>20</v>
      </c>
      <c r="AI138" s="14">
        <v>0.82499999999999996</v>
      </c>
      <c r="AJ138" s="38">
        <f t="shared" si="5"/>
        <v>0</v>
      </c>
      <c r="AK138" s="12">
        <v>1339</v>
      </c>
      <c r="AL138" s="12">
        <v>1002</v>
      </c>
      <c r="AM138" s="12">
        <v>244</v>
      </c>
      <c r="AN138" s="14">
        <v>0.74831964152352504</v>
      </c>
    </row>
    <row r="139" spans="2:40" x14ac:dyDescent="0.25">
      <c r="B139" s="10">
        <v>45061</v>
      </c>
      <c r="C139" s="12">
        <v>314</v>
      </c>
      <c r="D139" s="12">
        <v>253</v>
      </c>
      <c r="E139" s="12">
        <v>67</v>
      </c>
      <c r="F139" s="14">
        <v>0.80573248407643316</v>
      </c>
      <c r="G139" s="12">
        <v>1689</v>
      </c>
      <c r="H139" s="12">
        <v>1463</v>
      </c>
      <c r="I139" s="12">
        <v>112</v>
      </c>
      <c r="J139" s="14">
        <v>0.86619301361752521</v>
      </c>
      <c r="K139" s="37">
        <f t="shared" si="4"/>
        <v>0</v>
      </c>
      <c r="L139" s="50">
        <v>7790</v>
      </c>
      <c r="M139" s="12">
        <v>6702</v>
      </c>
      <c r="N139" s="12">
        <v>674</v>
      </c>
      <c r="O139" s="14">
        <v>0.86033376123234917</v>
      </c>
      <c r="P139" s="12">
        <v>370</v>
      </c>
      <c r="Q139" s="12">
        <v>245</v>
      </c>
      <c r="R139" s="12">
        <v>104</v>
      </c>
      <c r="S139" s="14">
        <v>0.66216216216216217</v>
      </c>
      <c r="T139" s="12">
        <v>94</v>
      </c>
      <c r="U139" s="12">
        <v>83</v>
      </c>
      <c r="V139" s="12">
        <v>4</v>
      </c>
      <c r="W139" s="14">
        <v>0.88297872340425532</v>
      </c>
      <c r="X139" s="12">
        <v>509</v>
      </c>
      <c r="Y139" s="12">
        <v>388</v>
      </c>
      <c r="Z139" s="12">
        <v>100</v>
      </c>
      <c r="AA139" s="14">
        <v>0.76227897838899805</v>
      </c>
      <c r="AB139" s="12">
        <v>307</v>
      </c>
      <c r="AC139" s="12">
        <v>235</v>
      </c>
      <c r="AD139" s="12">
        <v>58</v>
      </c>
      <c r="AE139" s="14">
        <v>0.76547231270358307</v>
      </c>
      <c r="AF139" s="12">
        <v>281</v>
      </c>
      <c r="AG139" s="12">
        <v>227</v>
      </c>
      <c r="AH139" s="12">
        <v>24</v>
      </c>
      <c r="AI139" s="14">
        <v>0.80782918149466187</v>
      </c>
      <c r="AJ139" s="38">
        <f t="shared" si="5"/>
        <v>1</v>
      </c>
      <c r="AK139" s="12">
        <v>1339</v>
      </c>
      <c r="AL139" s="12">
        <v>999</v>
      </c>
      <c r="AM139" s="12">
        <v>247</v>
      </c>
      <c r="AN139" s="14">
        <v>0.74607916355489168</v>
      </c>
    </row>
    <row r="140" spans="2:40" x14ac:dyDescent="0.25">
      <c r="B140" s="10">
        <v>45062</v>
      </c>
      <c r="C140" s="12">
        <v>314</v>
      </c>
      <c r="D140" s="12">
        <v>253</v>
      </c>
      <c r="E140" s="12">
        <v>68</v>
      </c>
      <c r="F140" s="14">
        <v>0.80573248407643316</v>
      </c>
      <c r="G140" s="12">
        <v>1689</v>
      </c>
      <c r="H140" s="12">
        <v>1480</v>
      </c>
      <c r="I140" s="12">
        <v>115</v>
      </c>
      <c r="J140" s="14">
        <v>0.87625814091178211</v>
      </c>
      <c r="K140" s="37">
        <f t="shared" si="4"/>
        <v>0</v>
      </c>
      <c r="L140" s="50">
        <v>7790</v>
      </c>
      <c r="M140" s="12">
        <v>6763</v>
      </c>
      <c r="N140" s="12">
        <v>646</v>
      </c>
      <c r="O140" s="14">
        <v>0.86816431322207954</v>
      </c>
      <c r="P140" s="12">
        <v>370</v>
      </c>
      <c r="Q140" s="12">
        <v>255</v>
      </c>
      <c r="R140" s="12">
        <v>96</v>
      </c>
      <c r="S140" s="14">
        <v>0.68918918918918914</v>
      </c>
      <c r="T140" s="12">
        <v>94</v>
      </c>
      <c r="U140" s="12">
        <v>77</v>
      </c>
      <c r="V140" s="12">
        <v>9</v>
      </c>
      <c r="W140" s="14">
        <v>0.81914893617021278</v>
      </c>
      <c r="X140" s="12">
        <v>509</v>
      </c>
      <c r="Y140" s="12">
        <v>400</v>
      </c>
      <c r="Z140" s="12">
        <v>91</v>
      </c>
      <c r="AA140" s="14">
        <v>0.78585461689587421</v>
      </c>
      <c r="AB140" s="12">
        <v>307</v>
      </c>
      <c r="AC140" s="12">
        <v>242</v>
      </c>
      <c r="AD140" s="12">
        <v>52</v>
      </c>
      <c r="AE140" s="14">
        <v>0.78827361563517917</v>
      </c>
      <c r="AF140" s="12">
        <v>281</v>
      </c>
      <c r="AG140" s="12">
        <v>229</v>
      </c>
      <c r="AH140" s="12">
        <v>23</v>
      </c>
      <c r="AI140" s="14">
        <v>0.81494661921708189</v>
      </c>
      <c r="AJ140" s="38">
        <f t="shared" si="5"/>
        <v>0</v>
      </c>
      <c r="AK140" s="12">
        <v>1339</v>
      </c>
      <c r="AL140" s="12">
        <v>1022</v>
      </c>
      <c r="AM140" s="12">
        <v>224</v>
      </c>
      <c r="AN140" s="14">
        <v>0.76325616131441376</v>
      </c>
    </row>
    <row r="141" spans="2:40" x14ac:dyDescent="0.25">
      <c r="B141" s="10">
        <v>45063</v>
      </c>
      <c r="C141" s="12">
        <v>314</v>
      </c>
      <c r="D141" s="12">
        <v>257</v>
      </c>
      <c r="E141" s="12">
        <v>54</v>
      </c>
      <c r="F141" s="14">
        <v>0.81847133757961787</v>
      </c>
      <c r="G141" s="12">
        <v>1689</v>
      </c>
      <c r="H141" s="12">
        <v>1477</v>
      </c>
      <c r="I141" s="12">
        <v>96</v>
      </c>
      <c r="J141" s="14">
        <v>0.87448194197750151</v>
      </c>
      <c r="K141" s="37">
        <f t="shared" si="4"/>
        <v>0</v>
      </c>
      <c r="L141" s="50">
        <v>7790</v>
      </c>
      <c r="M141" s="12">
        <v>6873</v>
      </c>
      <c r="N141" s="12">
        <v>530</v>
      </c>
      <c r="O141" s="14">
        <v>0.88228498074454431</v>
      </c>
      <c r="P141" s="12">
        <v>370</v>
      </c>
      <c r="Q141" s="12">
        <v>253</v>
      </c>
      <c r="R141" s="12">
        <v>94</v>
      </c>
      <c r="S141" s="14">
        <v>0.68378378378378379</v>
      </c>
      <c r="T141" s="12">
        <v>94</v>
      </c>
      <c r="U141" s="12">
        <v>74</v>
      </c>
      <c r="V141" s="12">
        <v>12</v>
      </c>
      <c r="W141" s="14">
        <v>0.78723404255319152</v>
      </c>
      <c r="X141" s="12">
        <v>509</v>
      </c>
      <c r="Y141" s="12">
        <v>390</v>
      </c>
      <c r="Z141" s="12">
        <v>101</v>
      </c>
      <c r="AA141" s="14">
        <v>0.76620825147347738</v>
      </c>
      <c r="AB141" s="12">
        <v>307</v>
      </c>
      <c r="AC141" s="12">
        <v>241</v>
      </c>
      <c r="AD141" s="12">
        <v>66</v>
      </c>
      <c r="AE141" s="14">
        <v>0.78501628664495116</v>
      </c>
      <c r="AF141" s="12">
        <v>281</v>
      </c>
      <c r="AG141" s="12">
        <v>229</v>
      </c>
      <c r="AH141" s="12">
        <v>22</v>
      </c>
      <c r="AI141" s="14">
        <v>0.81494661921708189</v>
      </c>
      <c r="AJ141" s="38">
        <f t="shared" si="5"/>
        <v>0</v>
      </c>
      <c r="AK141" s="12">
        <v>1339</v>
      </c>
      <c r="AL141" s="12">
        <v>1025</v>
      </c>
      <c r="AM141" s="12">
        <v>221</v>
      </c>
      <c r="AN141" s="14">
        <v>0.76549663928304701</v>
      </c>
    </row>
    <row r="142" spans="2:40" ht="16.5" x14ac:dyDescent="0.25">
      <c r="B142" s="10">
        <v>45064</v>
      </c>
      <c r="C142" s="11">
        <v>314</v>
      </c>
      <c r="D142" s="11">
        <v>241</v>
      </c>
      <c r="E142" s="11">
        <v>72</v>
      </c>
      <c r="F142" s="20">
        <v>0.76751592356687903</v>
      </c>
      <c r="G142" s="11">
        <v>1689</v>
      </c>
      <c r="H142" s="11">
        <v>1490</v>
      </c>
      <c r="I142" s="11">
        <v>83</v>
      </c>
      <c r="J142" s="20">
        <v>0.88454706927175841</v>
      </c>
      <c r="K142" s="37">
        <f t="shared" si="4"/>
        <v>0</v>
      </c>
      <c r="L142" s="11">
        <v>7790</v>
      </c>
      <c r="M142" s="11">
        <v>6892</v>
      </c>
      <c r="N142" s="11">
        <v>541</v>
      </c>
      <c r="O142" s="20">
        <v>0.88472400513478822</v>
      </c>
      <c r="P142" s="11">
        <v>370</v>
      </c>
      <c r="Q142" s="11">
        <v>278</v>
      </c>
      <c r="R142" s="11">
        <v>64</v>
      </c>
      <c r="S142" s="20">
        <v>0.75135135135135134</v>
      </c>
      <c r="T142" s="11">
        <v>94</v>
      </c>
      <c r="U142" s="11">
        <v>73</v>
      </c>
      <c r="V142" s="11">
        <v>13</v>
      </c>
      <c r="W142" s="20">
        <v>0.77659574468085102</v>
      </c>
      <c r="X142" s="11">
        <v>509</v>
      </c>
      <c r="Y142" s="11">
        <v>392</v>
      </c>
      <c r="Z142" s="11">
        <v>99</v>
      </c>
      <c r="AA142" s="20">
        <v>0.77013752455795681</v>
      </c>
      <c r="AB142" s="28">
        <v>307</v>
      </c>
      <c r="AC142" s="28">
        <v>239</v>
      </c>
      <c r="AD142" s="28">
        <v>68</v>
      </c>
      <c r="AE142" s="29">
        <v>0.77850162866449513</v>
      </c>
      <c r="AF142" s="31">
        <v>281</v>
      </c>
      <c r="AG142" s="31">
        <v>230</v>
      </c>
      <c r="AH142" s="31">
        <v>21</v>
      </c>
      <c r="AI142" s="51">
        <v>0.81850533807829184</v>
      </c>
      <c r="AJ142" s="38">
        <f t="shared" si="5"/>
        <v>0</v>
      </c>
      <c r="AK142" s="28">
        <v>1339</v>
      </c>
      <c r="AL142" s="28">
        <v>1045</v>
      </c>
      <c r="AM142" s="11">
        <v>202</v>
      </c>
      <c r="AN142" s="54">
        <v>0.78043315907393573</v>
      </c>
    </row>
    <row r="143" spans="2:40" x14ac:dyDescent="0.25">
      <c r="B143" s="10">
        <v>45065</v>
      </c>
      <c r="C143" s="12">
        <v>314</v>
      </c>
      <c r="D143" s="12">
        <v>233</v>
      </c>
      <c r="E143" s="12">
        <v>69</v>
      </c>
      <c r="F143" s="14">
        <v>0.7420382165605095</v>
      </c>
      <c r="G143" s="12">
        <v>1689</v>
      </c>
      <c r="H143" s="12">
        <v>1492</v>
      </c>
      <c r="I143" s="12">
        <v>101</v>
      </c>
      <c r="J143" s="14">
        <v>0.88336293664890464</v>
      </c>
      <c r="K143" s="37">
        <f t="shared" si="4"/>
        <v>0</v>
      </c>
      <c r="L143" s="50">
        <v>7790</v>
      </c>
      <c r="M143" s="12">
        <v>6793</v>
      </c>
      <c r="N143" s="12">
        <v>614</v>
      </c>
      <c r="O143" s="14">
        <v>0.87201540436456992</v>
      </c>
      <c r="P143" s="12">
        <v>370</v>
      </c>
      <c r="Q143" s="12">
        <v>268</v>
      </c>
      <c r="R143" s="12">
        <v>82</v>
      </c>
      <c r="S143" s="14">
        <v>0.72432432432432436</v>
      </c>
      <c r="T143" s="12">
        <v>101</v>
      </c>
      <c r="U143" s="12">
        <v>73</v>
      </c>
      <c r="V143" s="12">
        <v>14</v>
      </c>
      <c r="W143" s="14">
        <v>0.72277227722772275</v>
      </c>
      <c r="X143" s="12">
        <v>509</v>
      </c>
      <c r="Y143" s="12">
        <v>386</v>
      </c>
      <c r="Z143" s="12">
        <v>107</v>
      </c>
      <c r="AA143" s="14">
        <v>0.75834970530451862</v>
      </c>
      <c r="AB143" s="12">
        <v>307</v>
      </c>
      <c r="AC143" s="12">
        <v>251</v>
      </c>
      <c r="AD143" s="12">
        <v>46</v>
      </c>
      <c r="AE143" s="14">
        <v>0.8175895765472313</v>
      </c>
      <c r="AF143" s="12">
        <v>281</v>
      </c>
      <c r="AG143" s="12">
        <v>229</v>
      </c>
      <c r="AH143" s="12">
        <v>22</v>
      </c>
      <c r="AI143" s="14">
        <v>0.81494661921708189</v>
      </c>
      <c r="AJ143" s="38">
        <f t="shared" si="5"/>
        <v>0</v>
      </c>
      <c r="AK143" s="12">
        <v>1339</v>
      </c>
      <c r="AL143" s="12">
        <v>1013</v>
      </c>
      <c r="AM143" s="12">
        <v>226</v>
      </c>
      <c r="AN143" s="14">
        <v>0.7565347274085138</v>
      </c>
    </row>
    <row r="144" spans="2:40" ht="16.5" x14ac:dyDescent="0.25">
      <c r="B144" s="10">
        <v>45066</v>
      </c>
      <c r="C144" s="11">
        <v>314</v>
      </c>
      <c r="D144" s="11">
        <v>256</v>
      </c>
      <c r="E144" s="11">
        <v>61</v>
      </c>
      <c r="F144" s="20">
        <v>0.8152866242038217</v>
      </c>
      <c r="G144" s="11">
        <v>1689</v>
      </c>
      <c r="H144" s="11">
        <v>1452</v>
      </c>
      <c r="I144" s="11">
        <v>124</v>
      </c>
      <c r="J144" s="20">
        <v>0.85968028419182951</v>
      </c>
      <c r="K144" s="37">
        <f t="shared" si="4"/>
        <v>0</v>
      </c>
      <c r="L144" s="11">
        <v>7790</v>
      </c>
      <c r="M144" s="11">
        <v>6655</v>
      </c>
      <c r="N144" s="11">
        <v>786</v>
      </c>
      <c r="O144" s="20">
        <v>0.85430038510911421</v>
      </c>
      <c r="P144" s="11">
        <v>370</v>
      </c>
      <c r="Q144" s="11">
        <v>277</v>
      </c>
      <c r="R144" s="11">
        <v>67</v>
      </c>
      <c r="S144" s="20">
        <v>0.74864864864864866</v>
      </c>
      <c r="T144" s="11">
        <v>101</v>
      </c>
      <c r="U144" s="11">
        <v>82</v>
      </c>
      <c r="V144" s="11">
        <v>12</v>
      </c>
      <c r="W144" s="20">
        <v>0.81188118811881194</v>
      </c>
      <c r="X144" s="11">
        <v>509</v>
      </c>
      <c r="Y144" s="11">
        <v>374</v>
      </c>
      <c r="Z144" s="11">
        <v>100</v>
      </c>
      <c r="AA144" s="20">
        <v>0.73477406679764246</v>
      </c>
      <c r="AB144" s="28">
        <v>307</v>
      </c>
      <c r="AC144" s="28">
        <v>242</v>
      </c>
      <c r="AD144" s="28">
        <v>45</v>
      </c>
      <c r="AE144" s="29">
        <v>0.78827361563517917</v>
      </c>
      <c r="AF144" s="31">
        <v>281</v>
      </c>
      <c r="AG144" s="31">
        <v>233</v>
      </c>
      <c r="AH144" s="31">
        <v>19</v>
      </c>
      <c r="AI144" s="51">
        <v>0.8291814946619217</v>
      </c>
      <c r="AJ144" s="38">
        <f t="shared" si="5"/>
        <v>0</v>
      </c>
      <c r="AK144" s="28">
        <v>1339</v>
      </c>
      <c r="AL144" s="28">
        <v>1006</v>
      </c>
      <c r="AM144" s="11">
        <v>223</v>
      </c>
      <c r="AN144" s="54">
        <v>0.75130694548170274</v>
      </c>
    </row>
    <row r="145" spans="2:40" x14ac:dyDescent="0.25">
      <c r="B145" s="10">
        <v>45067</v>
      </c>
      <c r="C145" s="12">
        <v>314</v>
      </c>
      <c r="D145" s="12">
        <v>252</v>
      </c>
      <c r="E145" s="12">
        <v>60</v>
      </c>
      <c r="F145" s="14">
        <v>0.80254777070063699</v>
      </c>
      <c r="G145" s="12">
        <v>1689</v>
      </c>
      <c r="H145" s="12">
        <v>1411</v>
      </c>
      <c r="I145" s="12">
        <v>155</v>
      </c>
      <c r="J145" s="14">
        <v>0.83540556542332745</v>
      </c>
      <c r="K145" s="37">
        <f t="shared" si="4"/>
        <v>0</v>
      </c>
      <c r="L145" s="50">
        <v>7790</v>
      </c>
      <c r="M145" s="12">
        <v>6700</v>
      </c>
      <c r="N145" s="12">
        <v>683</v>
      </c>
      <c r="O145" s="14">
        <v>0.86007702182284984</v>
      </c>
      <c r="P145" s="12">
        <v>370</v>
      </c>
      <c r="Q145" s="12">
        <v>275</v>
      </c>
      <c r="R145" s="12">
        <v>75</v>
      </c>
      <c r="S145" s="14">
        <v>0.7432432432432432</v>
      </c>
      <c r="T145" s="12">
        <v>101</v>
      </c>
      <c r="U145" s="12">
        <v>83</v>
      </c>
      <c r="V145" s="12">
        <v>11</v>
      </c>
      <c r="W145" s="14">
        <v>0.82178217821782173</v>
      </c>
      <c r="X145" s="12">
        <v>509</v>
      </c>
      <c r="Y145" s="12">
        <v>394</v>
      </c>
      <c r="Z145" s="12">
        <v>87</v>
      </c>
      <c r="AA145" s="14">
        <v>0.77406679764243613</v>
      </c>
      <c r="AB145" s="12">
        <v>307</v>
      </c>
      <c r="AC145" s="12">
        <v>238</v>
      </c>
      <c r="AD145" s="12">
        <v>55</v>
      </c>
      <c r="AE145" s="14">
        <v>0.77524429967426711</v>
      </c>
      <c r="AF145" s="12">
        <v>281</v>
      </c>
      <c r="AG145" s="12">
        <v>236</v>
      </c>
      <c r="AH145" s="12">
        <v>16</v>
      </c>
      <c r="AI145" s="14">
        <v>0.83985765124555156</v>
      </c>
      <c r="AJ145" s="38">
        <f t="shared" si="5"/>
        <v>0</v>
      </c>
      <c r="AK145" s="12">
        <v>1333</v>
      </c>
      <c r="AL145" s="12">
        <v>1046</v>
      </c>
      <c r="AM145" s="12">
        <v>192</v>
      </c>
      <c r="AN145" s="14">
        <v>0.78469617404351089</v>
      </c>
    </row>
    <row r="146" spans="2:40" ht="16.5" x14ac:dyDescent="0.25">
      <c r="B146" s="10">
        <v>45068</v>
      </c>
      <c r="C146" s="11">
        <v>314</v>
      </c>
      <c r="D146" s="11">
        <v>254</v>
      </c>
      <c r="E146" s="11">
        <v>61</v>
      </c>
      <c r="F146" s="20">
        <v>0.80891719745222934</v>
      </c>
      <c r="G146" s="11">
        <v>1689</v>
      </c>
      <c r="H146" s="11">
        <v>1443</v>
      </c>
      <c r="I146" s="11">
        <v>126</v>
      </c>
      <c r="J146" s="20">
        <v>0.85435168738898759</v>
      </c>
      <c r="K146" s="37">
        <f t="shared" si="4"/>
        <v>0</v>
      </c>
      <c r="L146" s="11">
        <v>7790</v>
      </c>
      <c r="M146" s="11">
        <v>6573</v>
      </c>
      <c r="N146" s="11">
        <v>813</v>
      </c>
      <c r="O146" s="20">
        <v>0.84377406931964061</v>
      </c>
      <c r="P146" s="11">
        <v>370</v>
      </c>
      <c r="Q146" s="11">
        <v>275</v>
      </c>
      <c r="R146" s="11">
        <v>74</v>
      </c>
      <c r="S146" s="20">
        <v>0.7432432432432432</v>
      </c>
      <c r="T146" s="11">
        <v>101</v>
      </c>
      <c r="U146" s="11">
        <v>88</v>
      </c>
      <c r="V146" s="11">
        <v>6</v>
      </c>
      <c r="W146" s="20">
        <v>0.87128712871287128</v>
      </c>
      <c r="X146" s="11">
        <v>509</v>
      </c>
      <c r="Y146" s="11">
        <v>395</v>
      </c>
      <c r="Z146" s="11">
        <v>98</v>
      </c>
      <c r="AA146" s="20">
        <v>0.77603143418467579</v>
      </c>
      <c r="AB146" s="28">
        <v>307</v>
      </c>
      <c r="AC146" s="28">
        <v>241</v>
      </c>
      <c r="AD146" s="28">
        <v>52</v>
      </c>
      <c r="AE146" s="29">
        <v>0.78501628664495116</v>
      </c>
      <c r="AF146" s="31">
        <v>281</v>
      </c>
      <c r="AG146" s="31">
        <v>228</v>
      </c>
      <c r="AH146" s="31">
        <v>24</v>
      </c>
      <c r="AI146" s="51">
        <v>0.81138790035587194</v>
      </c>
      <c r="AJ146" s="38">
        <f t="shared" si="5"/>
        <v>0</v>
      </c>
      <c r="AK146" s="28">
        <v>1333</v>
      </c>
      <c r="AL146" s="28">
        <v>1059</v>
      </c>
      <c r="AM146" s="11">
        <v>194</v>
      </c>
      <c r="AN146" s="54">
        <v>0.7944486121530383</v>
      </c>
    </row>
    <row r="147" spans="2:40" x14ac:dyDescent="0.25">
      <c r="B147" s="10">
        <v>45069</v>
      </c>
      <c r="C147" s="12">
        <v>314</v>
      </c>
      <c r="D147" s="12">
        <v>237</v>
      </c>
      <c r="E147" s="12">
        <v>55</v>
      </c>
      <c r="F147" s="14">
        <v>0.75477707006369432</v>
      </c>
      <c r="G147" s="12">
        <v>1689</v>
      </c>
      <c r="H147" s="12">
        <v>1447</v>
      </c>
      <c r="I147" s="12">
        <v>145</v>
      </c>
      <c r="J147" s="14">
        <v>0.85671995263469514</v>
      </c>
      <c r="K147" s="37">
        <f t="shared" si="4"/>
        <v>0</v>
      </c>
      <c r="L147" s="50">
        <v>7790</v>
      </c>
      <c r="M147" s="12">
        <v>6736</v>
      </c>
      <c r="N147" s="12">
        <v>657</v>
      </c>
      <c r="O147" s="14">
        <v>0.86469833119383821</v>
      </c>
      <c r="P147" s="12">
        <v>370</v>
      </c>
      <c r="Q147" s="12">
        <v>265</v>
      </c>
      <c r="R147" s="12">
        <v>83</v>
      </c>
      <c r="S147" s="14">
        <v>0.71621621621621623</v>
      </c>
      <c r="T147" s="12">
        <v>101</v>
      </c>
      <c r="U147" s="12">
        <v>83</v>
      </c>
      <c r="V147" s="12">
        <v>6</v>
      </c>
      <c r="W147" s="14">
        <v>0.82178217821782173</v>
      </c>
      <c r="X147" s="12">
        <v>509</v>
      </c>
      <c r="Y147" s="12">
        <v>387</v>
      </c>
      <c r="Z147" s="12">
        <v>106</v>
      </c>
      <c r="AA147" s="14">
        <v>0.76031434184675839</v>
      </c>
      <c r="AB147" s="12">
        <v>307</v>
      </c>
      <c r="AC147" s="12">
        <v>229</v>
      </c>
      <c r="AD147" s="12">
        <v>61</v>
      </c>
      <c r="AE147" s="14">
        <v>0.74592833876221498</v>
      </c>
      <c r="AF147" s="12">
        <v>281</v>
      </c>
      <c r="AG147" s="12">
        <v>224</v>
      </c>
      <c r="AH147" s="12">
        <v>28</v>
      </c>
      <c r="AI147" s="14">
        <v>0.79715302491103202</v>
      </c>
      <c r="AJ147" s="38">
        <f t="shared" si="5"/>
        <v>0</v>
      </c>
      <c r="AK147" s="12">
        <v>1336</v>
      </c>
      <c r="AL147" s="12">
        <v>1029</v>
      </c>
      <c r="AM147" s="12">
        <v>213</v>
      </c>
      <c r="AN147" s="14">
        <v>0.77020958083832336</v>
      </c>
    </row>
    <row r="148" spans="2:40" ht="16.5" x14ac:dyDescent="0.25">
      <c r="B148" s="10">
        <v>45070</v>
      </c>
      <c r="C148" s="11">
        <v>314</v>
      </c>
      <c r="D148" s="11">
        <v>242</v>
      </c>
      <c r="E148" s="11">
        <v>79</v>
      </c>
      <c r="F148" s="20">
        <v>0.77070063694267521</v>
      </c>
      <c r="G148" s="11">
        <v>1689</v>
      </c>
      <c r="H148" s="11">
        <v>1452</v>
      </c>
      <c r="I148" s="11">
        <v>119</v>
      </c>
      <c r="J148" s="20">
        <v>0.85968028419182951</v>
      </c>
      <c r="K148" s="37">
        <f t="shared" si="4"/>
        <v>0</v>
      </c>
      <c r="L148" s="11">
        <v>7790</v>
      </c>
      <c r="M148" s="11">
        <v>6848</v>
      </c>
      <c r="N148" s="11">
        <v>560</v>
      </c>
      <c r="O148" s="20">
        <v>0.87907573812580231</v>
      </c>
      <c r="P148" s="11">
        <v>370</v>
      </c>
      <c r="Q148" s="11">
        <v>280</v>
      </c>
      <c r="R148" s="11">
        <v>67</v>
      </c>
      <c r="S148" s="20">
        <v>0.7567567567567568</v>
      </c>
      <c r="T148" s="11">
        <v>101</v>
      </c>
      <c r="U148" s="11">
        <v>74</v>
      </c>
      <c r="V148" s="11">
        <v>15</v>
      </c>
      <c r="W148" s="20">
        <v>0.73267326732673266</v>
      </c>
      <c r="X148" s="11">
        <v>509</v>
      </c>
      <c r="Y148" s="11">
        <v>378</v>
      </c>
      <c r="Z148" s="11">
        <v>113</v>
      </c>
      <c r="AA148" s="20">
        <v>0.74263261296660121</v>
      </c>
      <c r="AB148" s="28">
        <v>307</v>
      </c>
      <c r="AC148" s="28">
        <v>217</v>
      </c>
      <c r="AD148" s="28">
        <v>79</v>
      </c>
      <c r="AE148" s="29">
        <v>0.70684039087947881</v>
      </c>
      <c r="AF148" s="31">
        <v>281</v>
      </c>
      <c r="AG148" s="31">
        <v>233</v>
      </c>
      <c r="AH148" s="31">
        <v>19</v>
      </c>
      <c r="AI148" s="51">
        <v>0.8291814946619217</v>
      </c>
      <c r="AJ148" s="38">
        <f t="shared" si="5"/>
        <v>0</v>
      </c>
      <c r="AK148" s="28">
        <v>1333</v>
      </c>
      <c r="AL148" s="28">
        <v>1030</v>
      </c>
      <c r="AM148" s="11">
        <v>214</v>
      </c>
      <c r="AN148" s="54">
        <v>0.77269317329332332</v>
      </c>
    </row>
    <row r="149" spans="2:40" x14ac:dyDescent="0.25">
      <c r="B149" s="10">
        <v>45071</v>
      </c>
      <c r="C149" s="12">
        <v>314</v>
      </c>
      <c r="D149" s="12">
        <v>250</v>
      </c>
      <c r="E149" s="12">
        <v>68</v>
      </c>
      <c r="F149" s="14">
        <v>0.79617834394904463</v>
      </c>
      <c r="G149" s="12">
        <v>1688</v>
      </c>
      <c r="H149" s="12">
        <v>1481</v>
      </c>
      <c r="I149" s="12">
        <v>99</v>
      </c>
      <c r="J149" s="14">
        <v>0.87736966824644547</v>
      </c>
      <c r="K149" s="37">
        <f t="shared" si="4"/>
        <v>-1</v>
      </c>
      <c r="L149" s="50">
        <v>7792</v>
      </c>
      <c r="M149" s="12">
        <v>6821</v>
      </c>
      <c r="N149" s="12">
        <v>582</v>
      </c>
      <c r="O149" s="14">
        <v>0.87538501026694049</v>
      </c>
      <c r="P149" s="12">
        <v>370</v>
      </c>
      <c r="Q149" s="12">
        <v>251</v>
      </c>
      <c r="R149" s="12">
        <v>90</v>
      </c>
      <c r="S149" s="14">
        <v>0.67837837837837833</v>
      </c>
      <c r="T149" s="12">
        <v>101</v>
      </c>
      <c r="U149" s="12">
        <v>84</v>
      </c>
      <c r="V149" s="12">
        <v>10</v>
      </c>
      <c r="W149" s="14">
        <v>0.83168316831683164</v>
      </c>
      <c r="X149" s="12">
        <v>509</v>
      </c>
      <c r="Y149" s="12">
        <v>380</v>
      </c>
      <c r="Z149" s="12">
        <v>113</v>
      </c>
      <c r="AA149" s="14">
        <v>0.74656188605108054</v>
      </c>
      <c r="AB149" s="12">
        <v>307</v>
      </c>
      <c r="AC149" s="12">
        <v>228</v>
      </c>
      <c r="AD149" s="12">
        <v>66</v>
      </c>
      <c r="AE149" s="14">
        <v>0.74267100977198697</v>
      </c>
      <c r="AF149" s="12">
        <v>281</v>
      </c>
      <c r="AG149" s="12">
        <v>236</v>
      </c>
      <c r="AH149" s="12">
        <v>16</v>
      </c>
      <c r="AI149" s="14">
        <v>0.83985765124555156</v>
      </c>
      <c r="AJ149" s="38">
        <f t="shared" si="5"/>
        <v>0</v>
      </c>
      <c r="AK149" s="12">
        <v>1333</v>
      </c>
      <c r="AL149" s="12">
        <v>1040</v>
      </c>
      <c r="AM149" s="12">
        <v>200</v>
      </c>
      <c r="AN149" s="14">
        <v>0.78019504876219059</v>
      </c>
    </row>
    <row r="150" spans="2:40" ht="16.5" x14ac:dyDescent="0.25">
      <c r="B150" s="10">
        <v>45072</v>
      </c>
      <c r="C150" s="11">
        <v>314</v>
      </c>
      <c r="D150" s="11">
        <v>248</v>
      </c>
      <c r="E150" s="11">
        <v>73</v>
      </c>
      <c r="F150" s="40">
        <v>0.78980891719745228</v>
      </c>
      <c r="G150" s="11">
        <v>1688</v>
      </c>
      <c r="H150" s="11">
        <v>1451</v>
      </c>
      <c r="I150" s="11">
        <v>141</v>
      </c>
      <c r="J150" s="40">
        <v>0.8595971563981043</v>
      </c>
      <c r="K150" s="37">
        <f t="shared" si="4"/>
        <v>0</v>
      </c>
      <c r="L150" s="11">
        <v>7792</v>
      </c>
      <c r="M150" s="11">
        <v>6848</v>
      </c>
      <c r="N150" s="11">
        <v>561</v>
      </c>
      <c r="O150" s="40">
        <v>0.87885010266940455</v>
      </c>
      <c r="P150" s="11">
        <v>370</v>
      </c>
      <c r="Q150" s="11">
        <v>269</v>
      </c>
      <c r="R150" s="11">
        <v>82</v>
      </c>
      <c r="S150" s="40">
        <v>0.72702702702702704</v>
      </c>
      <c r="T150" s="11">
        <v>101</v>
      </c>
      <c r="U150" s="11">
        <v>74</v>
      </c>
      <c r="V150" s="11">
        <v>15</v>
      </c>
      <c r="W150" s="40">
        <v>0.73267326732673266</v>
      </c>
      <c r="X150" s="11">
        <v>509</v>
      </c>
      <c r="Y150" s="11">
        <v>417</v>
      </c>
      <c r="Z150" s="11">
        <v>77</v>
      </c>
      <c r="AA150" s="40">
        <v>0.81925343811394891</v>
      </c>
      <c r="AB150" s="28">
        <v>307</v>
      </c>
      <c r="AC150" s="28">
        <v>219</v>
      </c>
      <c r="AD150" s="28">
        <v>61</v>
      </c>
      <c r="AE150" s="41">
        <v>0.71335504885993484</v>
      </c>
      <c r="AF150" s="31">
        <v>283</v>
      </c>
      <c r="AG150" s="31">
        <v>234</v>
      </c>
      <c r="AH150" s="31">
        <v>20</v>
      </c>
      <c r="AI150" s="42">
        <v>0.82685512367491165</v>
      </c>
      <c r="AJ150" s="38">
        <f t="shared" si="5"/>
        <v>2</v>
      </c>
      <c r="AK150" s="28">
        <v>1324</v>
      </c>
      <c r="AL150" s="28">
        <v>1074</v>
      </c>
      <c r="AM150" s="11">
        <v>163</v>
      </c>
      <c r="AN150" s="43">
        <v>0.81117824773413894</v>
      </c>
    </row>
    <row r="151" spans="2:40" ht="16.5" x14ac:dyDescent="0.25">
      <c r="B151" s="10">
        <v>45073</v>
      </c>
      <c r="C151" s="11">
        <v>314</v>
      </c>
      <c r="D151" s="11">
        <v>243</v>
      </c>
      <c r="E151" s="11">
        <v>83</v>
      </c>
      <c r="F151" s="40">
        <v>0.77388535031847139</v>
      </c>
      <c r="G151" s="11">
        <v>1688</v>
      </c>
      <c r="H151" s="11">
        <v>1443</v>
      </c>
      <c r="I151" s="11">
        <v>128</v>
      </c>
      <c r="J151" s="40">
        <v>0.85485781990521326</v>
      </c>
      <c r="K151" s="37">
        <f t="shared" si="4"/>
        <v>0</v>
      </c>
      <c r="L151" s="11">
        <v>7792</v>
      </c>
      <c r="M151" s="11">
        <v>6776</v>
      </c>
      <c r="N151" s="11">
        <v>625</v>
      </c>
      <c r="O151" s="40">
        <v>0.86960985626283371</v>
      </c>
      <c r="P151" s="11">
        <v>370</v>
      </c>
      <c r="Q151" s="11">
        <v>264</v>
      </c>
      <c r="R151" s="11">
        <v>85</v>
      </c>
      <c r="S151" s="40">
        <v>0.71351351351351355</v>
      </c>
      <c r="T151" s="11">
        <v>101</v>
      </c>
      <c r="U151" s="11">
        <v>81</v>
      </c>
      <c r="V151" s="11">
        <v>13</v>
      </c>
      <c r="W151" s="40">
        <v>0.80198019801980203</v>
      </c>
      <c r="X151" s="11">
        <v>509</v>
      </c>
      <c r="Y151" s="11">
        <v>396</v>
      </c>
      <c r="Z151" s="11">
        <v>104</v>
      </c>
      <c r="AA151" s="40">
        <v>0.77799607072691557</v>
      </c>
      <c r="AB151" s="28">
        <v>307</v>
      </c>
      <c r="AC151" s="28">
        <v>232</v>
      </c>
      <c r="AD151" s="28">
        <v>63</v>
      </c>
      <c r="AE151" s="41">
        <v>0.75570032573289903</v>
      </c>
      <c r="AF151" s="31">
        <v>283</v>
      </c>
      <c r="AG151" s="31">
        <v>231</v>
      </c>
      <c r="AH151" s="31">
        <v>23</v>
      </c>
      <c r="AI151" s="42">
        <v>0.81625441696113077</v>
      </c>
      <c r="AJ151" s="38">
        <f t="shared" si="5"/>
        <v>0</v>
      </c>
      <c r="AK151" s="28">
        <v>1324</v>
      </c>
      <c r="AL151" s="28">
        <v>1018</v>
      </c>
      <c r="AM151" s="11">
        <v>224</v>
      </c>
      <c r="AN151" s="43">
        <v>0.76888217522658608</v>
      </c>
    </row>
    <row r="152" spans="2:40" ht="16.5" x14ac:dyDescent="0.25">
      <c r="B152" s="10">
        <v>45074</v>
      </c>
      <c r="C152" s="11">
        <v>314</v>
      </c>
      <c r="D152" s="11">
        <v>236</v>
      </c>
      <c r="E152" s="11">
        <v>87</v>
      </c>
      <c r="F152" s="40">
        <v>0.75159235668789814</v>
      </c>
      <c r="G152" s="11">
        <v>1688</v>
      </c>
      <c r="H152" s="11">
        <v>1449</v>
      </c>
      <c r="I152" s="11">
        <v>122</v>
      </c>
      <c r="J152" s="40">
        <v>0.85841232227488151</v>
      </c>
      <c r="K152" s="37">
        <f t="shared" si="4"/>
        <v>0</v>
      </c>
      <c r="L152" s="11">
        <v>7792</v>
      </c>
      <c r="M152" s="11">
        <v>6690</v>
      </c>
      <c r="N152" s="11">
        <v>719</v>
      </c>
      <c r="O152" s="40">
        <v>0.85857289527720737</v>
      </c>
      <c r="P152" s="11">
        <v>370</v>
      </c>
      <c r="Q152" s="11">
        <v>279</v>
      </c>
      <c r="R152" s="11">
        <v>68</v>
      </c>
      <c r="S152" s="40">
        <v>0.75405405405405401</v>
      </c>
      <c r="T152" s="11">
        <v>101</v>
      </c>
      <c r="U152" s="11">
        <v>84</v>
      </c>
      <c r="V152" s="11">
        <v>10</v>
      </c>
      <c r="W152" s="40">
        <v>0.83168316831683164</v>
      </c>
      <c r="X152" s="11">
        <v>509</v>
      </c>
      <c r="Y152" s="11">
        <v>388</v>
      </c>
      <c r="Z152" s="11">
        <v>111</v>
      </c>
      <c r="AA152" s="40">
        <v>0.76227897838899805</v>
      </c>
      <c r="AB152" s="28">
        <v>307</v>
      </c>
      <c r="AC152" s="28">
        <v>211</v>
      </c>
      <c r="AD152" s="28">
        <v>80</v>
      </c>
      <c r="AE152" s="41">
        <v>0.68729641693811072</v>
      </c>
      <c r="AF152" s="31">
        <v>283</v>
      </c>
      <c r="AG152" s="31">
        <v>234</v>
      </c>
      <c r="AH152" s="31">
        <v>20</v>
      </c>
      <c r="AI152" s="42">
        <v>0.82685512367491165</v>
      </c>
      <c r="AJ152" s="38">
        <f t="shared" si="5"/>
        <v>0</v>
      </c>
      <c r="AK152" s="28">
        <v>1324</v>
      </c>
      <c r="AL152" s="28">
        <v>1031</v>
      </c>
      <c r="AM152" s="11">
        <v>210</v>
      </c>
      <c r="AN152" s="43">
        <v>0.77870090634441091</v>
      </c>
    </row>
    <row r="153" spans="2:40" ht="16.5" x14ac:dyDescent="0.25">
      <c r="B153" s="10">
        <v>45075</v>
      </c>
      <c r="C153" s="11">
        <v>314</v>
      </c>
      <c r="D153" s="11">
        <v>239</v>
      </c>
      <c r="E153" s="11">
        <v>84</v>
      </c>
      <c r="F153" s="40">
        <v>0.76114649681528668</v>
      </c>
      <c r="G153" s="11">
        <v>1688</v>
      </c>
      <c r="H153" s="11">
        <v>1472</v>
      </c>
      <c r="I153" s="11">
        <v>99</v>
      </c>
      <c r="J153" s="40">
        <v>0.87203791469194314</v>
      </c>
      <c r="K153" s="37">
        <f t="shared" si="4"/>
        <v>0</v>
      </c>
      <c r="L153" s="11">
        <v>7792</v>
      </c>
      <c r="M153" s="11">
        <v>6717</v>
      </c>
      <c r="N153" s="11">
        <v>706</v>
      </c>
      <c r="O153" s="40">
        <v>0.86203798767967144</v>
      </c>
      <c r="P153" s="11">
        <v>370</v>
      </c>
      <c r="Q153" s="11">
        <v>246</v>
      </c>
      <c r="R153" s="11">
        <v>102</v>
      </c>
      <c r="S153" s="40">
        <v>0.66486486486486485</v>
      </c>
      <c r="T153" s="11">
        <v>101</v>
      </c>
      <c r="U153" s="11">
        <v>82</v>
      </c>
      <c r="V153" s="11">
        <v>12</v>
      </c>
      <c r="W153" s="40">
        <v>0.81188118811881194</v>
      </c>
      <c r="X153" s="11">
        <v>509</v>
      </c>
      <c r="Y153" s="11">
        <v>379</v>
      </c>
      <c r="Z153" s="11">
        <v>114</v>
      </c>
      <c r="AA153" s="40">
        <v>0.74459724950884087</v>
      </c>
      <c r="AB153" s="28">
        <v>307</v>
      </c>
      <c r="AC153" s="28">
        <v>206</v>
      </c>
      <c r="AD153" s="28">
        <v>89</v>
      </c>
      <c r="AE153" s="41">
        <v>0.67100977198697065</v>
      </c>
      <c r="AF153" s="31">
        <v>283</v>
      </c>
      <c r="AG153" s="31">
        <v>232</v>
      </c>
      <c r="AH153" s="31">
        <v>22</v>
      </c>
      <c r="AI153" s="42">
        <v>0.81978798586572443</v>
      </c>
      <c r="AJ153" s="38">
        <f t="shared" si="5"/>
        <v>0</v>
      </c>
      <c r="AK153" s="12">
        <v>1324</v>
      </c>
      <c r="AL153" s="12">
        <v>1024</v>
      </c>
      <c r="AM153" s="12">
        <v>217</v>
      </c>
      <c r="AN153" s="14">
        <v>0.77341389728096677</v>
      </c>
    </row>
    <row r="154" spans="2:40" ht="16.5" x14ac:dyDescent="0.25">
      <c r="B154" s="10">
        <v>45076</v>
      </c>
      <c r="C154" s="11">
        <v>314</v>
      </c>
      <c r="D154" s="11">
        <v>244</v>
      </c>
      <c r="E154" s="11">
        <v>87</v>
      </c>
      <c r="F154" s="40">
        <v>0.77707006369426757</v>
      </c>
      <c r="G154" s="11">
        <v>1688</v>
      </c>
      <c r="H154" s="11">
        <v>1430</v>
      </c>
      <c r="I154" s="11">
        <v>163</v>
      </c>
      <c r="J154" s="40">
        <v>0.84715639810426535</v>
      </c>
      <c r="K154" s="37">
        <f t="shared" si="4"/>
        <v>0</v>
      </c>
      <c r="L154" s="11">
        <v>7792</v>
      </c>
      <c r="M154" s="11">
        <v>6785</v>
      </c>
      <c r="N154" s="11">
        <v>621</v>
      </c>
      <c r="O154" s="40">
        <v>0.87076488706365507</v>
      </c>
      <c r="P154" s="11">
        <v>370</v>
      </c>
      <c r="Q154" s="11">
        <v>264</v>
      </c>
      <c r="R154" s="11">
        <v>72</v>
      </c>
      <c r="S154" s="40">
        <v>0.71351351351351355</v>
      </c>
      <c r="T154" s="11">
        <v>101</v>
      </c>
      <c r="U154" s="11">
        <v>74</v>
      </c>
      <c r="V154" s="11">
        <v>17</v>
      </c>
      <c r="W154" s="40">
        <v>0.73267326732673266</v>
      </c>
      <c r="X154" s="11">
        <v>509</v>
      </c>
      <c r="Y154" s="11">
        <v>399</v>
      </c>
      <c r="Z154" s="11">
        <v>100</v>
      </c>
      <c r="AA154" s="40">
        <v>0.78388998035363455</v>
      </c>
      <c r="AB154" s="28">
        <v>307</v>
      </c>
      <c r="AC154" s="28">
        <v>207</v>
      </c>
      <c r="AD154" s="28">
        <v>77</v>
      </c>
      <c r="AE154" s="41">
        <v>0.67426710097719866</v>
      </c>
      <c r="AF154" s="31">
        <v>283</v>
      </c>
      <c r="AG154" s="31">
        <v>229</v>
      </c>
      <c r="AH154" s="31">
        <v>29</v>
      </c>
      <c r="AI154" s="42">
        <v>0.80918727915194344</v>
      </c>
      <c r="AJ154" s="38">
        <f t="shared" si="5"/>
        <v>0</v>
      </c>
      <c r="AK154" s="28">
        <v>1330</v>
      </c>
      <c r="AL154" s="28">
        <v>1025</v>
      </c>
      <c r="AM154" s="11">
        <v>216</v>
      </c>
      <c r="AN154" s="43">
        <v>0.77067669172932329</v>
      </c>
    </row>
    <row r="155" spans="2:40" ht="16.5" x14ac:dyDescent="0.25">
      <c r="B155" s="10">
        <v>45077</v>
      </c>
      <c r="C155" s="11">
        <v>314</v>
      </c>
      <c r="D155" s="11">
        <v>237</v>
      </c>
      <c r="E155" s="11">
        <v>81</v>
      </c>
      <c r="F155" s="40">
        <v>0.75477707006369432</v>
      </c>
      <c r="G155" s="11">
        <v>1688</v>
      </c>
      <c r="H155" s="11">
        <v>1466</v>
      </c>
      <c r="I155" s="11">
        <v>128</v>
      </c>
      <c r="J155" s="40">
        <v>0.86848341232227488</v>
      </c>
      <c r="K155" s="37">
        <f t="shared" si="4"/>
        <v>0</v>
      </c>
      <c r="L155" s="11">
        <v>7792</v>
      </c>
      <c r="M155" s="11">
        <v>6789</v>
      </c>
      <c r="N155" s="11">
        <v>609</v>
      </c>
      <c r="O155" s="40">
        <v>0.87127823408624228</v>
      </c>
      <c r="P155" s="11">
        <v>370</v>
      </c>
      <c r="Q155" s="11">
        <v>249</v>
      </c>
      <c r="R155" s="11">
        <v>88</v>
      </c>
      <c r="S155" s="40">
        <v>0.67297297297297298</v>
      </c>
      <c r="T155" s="11">
        <v>101</v>
      </c>
      <c r="U155" s="11">
        <v>80</v>
      </c>
      <c r="V155" s="11">
        <v>9</v>
      </c>
      <c r="W155" s="40">
        <v>0.79207920792079212</v>
      </c>
      <c r="X155" s="11">
        <v>509</v>
      </c>
      <c r="Y155" s="11">
        <v>388</v>
      </c>
      <c r="Z155" s="11">
        <v>111</v>
      </c>
      <c r="AA155" s="40">
        <v>0.76227897838899805</v>
      </c>
      <c r="AB155" s="28">
        <v>307</v>
      </c>
      <c r="AC155" s="28">
        <v>206</v>
      </c>
      <c r="AD155" s="28">
        <v>73</v>
      </c>
      <c r="AE155" s="41">
        <v>0.67100977198697065</v>
      </c>
      <c r="AF155" s="31">
        <v>283</v>
      </c>
      <c r="AG155" s="31">
        <v>227</v>
      </c>
      <c r="AH155" s="31">
        <v>26</v>
      </c>
      <c r="AI155" s="42">
        <v>0.80212014134275622</v>
      </c>
      <c r="AJ155" s="38">
        <f t="shared" si="5"/>
        <v>0</v>
      </c>
      <c r="AK155" s="12">
        <v>1330</v>
      </c>
      <c r="AL155" s="12">
        <v>1044</v>
      </c>
      <c r="AM155" s="12">
        <v>203</v>
      </c>
      <c r="AN155" s="14">
        <v>0.78496240601503764</v>
      </c>
    </row>
    <row r="156" spans="2:40" ht="16.5" x14ac:dyDescent="0.25">
      <c r="B156" s="10">
        <v>45078</v>
      </c>
      <c r="C156" s="11">
        <v>313</v>
      </c>
      <c r="D156" s="11">
        <v>227</v>
      </c>
      <c r="E156" s="11">
        <v>88</v>
      </c>
      <c r="F156" s="40">
        <v>0.72523961661341851</v>
      </c>
      <c r="G156" s="11">
        <v>1688</v>
      </c>
      <c r="H156" s="11">
        <v>1420</v>
      </c>
      <c r="I156" s="11">
        <v>155</v>
      </c>
      <c r="J156" s="40">
        <v>0.84123222748815163</v>
      </c>
      <c r="K156" s="37">
        <f t="shared" si="4"/>
        <v>0</v>
      </c>
      <c r="L156" s="11">
        <v>7792</v>
      </c>
      <c r="M156" s="11">
        <v>6775</v>
      </c>
      <c r="N156" s="11">
        <v>643</v>
      </c>
      <c r="O156" s="40">
        <v>0.86948151950718688</v>
      </c>
      <c r="P156" s="11">
        <v>374</v>
      </c>
      <c r="Q156" s="11">
        <v>263</v>
      </c>
      <c r="R156" s="11">
        <v>83</v>
      </c>
      <c r="S156" s="40">
        <v>0.70320855614973266</v>
      </c>
      <c r="T156" s="11">
        <v>101</v>
      </c>
      <c r="U156" s="11">
        <v>67</v>
      </c>
      <c r="V156" s="11">
        <v>27</v>
      </c>
      <c r="W156" s="40">
        <v>0.6633663366336634</v>
      </c>
      <c r="X156" s="11">
        <v>509</v>
      </c>
      <c r="Y156" s="11">
        <v>385</v>
      </c>
      <c r="Z156" s="11">
        <v>116</v>
      </c>
      <c r="AA156" s="40">
        <v>0.75638506876227896</v>
      </c>
      <c r="AB156" s="28">
        <v>309</v>
      </c>
      <c r="AC156" s="28">
        <v>211</v>
      </c>
      <c r="AD156" s="28">
        <v>69</v>
      </c>
      <c r="AE156" s="41">
        <v>0.68284789644012944</v>
      </c>
      <c r="AF156" s="31">
        <v>285</v>
      </c>
      <c r="AG156" s="31">
        <v>229</v>
      </c>
      <c r="AH156" s="31">
        <v>25</v>
      </c>
      <c r="AI156" s="42">
        <v>0.80350877192982462</v>
      </c>
      <c r="AJ156" s="38">
        <f t="shared" si="5"/>
        <v>2</v>
      </c>
      <c r="AK156" s="28">
        <v>1330</v>
      </c>
      <c r="AL156" s="28">
        <v>1026</v>
      </c>
      <c r="AM156" s="11">
        <v>221</v>
      </c>
      <c r="AN156" s="43">
        <v>0.77142857142857146</v>
      </c>
    </row>
    <row r="157" spans="2:40" ht="16.5" x14ac:dyDescent="0.25">
      <c r="B157" s="10">
        <v>45079</v>
      </c>
      <c r="C157" s="11">
        <v>313</v>
      </c>
      <c r="D157" s="11">
        <v>238</v>
      </c>
      <c r="E157" s="11">
        <v>81</v>
      </c>
      <c r="F157" s="40">
        <v>0.76038338658146964</v>
      </c>
      <c r="G157" s="11">
        <v>1688</v>
      </c>
      <c r="H157" s="11">
        <v>1468</v>
      </c>
      <c r="I157" s="11">
        <v>106</v>
      </c>
      <c r="J157" s="40">
        <v>0.86966824644549767</v>
      </c>
      <c r="K157" s="37">
        <f t="shared" si="4"/>
        <v>0</v>
      </c>
      <c r="L157" s="11">
        <v>7793</v>
      </c>
      <c r="M157" s="11">
        <v>6679</v>
      </c>
      <c r="N157" s="11">
        <v>739</v>
      </c>
      <c r="O157" s="40">
        <v>0.85705119979468758</v>
      </c>
      <c r="P157" s="11">
        <v>374</v>
      </c>
      <c r="Q157" s="11">
        <v>238</v>
      </c>
      <c r="R157" s="11">
        <v>103</v>
      </c>
      <c r="S157" s="40">
        <v>0.63636363636363635</v>
      </c>
      <c r="T157" s="11">
        <v>101</v>
      </c>
      <c r="U157" s="11">
        <v>87</v>
      </c>
      <c r="V157" s="11">
        <v>7</v>
      </c>
      <c r="W157" s="40">
        <v>0.86138613861386137</v>
      </c>
      <c r="X157" s="11">
        <v>509</v>
      </c>
      <c r="Y157" s="11">
        <v>394</v>
      </c>
      <c r="Z157" s="11">
        <v>101</v>
      </c>
      <c r="AA157" s="40">
        <v>0.77406679764243613</v>
      </c>
      <c r="AB157" s="28">
        <v>309</v>
      </c>
      <c r="AC157" s="28">
        <v>224</v>
      </c>
      <c r="AD157" s="28">
        <v>66</v>
      </c>
      <c r="AE157" s="41">
        <v>0.72491909385113273</v>
      </c>
      <c r="AF157" s="31">
        <v>285</v>
      </c>
      <c r="AG157" s="31">
        <v>227</v>
      </c>
      <c r="AH157" s="31">
        <v>27</v>
      </c>
      <c r="AI157" s="42">
        <v>0.79649122807017547</v>
      </c>
      <c r="AJ157" s="38">
        <f t="shared" si="5"/>
        <v>0</v>
      </c>
      <c r="AK157" s="12">
        <v>1330</v>
      </c>
      <c r="AL157" s="12">
        <v>1030</v>
      </c>
      <c r="AM157" s="12">
        <v>211</v>
      </c>
      <c r="AN157" s="14">
        <v>0.77443609022556392</v>
      </c>
    </row>
    <row r="158" spans="2:40" ht="16.5" x14ac:dyDescent="0.25">
      <c r="B158" s="10">
        <v>45080</v>
      </c>
      <c r="C158" s="11">
        <v>313</v>
      </c>
      <c r="D158" s="11">
        <v>244</v>
      </c>
      <c r="E158" s="11">
        <v>66</v>
      </c>
      <c r="F158" s="40">
        <v>0.7795527156549521</v>
      </c>
      <c r="G158" s="11">
        <v>1688</v>
      </c>
      <c r="H158" s="11">
        <v>1436</v>
      </c>
      <c r="I158" s="11">
        <v>148</v>
      </c>
      <c r="J158" s="40">
        <v>0.85071090047393361</v>
      </c>
      <c r="K158" s="37">
        <f t="shared" si="4"/>
        <v>0</v>
      </c>
      <c r="L158" s="11">
        <v>7793</v>
      </c>
      <c r="M158" s="11">
        <v>6835</v>
      </c>
      <c r="N158" s="11">
        <v>615</v>
      </c>
      <c r="O158" s="40">
        <v>0.87706916463492879</v>
      </c>
      <c r="P158" s="11">
        <v>374</v>
      </c>
      <c r="Q158" s="11">
        <v>256</v>
      </c>
      <c r="R158" s="11">
        <v>91</v>
      </c>
      <c r="S158" s="40">
        <v>0.68449197860962563</v>
      </c>
      <c r="T158" s="11">
        <v>101</v>
      </c>
      <c r="U158" s="11">
        <v>86</v>
      </c>
      <c r="V158" s="11">
        <v>7</v>
      </c>
      <c r="W158" s="40">
        <v>0.85148514851485146</v>
      </c>
      <c r="X158" s="11">
        <v>509</v>
      </c>
      <c r="Y158" s="11">
        <v>369</v>
      </c>
      <c r="Z158" s="11">
        <v>123</v>
      </c>
      <c r="AA158" s="40">
        <v>0.72495088408644404</v>
      </c>
      <c r="AB158" s="28">
        <v>309</v>
      </c>
      <c r="AC158" s="28">
        <v>232</v>
      </c>
      <c r="AD158" s="28">
        <v>67</v>
      </c>
      <c r="AE158" s="41">
        <v>0.7508090614886731</v>
      </c>
      <c r="AF158" s="31">
        <v>285</v>
      </c>
      <c r="AG158" s="31">
        <v>237</v>
      </c>
      <c r="AH158" s="31">
        <v>17</v>
      </c>
      <c r="AI158" s="42">
        <v>0.83157894736842108</v>
      </c>
      <c r="AJ158" s="38">
        <f t="shared" si="5"/>
        <v>0</v>
      </c>
      <c r="AK158" s="28">
        <v>1330</v>
      </c>
      <c r="AL158" s="28">
        <v>1006</v>
      </c>
      <c r="AM158" s="11">
        <v>234</v>
      </c>
      <c r="AN158" s="43">
        <v>0.75639097744360906</v>
      </c>
    </row>
    <row r="159" spans="2:40" ht="16.5" x14ac:dyDescent="0.25">
      <c r="B159" s="10">
        <v>45081</v>
      </c>
      <c r="C159" s="11">
        <v>313</v>
      </c>
      <c r="D159" s="11">
        <v>244</v>
      </c>
      <c r="E159" s="11">
        <v>73</v>
      </c>
      <c r="F159" s="40">
        <v>0.7795527156549521</v>
      </c>
      <c r="G159" s="11">
        <v>1688</v>
      </c>
      <c r="H159" s="11">
        <v>1432</v>
      </c>
      <c r="I159" s="11">
        <v>152</v>
      </c>
      <c r="J159" s="40">
        <v>0.84834123222748814</v>
      </c>
      <c r="K159" s="37">
        <f t="shared" si="4"/>
        <v>0</v>
      </c>
      <c r="L159" s="11">
        <v>7793</v>
      </c>
      <c r="M159" s="11">
        <v>6720</v>
      </c>
      <c r="N159" s="11">
        <v>728</v>
      </c>
      <c r="O159" s="40">
        <v>0.86231233157962273</v>
      </c>
      <c r="P159" s="11">
        <v>374</v>
      </c>
      <c r="Q159" s="11">
        <v>227</v>
      </c>
      <c r="R159" s="11">
        <v>123</v>
      </c>
      <c r="S159" s="40">
        <v>0.60695187165775399</v>
      </c>
      <c r="T159" s="11">
        <v>101</v>
      </c>
      <c r="U159" s="11">
        <v>78</v>
      </c>
      <c r="V159" s="11">
        <v>11</v>
      </c>
      <c r="W159" s="40">
        <v>0.7722772277227723</v>
      </c>
      <c r="X159" s="11">
        <v>509</v>
      </c>
      <c r="Y159" s="11">
        <v>360</v>
      </c>
      <c r="Z159" s="11">
        <v>129</v>
      </c>
      <c r="AA159" s="40">
        <v>0.70726915520628686</v>
      </c>
      <c r="AB159" s="28">
        <v>309</v>
      </c>
      <c r="AC159" s="28">
        <v>238</v>
      </c>
      <c r="AD159" s="28">
        <v>58</v>
      </c>
      <c r="AE159" s="41">
        <v>0.77022653721682843</v>
      </c>
      <c r="AF159" s="31">
        <v>285</v>
      </c>
      <c r="AG159" s="31">
        <v>236</v>
      </c>
      <c r="AH159" s="31">
        <v>18</v>
      </c>
      <c r="AI159" s="42">
        <v>0.82807017543859651</v>
      </c>
      <c r="AJ159" s="38">
        <f t="shared" si="5"/>
        <v>0</v>
      </c>
      <c r="AK159" s="12">
        <v>1330</v>
      </c>
      <c r="AL159" s="12">
        <v>1027</v>
      </c>
      <c r="AM159" s="12">
        <v>221</v>
      </c>
      <c r="AN159" s="14">
        <v>0.77218045112781952</v>
      </c>
    </row>
    <row r="160" spans="2:40" ht="16.5" x14ac:dyDescent="0.25">
      <c r="B160" s="10">
        <v>45082</v>
      </c>
      <c r="C160" s="11">
        <v>313</v>
      </c>
      <c r="D160" s="11">
        <v>249</v>
      </c>
      <c r="E160" s="11">
        <v>72</v>
      </c>
      <c r="F160" s="40">
        <v>0.79552715654952078</v>
      </c>
      <c r="G160" s="11">
        <v>1688</v>
      </c>
      <c r="H160" s="11">
        <v>1446</v>
      </c>
      <c r="I160" s="11">
        <v>129</v>
      </c>
      <c r="J160" s="40">
        <v>0.85663507109004744</v>
      </c>
      <c r="K160" s="37">
        <f t="shared" si="4"/>
        <v>0</v>
      </c>
      <c r="L160" s="11">
        <v>7806</v>
      </c>
      <c r="M160" s="11">
        <v>6713</v>
      </c>
      <c r="N160" s="11">
        <v>710</v>
      </c>
      <c r="O160" s="40">
        <v>0.85997950294645142</v>
      </c>
      <c r="P160" s="11">
        <v>374</v>
      </c>
      <c r="Q160" s="11">
        <v>241</v>
      </c>
      <c r="R160" s="11">
        <v>107</v>
      </c>
      <c r="S160" s="40">
        <v>0.64438502673796794</v>
      </c>
      <c r="T160" s="11">
        <v>101</v>
      </c>
      <c r="U160" s="11">
        <v>78</v>
      </c>
      <c r="V160" s="11">
        <v>16</v>
      </c>
      <c r="W160" s="40">
        <v>0.7722772277227723</v>
      </c>
      <c r="X160" s="11">
        <v>509</v>
      </c>
      <c r="Y160" s="11">
        <v>363</v>
      </c>
      <c r="Z160" s="11">
        <v>132</v>
      </c>
      <c r="AA160" s="40">
        <v>0.71316306483300584</v>
      </c>
      <c r="AB160" s="28">
        <v>309</v>
      </c>
      <c r="AC160" s="28">
        <v>221</v>
      </c>
      <c r="AD160" s="28">
        <v>75</v>
      </c>
      <c r="AE160" s="41">
        <v>0.71521035598705507</v>
      </c>
      <c r="AF160" s="31">
        <v>285</v>
      </c>
      <c r="AG160" s="31">
        <v>231</v>
      </c>
      <c r="AH160" s="31">
        <v>23</v>
      </c>
      <c r="AI160" s="42">
        <v>0.81052631578947365</v>
      </c>
      <c r="AJ160" s="38">
        <f t="shared" si="5"/>
        <v>0</v>
      </c>
      <c r="AK160" s="28">
        <v>1330</v>
      </c>
      <c r="AL160" s="28">
        <v>1035</v>
      </c>
      <c r="AM160" s="11">
        <v>207</v>
      </c>
      <c r="AN160" s="43">
        <v>0.77819548872180455</v>
      </c>
    </row>
    <row r="161" spans="2:40" ht="16.5" x14ac:dyDescent="0.25">
      <c r="B161" s="10">
        <v>45083</v>
      </c>
      <c r="C161" s="11">
        <v>311</v>
      </c>
      <c r="D161" s="11">
        <v>255</v>
      </c>
      <c r="E161" s="11">
        <v>67</v>
      </c>
      <c r="F161" s="40">
        <v>0.819935691318328</v>
      </c>
      <c r="G161" s="11">
        <v>1688</v>
      </c>
      <c r="H161" s="11">
        <v>1407</v>
      </c>
      <c r="I161" s="11">
        <v>172</v>
      </c>
      <c r="J161" s="40">
        <v>0.83353080568720384</v>
      </c>
      <c r="K161" s="37">
        <f t="shared" si="4"/>
        <v>0</v>
      </c>
      <c r="L161" s="11">
        <v>7794</v>
      </c>
      <c r="M161" s="11">
        <v>6799</v>
      </c>
      <c r="N161" s="11">
        <v>627</v>
      </c>
      <c r="O161" s="40">
        <v>0.87233769566333075</v>
      </c>
      <c r="P161" s="11">
        <v>371</v>
      </c>
      <c r="Q161" s="11">
        <v>276</v>
      </c>
      <c r="R161" s="11">
        <v>71</v>
      </c>
      <c r="S161" s="40">
        <v>0.7439353099730458</v>
      </c>
      <c r="T161" s="11">
        <v>101</v>
      </c>
      <c r="U161" s="11">
        <v>79</v>
      </c>
      <c r="V161" s="11">
        <v>15</v>
      </c>
      <c r="W161" s="40">
        <v>0.78217821782178221</v>
      </c>
      <c r="X161" s="11">
        <v>509</v>
      </c>
      <c r="Y161" s="11">
        <v>372</v>
      </c>
      <c r="Z161" s="11">
        <v>121</v>
      </c>
      <c r="AA161" s="40">
        <v>0.73084479371316302</v>
      </c>
      <c r="AB161" s="28">
        <v>309</v>
      </c>
      <c r="AC161" s="28">
        <v>227</v>
      </c>
      <c r="AD161" s="28">
        <v>71</v>
      </c>
      <c r="AE161" s="41">
        <v>0.7346278317152104</v>
      </c>
      <c r="AF161" s="31">
        <v>285</v>
      </c>
      <c r="AG161" s="31">
        <v>232</v>
      </c>
      <c r="AH161" s="31">
        <v>22</v>
      </c>
      <c r="AI161" s="42">
        <v>0.81403508771929822</v>
      </c>
      <c r="AJ161" s="38">
        <f t="shared" si="5"/>
        <v>0</v>
      </c>
      <c r="AK161" s="12">
        <v>1330</v>
      </c>
      <c r="AL161" s="12">
        <v>1031</v>
      </c>
      <c r="AM161" s="12">
        <v>211</v>
      </c>
      <c r="AN161" s="43">
        <v>0.77518796992481198</v>
      </c>
    </row>
    <row r="162" spans="2:40" ht="16.5" x14ac:dyDescent="0.25">
      <c r="B162" s="10">
        <v>45084</v>
      </c>
      <c r="C162" s="11">
        <v>311</v>
      </c>
      <c r="D162" s="11">
        <v>252</v>
      </c>
      <c r="E162" s="11">
        <v>65</v>
      </c>
      <c r="F162" s="40">
        <v>0.81028938906752412</v>
      </c>
      <c r="G162" s="11">
        <v>1688</v>
      </c>
      <c r="H162" s="11">
        <v>1450</v>
      </c>
      <c r="I162" s="11">
        <v>113</v>
      </c>
      <c r="J162" s="40">
        <v>0.85900473933649291</v>
      </c>
      <c r="K162" s="37">
        <f t="shared" si="4"/>
        <v>0</v>
      </c>
      <c r="L162" s="11">
        <v>7794</v>
      </c>
      <c r="M162" s="11">
        <v>6859</v>
      </c>
      <c r="N162" s="11">
        <v>569</v>
      </c>
      <c r="O162" s="40">
        <v>0.88003592507056705</v>
      </c>
      <c r="P162" s="11">
        <v>371</v>
      </c>
      <c r="Q162" s="11">
        <v>281</v>
      </c>
      <c r="R162" s="11">
        <v>66</v>
      </c>
      <c r="S162" s="40">
        <v>0.75741239892183287</v>
      </c>
      <c r="T162" s="11">
        <v>101</v>
      </c>
      <c r="U162" s="11">
        <v>79</v>
      </c>
      <c r="V162" s="11">
        <v>15</v>
      </c>
      <c r="W162" s="40">
        <v>0.78217821782178221</v>
      </c>
      <c r="X162" s="11">
        <v>509</v>
      </c>
      <c r="Y162" s="11">
        <v>370</v>
      </c>
      <c r="Z162" s="11">
        <v>125</v>
      </c>
      <c r="AA162" s="40">
        <v>0.7269155206286837</v>
      </c>
      <c r="AB162" s="28">
        <v>309</v>
      </c>
      <c r="AC162" s="28">
        <v>238</v>
      </c>
      <c r="AD162" s="28">
        <v>59</v>
      </c>
      <c r="AE162" s="41">
        <v>0.77022653721682843</v>
      </c>
      <c r="AF162" s="31">
        <v>285</v>
      </c>
      <c r="AG162" s="31">
        <v>233</v>
      </c>
      <c r="AH162" s="31">
        <v>21</v>
      </c>
      <c r="AI162" s="42">
        <v>0.81754385964912279</v>
      </c>
      <c r="AJ162" s="38">
        <f t="shared" si="5"/>
        <v>0</v>
      </c>
      <c r="AK162" s="12">
        <v>1330</v>
      </c>
      <c r="AL162" s="12">
        <v>1044</v>
      </c>
      <c r="AM162" s="12">
        <v>197</v>
      </c>
      <c r="AN162" s="43">
        <v>0.78496240601503764</v>
      </c>
    </row>
    <row r="163" spans="2:40" ht="16.5" x14ac:dyDescent="0.25">
      <c r="B163" s="10">
        <v>45085</v>
      </c>
      <c r="C163" s="11">
        <v>311</v>
      </c>
      <c r="D163" s="11">
        <v>262</v>
      </c>
      <c r="E163" s="11">
        <v>62</v>
      </c>
      <c r="F163" s="40">
        <v>0.842443729903537</v>
      </c>
      <c r="G163" s="11">
        <v>1688</v>
      </c>
      <c r="H163" s="11">
        <v>1455</v>
      </c>
      <c r="I163" s="11">
        <v>750</v>
      </c>
      <c r="J163" s="40">
        <v>0.86196682464454977</v>
      </c>
      <c r="K163" s="37">
        <f t="shared" si="4"/>
        <v>0</v>
      </c>
      <c r="L163" s="11">
        <v>7794</v>
      </c>
      <c r="M163" s="11">
        <v>6870</v>
      </c>
      <c r="N163" s="11">
        <v>563</v>
      </c>
      <c r="O163" s="40">
        <v>0.88144726712856047</v>
      </c>
      <c r="P163" s="11">
        <v>371</v>
      </c>
      <c r="Q163" s="11">
        <v>258</v>
      </c>
      <c r="R163" s="11">
        <v>85</v>
      </c>
      <c r="S163" s="40">
        <v>0.69541778975741242</v>
      </c>
      <c r="T163" s="11">
        <v>101</v>
      </c>
      <c r="U163" s="11">
        <v>78</v>
      </c>
      <c r="V163" s="11">
        <v>16</v>
      </c>
      <c r="W163" s="40">
        <v>0.7722772277227723</v>
      </c>
      <c r="X163" s="11">
        <v>509</v>
      </c>
      <c r="Y163" s="11">
        <v>372</v>
      </c>
      <c r="Z163" s="11">
        <v>136</v>
      </c>
      <c r="AA163" s="40">
        <v>0.73084479371316302</v>
      </c>
      <c r="AB163" s="28">
        <v>309</v>
      </c>
      <c r="AC163" s="28">
        <v>223</v>
      </c>
      <c r="AD163" s="28">
        <v>75</v>
      </c>
      <c r="AE163" s="41">
        <v>0.72168284789644011</v>
      </c>
      <c r="AF163" s="31">
        <v>284</v>
      </c>
      <c r="AG163" s="31">
        <v>228</v>
      </c>
      <c r="AH163" s="31">
        <v>26</v>
      </c>
      <c r="AI163" s="42">
        <v>0.8</v>
      </c>
      <c r="AJ163" s="38">
        <f t="shared" si="5"/>
        <v>-1</v>
      </c>
      <c r="AK163" s="12">
        <v>1319</v>
      </c>
      <c r="AL163" s="28">
        <v>1024</v>
      </c>
      <c r="AM163" s="11">
        <v>207</v>
      </c>
      <c r="AN163" s="43" t="s">
        <v>16</v>
      </c>
    </row>
    <row r="164" spans="2:40" ht="16.5" x14ac:dyDescent="0.25">
      <c r="B164" s="10">
        <v>45086</v>
      </c>
      <c r="C164" s="11">
        <v>311</v>
      </c>
      <c r="D164" s="11">
        <v>244</v>
      </c>
      <c r="E164" s="11">
        <v>69</v>
      </c>
      <c r="F164" s="40">
        <v>0.78456591639871387</v>
      </c>
      <c r="G164" s="11">
        <v>1688</v>
      </c>
      <c r="H164" s="11">
        <v>1470</v>
      </c>
      <c r="I164" s="11">
        <v>109</v>
      </c>
      <c r="J164" s="40">
        <v>0.87085308056872035</v>
      </c>
      <c r="K164" s="37">
        <f t="shared" si="4"/>
        <v>0</v>
      </c>
      <c r="L164" s="11">
        <v>7794</v>
      </c>
      <c r="M164" s="11">
        <v>6861</v>
      </c>
      <c r="N164" s="11">
        <v>589</v>
      </c>
      <c r="O164" s="40">
        <v>0.88029253271747498</v>
      </c>
      <c r="P164" s="11">
        <v>371</v>
      </c>
      <c r="Q164" s="11">
        <v>284</v>
      </c>
      <c r="R164" s="11">
        <v>65</v>
      </c>
      <c r="S164" s="40">
        <v>0.76549865229110514</v>
      </c>
      <c r="T164" s="11">
        <v>108</v>
      </c>
      <c r="U164" s="11">
        <v>80</v>
      </c>
      <c r="V164" s="11">
        <v>13</v>
      </c>
      <c r="W164" s="40">
        <v>0.7407407407407407</v>
      </c>
      <c r="X164" s="11">
        <v>503</v>
      </c>
      <c r="Y164" s="11">
        <v>384</v>
      </c>
      <c r="Z164" s="11">
        <v>102</v>
      </c>
      <c r="AA164" s="40">
        <v>0.76341948310139163</v>
      </c>
      <c r="AB164" s="28">
        <v>309</v>
      </c>
      <c r="AC164" s="28">
        <v>242</v>
      </c>
      <c r="AD164" s="28">
        <v>55</v>
      </c>
      <c r="AE164" s="41">
        <v>0.78317152103559873</v>
      </c>
      <c r="AF164" s="31">
        <v>284</v>
      </c>
      <c r="AG164" s="31">
        <v>235</v>
      </c>
      <c r="AH164" s="31">
        <v>19</v>
      </c>
      <c r="AI164" s="42">
        <v>0.82746478873239437</v>
      </c>
      <c r="AJ164" s="38">
        <f t="shared" si="5"/>
        <v>0</v>
      </c>
      <c r="AK164" s="12">
        <v>1319</v>
      </c>
      <c r="AL164" s="12">
        <v>1044</v>
      </c>
      <c r="AM164" s="12">
        <v>197</v>
      </c>
      <c r="AN164" s="14">
        <v>0.79150871872630779</v>
      </c>
    </row>
    <row r="165" spans="2:40" ht="16.5" x14ac:dyDescent="0.25">
      <c r="B165" s="10">
        <v>45087</v>
      </c>
      <c r="C165" s="11">
        <v>311</v>
      </c>
      <c r="D165" s="11">
        <v>238</v>
      </c>
      <c r="E165" s="11">
        <v>80</v>
      </c>
      <c r="F165" s="40">
        <v>0.76527331189710612</v>
      </c>
      <c r="G165" s="11">
        <v>1688</v>
      </c>
      <c r="H165" s="11">
        <v>1427</v>
      </c>
      <c r="I165" s="11">
        <v>151</v>
      </c>
      <c r="J165" s="40">
        <v>0.84537914691943128</v>
      </c>
      <c r="K165" s="37">
        <f t="shared" si="4"/>
        <v>0</v>
      </c>
      <c r="L165" s="11">
        <v>7790</v>
      </c>
      <c r="M165" s="11">
        <v>6727</v>
      </c>
      <c r="N165" s="11">
        <v>708</v>
      </c>
      <c r="O165" s="40">
        <v>0.86354300385109117</v>
      </c>
      <c r="P165" s="11">
        <v>373</v>
      </c>
      <c r="Q165" s="11">
        <v>283</v>
      </c>
      <c r="R165" s="11">
        <v>66</v>
      </c>
      <c r="S165" s="40">
        <v>0.75871313672922247</v>
      </c>
      <c r="T165" s="11">
        <v>108</v>
      </c>
      <c r="U165" s="11">
        <v>81</v>
      </c>
      <c r="V165" s="11">
        <v>13</v>
      </c>
      <c r="W165" s="40">
        <v>0.75</v>
      </c>
      <c r="X165" s="11">
        <v>505</v>
      </c>
      <c r="Y165" s="11">
        <v>379</v>
      </c>
      <c r="Z165" s="11">
        <v>111</v>
      </c>
      <c r="AA165" s="40">
        <v>0.7504950495049505</v>
      </c>
      <c r="AB165" s="28">
        <v>309</v>
      </c>
      <c r="AC165" s="28">
        <v>242</v>
      </c>
      <c r="AD165" s="28">
        <v>60</v>
      </c>
      <c r="AE165" s="41">
        <v>0.78317152103559873</v>
      </c>
      <c r="AF165" s="31">
        <v>284</v>
      </c>
      <c r="AG165" s="31">
        <v>230</v>
      </c>
      <c r="AH165" s="31">
        <v>24</v>
      </c>
      <c r="AI165" s="42">
        <v>0.8098591549295775</v>
      </c>
      <c r="AJ165" s="38">
        <f t="shared" si="5"/>
        <v>0</v>
      </c>
      <c r="AK165" s="12">
        <v>1322</v>
      </c>
      <c r="AL165" s="12">
        <v>991</v>
      </c>
      <c r="AM165" s="12">
        <v>251</v>
      </c>
      <c r="AN165" s="14">
        <v>0.74962178517397882</v>
      </c>
    </row>
    <row r="166" spans="2:40" ht="16.5" x14ac:dyDescent="0.25">
      <c r="B166" s="10">
        <v>45088</v>
      </c>
      <c r="C166" s="11">
        <v>311</v>
      </c>
      <c r="D166" s="11">
        <v>257</v>
      </c>
      <c r="E166" s="11">
        <v>33</v>
      </c>
      <c r="F166" s="40">
        <v>0.82636655948553051</v>
      </c>
      <c r="G166" s="11">
        <v>1688</v>
      </c>
      <c r="H166" s="11">
        <v>1382</v>
      </c>
      <c r="I166" s="11">
        <v>70</v>
      </c>
      <c r="J166" s="40">
        <v>0.81872037914691942</v>
      </c>
      <c r="K166" s="37">
        <f t="shared" si="4"/>
        <v>0</v>
      </c>
      <c r="L166" s="11">
        <v>7629</v>
      </c>
      <c r="M166" s="11">
        <v>7008</v>
      </c>
      <c r="N166" s="11">
        <v>426</v>
      </c>
      <c r="O166" s="40">
        <v>0.918600078647267</v>
      </c>
      <c r="P166" s="11">
        <v>373</v>
      </c>
      <c r="Q166" s="11">
        <v>292</v>
      </c>
      <c r="R166" s="11">
        <v>34</v>
      </c>
      <c r="S166" s="40">
        <v>0.78284182305630023</v>
      </c>
      <c r="T166" s="11">
        <v>108</v>
      </c>
      <c r="U166" s="11">
        <v>74</v>
      </c>
      <c r="V166" s="11">
        <v>3</v>
      </c>
      <c r="W166" s="40">
        <v>0.68518518518518523</v>
      </c>
      <c r="X166" s="11">
        <v>505</v>
      </c>
      <c r="Y166" s="11">
        <v>383</v>
      </c>
      <c r="Z166" s="11">
        <v>55</v>
      </c>
      <c r="AA166" s="40">
        <v>0.75841584158415842</v>
      </c>
      <c r="AB166" s="28">
        <v>309</v>
      </c>
      <c r="AC166" s="28">
        <v>232</v>
      </c>
      <c r="AD166" s="28">
        <v>24</v>
      </c>
      <c r="AE166" s="41">
        <v>0.7508090614886731</v>
      </c>
      <c r="AF166" s="31">
        <v>284</v>
      </c>
      <c r="AG166" s="31">
        <v>228</v>
      </c>
      <c r="AH166" s="31">
        <v>16</v>
      </c>
      <c r="AI166" s="42">
        <v>0.80281690140845074</v>
      </c>
      <c r="AJ166" s="38">
        <f t="shared" si="5"/>
        <v>0</v>
      </c>
      <c r="AK166" s="28">
        <v>1322</v>
      </c>
      <c r="AL166" s="28">
        <v>1007</v>
      </c>
      <c r="AM166" s="11">
        <v>95</v>
      </c>
      <c r="AN166" s="43">
        <v>0.76172465960665658</v>
      </c>
    </row>
    <row r="167" spans="2:40" ht="16.5" x14ac:dyDescent="0.25">
      <c r="B167" s="10">
        <v>45089</v>
      </c>
      <c r="C167" s="11">
        <v>311</v>
      </c>
      <c r="D167" s="11">
        <v>218</v>
      </c>
      <c r="E167" s="11">
        <v>27</v>
      </c>
      <c r="F167" s="40">
        <v>0.70096463022508038</v>
      </c>
      <c r="G167" s="11">
        <v>1688</v>
      </c>
      <c r="H167" s="11">
        <v>1432</v>
      </c>
      <c r="I167" s="11">
        <v>56</v>
      </c>
      <c r="J167" s="40">
        <v>0.84834123222748814</v>
      </c>
      <c r="K167" s="37">
        <f t="shared" si="4"/>
        <v>0</v>
      </c>
      <c r="L167" s="11">
        <v>7790</v>
      </c>
      <c r="M167" s="11">
        <v>6367</v>
      </c>
      <c r="N167" s="11">
        <v>415</v>
      </c>
      <c r="O167" s="40">
        <v>0.81732991014120671</v>
      </c>
      <c r="P167" s="11">
        <v>373</v>
      </c>
      <c r="Q167" s="11">
        <v>273</v>
      </c>
      <c r="R167" s="11">
        <v>30</v>
      </c>
      <c r="S167" s="40">
        <v>0.73190348525469173</v>
      </c>
      <c r="T167" s="11">
        <v>108</v>
      </c>
      <c r="U167" s="11">
        <v>81</v>
      </c>
      <c r="V167" s="11">
        <v>4</v>
      </c>
      <c r="W167" s="40">
        <v>0.75</v>
      </c>
      <c r="X167" s="11">
        <v>505</v>
      </c>
      <c r="Y167" s="11">
        <v>385</v>
      </c>
      <c r="Z167" s="11">
        <v>24</v>
      </c>
      <c r="AA167" s="40">
        <v>0.76237623762376239</v>
      </c>
      <c r="AB167" s="28">
        <v>284</v>
      </c>
      <c r="AC167" s="28">
        <v>226</v>
      </c>
      <c r="AD167" s="28">
        <v>18</v>
      </c>
      <c r="AE167" s="41">
        <v>0.79577464788732399</v>
      </c>
      <c r="AF167" s="31">
        <v>284</v>
      </c>
      <c r="AG167" s="31">
        <v>226</v>
      </c>
      <c r="AH167" s="31">
        <v>18</v>
      </c>
      <c r="AI167" s="42">
        <v>0.79577464788732399</v>
      </c>
      <c r="AJ167" s="38">
        <f t="shared" si="5"/>
        <v>0</v>
      </c>
      <c r="AK167" s="12">
        <v>1322</v>
      </c>
      <c r="AL167" s="12">
        <v>1000</v>
      </c>
      <c r="AM167" s="12">
        <v>70</v>
      </c>
      <c r="AN167" s="14">
        <v>0.75642965204236001</v>
      </c>
    </row>
    <row r="168" spans="2:40" ht="16.5" x14ac:dyDescent="0.25">
      <c r="B168" s="10">
        <v>45090</v>
      </c>
      <c r="C168" s="11">
        <v>311</v>
      </c>
      <c r="D168" s="11">
        <v>260</v>
      </c>
      <c r="E168" s="11">
        <v>67</v>
      </c>
      <c r="F168" s="40">
        <v>0.83601286173633438</v>
      </c>
      <c r="G168" s="11">
        <v>1688</v>
      </c>
      <c r="H168" s="11">
        <v>1378</v>
      </c>
      <c r="I168" s="11">
        <v>206</v>
      </c>
      <c r="J168" s="40">
        <v>0.81635071090047395</v>
      </c>
      <c r="K168" s="37">
        <f t="shared" si="4"/>
        <v>0</v>
      </c>
      <c r="L168" s="11">
        <v>7790</v>
      </c>
      <c r="M168" s="11">
        <v>6704</v>
      </c>
      <c r="N168" s="11">
        <v>721</v>
      </c>
      <c r="O168" s="40">
        <v>0.8605905006418485</v>
      </c>
      <c r="P168" s="11">
        <v>373</v>
      </c>
      <c r="Q168" s="11">
        <v>269</v>
      </c>
      <c r="R168" s="11">
        <v>74</v>
      </c>
      <c r="S168" s="40">
        <v>0.72117962466487939</v>
      </c>
      <c r="T168" s="11">
        <v>108</v>
      </c>
      <c r="U168" s="11">
        <v>86</v>
      </c>
      <c r="V168" s="11">
        <v>8</v>
      </c>
      <c r="W168" s="40">
        <v>0.79629629629629628</v>
      </c>
      <c r="X168" s="11">
        <v>505</v>
      </c>
      <c r="Y168" s="11">
        <v>399</v>
      </c>
      <c r="Z168" s="11">
        <v>95</v>
      </c>
      <c r="AA168" s="40">
        <v>0.79009900990099013</v>
      </c>
      <c r="AB168" s="28">
        <v>309</v>
      </c>
      <c r="AC168" s="28">
        <v>249</v>
      </c>
      <c r="AD168" s="28">
        <v>44</v>
      </c>
      <c r="AE168" s="41">
        <v>0.80582524271844658</v>
      </c>
      <c r="AF168" s="31">
        <v>284</v>
      </c>
      <c r="AG168" s="31">
        <v>225</v>
      </c>
      <c r="AH168" s="31">
        <v>29</v>
      </c>
      <c r="AI168" s="42">
        <v>0.79225352112676062</v>
      </c>
      <c r="AJ168" s="38">
        <f t="shared" si="5"/>
        <v>0</v>
      </c>
      <c r="AK168" s="12">
        <v>1322</v>
      </c>
      <c r="AL168" s="12">
        <v>1040</v>
      </c>
      <c r="AM168" s="12">
        <v>199</v>
      </c>
      <c r="AN168" s="14">
        <v>0.78668683812405449</v>
      </c>
    </row>
    <row r="169" spans="2:40" ht="16.5" x14ac:dyDescent="0.25">
      <c r="B169" s="10">
        <v>45091</v>
      </c>
      <c r="C169" s="11">
        <v>311</v>
      </c>
      <c r="D169" s="11">
        <v>251</v>
      </c>
      <c r="E169" s="11">
        <v>74</v>
      </c>
      <c r="F169" s="40">
        <v>0.80707395498392287</v>
      </c>
      <c r="G169" s="11">
        <v>1682</v>
      </c>
      <c r="H169" s="11">
        <v>1449</v>
      </c>
      <c r="I169" s="11">
        <v>150</v>
      </c>
      <c r="J169" s="40">
        <v>0.86147443519619504</v>
      </c>
      <c r="K169" s="37">
        <f t="shared" si="4"/>
        <v>-6</v>
      </c>
      <c r="L169" s="11">
        <v>7790</v>
      </c>
      <c r="M169" s="11">
        <v>6817</v>
      </c>
      <c r="N169" s="11">
        <v>616</v>
      </c>
      <c r="O169" s="40">
        <v>0.87509627727856221</v>
      </c>
      <c r="P169" s="11">
        <v>373</v>
      </c>
      <c r="Q169" s="11">
        <v>262</v>
      </c>
      <c r="R169" s="11">
        <v>80</v>
      </c>
      <c r="S169" s="40">
        <v>0.7024128686327078</v>
      </c>
      <c r="T169" s="11">
        <v>108</v>
      </c>
      <c r="U169" s="11">
        <v>83</v>
      </c>
      <c r="V169" s="11">
        <v>11</v>
      </c>
      <c r="W169" s="40">
        <v>0.76851851851851849</v>
      </c>
      <c r="X169" s="11">
        <v>505</v>
      </c>
      <c r="Y169" s="11">
        <v>400</v>
      </c>
      <c r="Z169" s="11">
        <v>87</v>
      </c>
      <c r="AA169" s="40">
        <v>0.79207920792079212</v>
      </c>
      <c r="AB169" s="28">
        <v>309</v>
      </c>
      <c r="AC169" s="28">
        <v>245</v>
      </c>
      <c r="AD169" s="28">
        <v>56</v>
      </c>
      <c r="AE169" s="41">
        <v>0.79288025889967639</v>
      </c>
      <c r="AF169" s="31">
        <v>284</v>
      </c>
      <c r="AG169" s="31">
        <v>229</v>
      </c>
      <c r="AH169" s="31">
        <v>25</v>
      </c>
      <c r="AI169" s="42">
        <v>0.80633802816901412</v>
      </c>
      <c r="AJ169" s="38">
        <f t="shared" si="5"/>
        <v>0</v>
      </c>
      <c r="AK169" s="28">
        <v>1322</v>
      </c>
      <c r="AL169" s="28">
        <v>1040</v>
      </c>
      <c r="AM169" s="11">
        <v>207</v>
      </c>
      <c r="AN169" s="43">
        <v>0.78668683812405449</v>
      </c>
    </row>
    <row r="170" spans="2:40" ht="16.5" x14ac:dyDescent="0.25">
      <c r="B170" s="10">
        <v>45092</v>
      </c>
      <c r="C170" s="11">
        <v>311</v>
      </c>
      <c r="D170" s="11">
        <v>254</v>
      </c>
      <c r="E170" s="11">
        <v>76</v>
      </c>
      <c r="F170" s="40">
        <v>0.81672025723472674</v>
      </c>
      <c r="G170" s="11">
        <v>1682</v>
      </c>
      <c r="H170" s="11">
        <v>1430</v>
      </c>
      <c r="I170" s="11">
        <v>149</v>
      </c>
      <c r="J170" s="40">
        <v>0.8501783590963139</v>
      </c>
      <c r="K170" s="37">
        <f t="shared" si="4"/>
        <v>0</v>
      </c>
      <c r="L170" s="11">
        <v>7790</v>
      </c>
      <c r="M170" s="11">
        <v>6882</v>
      </c>
      <c r="N170" s="11">
        <v>576</v>
      </c>
      <c r="O170" s="40">
        <v>0.88344030808729135</v>
      </c>
      <c r="P170" s="11">
        <v>373</v>
      </c>
      <c r="Q170" s="11">
        <v>254</v>
      </c>
      <c r="R170" s="11">
        <v>89</v>
      </c>
      <c r="S170" s="40">
        <v>0.68096514745308312</v>
      </c>
      <c r="T170" s="11">
        <v>108</v>
      </c>
      <c r="U170" s="11">
        <v>87</v>
      </c>
      <c r="V170" s="11">
        <v>14</v>
      </c>
      <c r="W170" s="40">
        <v>0.80555555555555558</v>
      </c>
      <c r="X170" s="11">
        <v>505</v>
      </c>
      <c r="Y170" s="11">
        <v>382</v>
      </c>
      <c r="Z170" s="11">
        <v>106</v>
      </c>
      <c r="AA170" s="40">
        <v>0.75643564356435644</v>
      </c>
      <c r="AB170" s="28">
        <v>309</v>
      </c>
      <c r="AC170" s="28">
        <v>254</v>
      </c>
      <c r="AD170" s="28">
        <v>55</v>
      </c>
      <c r="AE170" s="41">
        <v>0.82200647249190939</v>
      </c>
      <c r="AF170" s="31">
        <v>284</v>
      </c>
      <c r="AG170" s="31">
        <v>226</v>
      </c>
      <c r="AH170" s="31">
        <v>28</v>
      </c>
      <c r="AI170" s="42">
        <v>0.79577464788732399</v>
      </c>
      <c r="AJ170" s="38">
        <f t="shared" si="5"/>
        <v>0</v>
      </c>
      <c r="AK170" s="12">
        <v>1322</v>
      </c>
      <c r="AL170" s="12">
        <v>1052</v>
      </c>
      <c r="AM170" s="12">
        <v>182</v>
      </c>
      <c r="AN170" s="14">
        <v>0.79576399394856279</v>
      </c>
    </row>
    <row r="171" spans="2:40" ht="16.5" x14ac:dyDescent="0.25">
      <c r="B171" s="10">
        <v>45093</v>
      </c>
      <c r="C171" s="11">
        <v>311</v>
      </c>
      <c r="D171" s="11">
        <v>244</v>
      </c>
      <c r="E171" s="11">
        <v>81</v>
      </c>
      <c r="F171" s="40">
        <v>0.78456591639871387</v>
      </c>
      <c r="G171" s="11">
        <v>1682</v>
      </c>
      <c r="H171" s="11">
        <v>1400</v>
      </c>
      <c r="I171" s="11">
        <v>199</v>
      </c>
      <c r="J171" s="40">
        <v>0.83234244946492275</v>
      </c>
      <c r="K171" s="37">
        <f t="shared" si="4"/>
        <v>0</v>
      </c>
      <c r="L171" s="11">
        <v>7790</v>
      </c>
      <c r="M171" s="11">
        <v>6803</v>
      </c>
      <c r="N171" s="11">
        <v>627</v>
      </c>
      <c r="O171" s="40">
        <v>0.87329910141206679</v>
      </c>
      <c r="P171" s="11">
        <v>373</v>
      </c>
      <c r="Q171" s="11">
        <v>265</v>
      </c>
      <c r="R171" s="11">
        <v>81</v>
      </c>
      <c r="S171" s="40">
        <v>0.71045576407506705</v>
      </c>
      <c r="T171" s="11">
        <v>108</v>
      </c>
      <c r="U171" s="11">
        <v>78</v>
      </c>
      <c r="V171" s="11">
        <v>23</v>
      </c>
      <c r="W171" s="40">
        <v>0.72222222222222221</v>
      </c>
      <c r="X171" s="11">
        <v>507</v>
      </c>
      <c r="Y171" s="11">
        <v>385</v>
      </c>
      <c r="Z171" s="11">
        <v>106</v>
      </c>
      <c r="AA171" s="40">
        <v>0.75936883629191321</v>
      </c>
      <c r="AB171" s="28">
        <v>309</v>
      </c>
      <c r="AC171" s="28">
        <v>261</v>
      </c>
      <c r="AD171" s="28">
        <v>48</v>
      </c>
      <c r="AE171" s="41">
        <v>0.84466019417475724</v>
      </c>
      <c r="AF171" s="31">
        <v>284</v>
      </c>
      <c r="AG171" s="31">
        <v>228</v>
      </c>
      <c r="AH171" s="31">
        <v>26</v>
      </c>
      <c r="AI171" s="42">
        <v>0.80281690140845074</v>
      </c>
      <c r="AJ171" s="38">
        <f t="shared" si="5"/>
        <v>0</v>
      </c>
      <c r="AK171" s="12">
        <v>1327</v>
      </c>
      <c r="AL171" s="12">
        <v>1013</v>
      </c>
      <c r="AM171" s="12">
        <v>232</v>
      </c>
      <c r="AN171" s="14">
        <v>0.76337603617181615</v>
      </c>
    </row>
    <row r="172" spans="2:40" ht="16.5" x14ac:dyDescent="0.25">
      <c r="B172" s="10">
        <v>45094</v>
      </c>
      <c r="C172" s="11">
        <v>311</v>
      </c>
      <c r="D172" s="11">
        <v>239</v>
      </c>
      <c r="E172" s="11">
        <v>84</v>
      </c>
      <c r="F172" s="40">
        <v>0.76848874598070738</v>
      </c>
      <c r="G172" s="11">
        <v>1682</v>
      </c>
      <c r="H172" s="11">
        <v>1397</v>
      </c>
      <c r="I172" s="11">
        <v>187</v>
      </c>
      <c r="J172" s="40">
        <v>0.83055885850178357</v>
      </c>
      <c r="K172" s="37">
        <f t="shared" si="4"/>
        <v>0</v>
      </c>
      <c r="L172" s="11">
        <v>7790</v>
      </c>
      <c r="M172" s="11">
        <v>6566</v>
      </c>
      <c r="N172" s="11">
        <v>901</v>
      </c>
      <c r="O172" s="40">
        <v>0.84287548138639279</v>
      </c>
      <c r="P172" s="11">
        <v>373</v>
      </c>
      <c r="Q172" s="11">
        <v>270</v>
      </c>
      <c r="R172" s="11">
        <v>84</v>
      </c>
      <c r="S172" s="40">
        <v>0.72386058981233248</v>
      </c>
      <c r="T172" s="11">
        <v>108</v>
      </c>
      <c r="U172" s="11">
        <v>87</v>
      </c>
      <c r="V172" s="11">
        <v>14</v>
      </c>
      <c r="W172" s="40">
        <v>0.80555555555555558</v>
      </c>
      <c r="X172" s="11">
        <v>507</v>
      </c>
      <c r="Y172" s="11">
        <v>398</v>
      </c>
      <c r="Z172" s="11">
        <v>92</v>
      </c>
      <c r="AA172" s="40">
        <v>0.78500986193293887</v>
      </c>
      <c r="AB172" s="28">
        <v>309</v>
      </c>
      <c r="AC172" s="28">
        <v>245</v>
      </c>
      <c r="AD172" s="28">
        <v>56</v>
      </c>
      <c r="AE172" s="41">
        <v>0.79288025889967639</v>
      </c>
      <c r="AF172" s="31">
        <v>284</v>
      </c>
      <c r="AG172" s="31">
        <v>233</v>
      </c>
      <c r="AH172" s="31">
        <v>21</v>
      </c>
      <c r="AI172" s="42">
        <v>0.82042253521126762</v>
      </c>
      <c r="AJ172" s="38">
        <f t="shared" si="5"/>
        <v>0</v>
      </c>
      <c r="AK172" s="28">
        <v>1327</v>
      </c>
      <c r="AL172" s="28">
        <v>1040</v>
      </c>
      <c r="AM172" s="11">
        <v>206</v>
      </c>
      <c r="AN172" s="43">
        <v>0.78372268274302936</v>
      </c>
    </row>
    <row r="173" spans="2:40" ht="16.5" x14ac:dyDescent="0.25">
      <c r="B173" s="10">
        <v>45095</v>
      </c>
      <c r="C173" s="11">
        <v>311</v>
      </c>
      <c r="D173" s="11">
        <v>252</v>
      </c>
      <c r="E173" s="11">
        <v>64</v>
      </c>
      <c r="F173" s="40">
        <v>0.81028938906752412</v>
      </c>
      <c r="G173" s="11">
        <v>1682</v>
      </c>
      <c r="H173" s="11">
        <v>1372</v>
      </c>
      <c r="I173" s="11">
        <v>211</v>
      </c>
      <c r="J173" s="40">
        <v>0.81569560047562428</v>
      </c>
      <c r="K173" s="37">
        <f t="shared" si="4"/>
        <v>0</v>
      </c>
      <c r="L173" s="11">
        <v>7790</v>
      </c>
      <c r="M173" s="11">
        <v>6472</v>
      </c>
      <c r="N173" s="11">
        <v>951</v>
      </c>
      <c r="O173" s="40">
        <v>0.83080872913992299</v>
      </c>
      <c r="P173" s="11">
        <v>373</v>
      </c>
      <c r="Q173" s="11">
        <v>255</v>
      </c>
      <c r="R173" s="11">
        <v>97</v>
      </c>
      <c r="S173" s="40">
        <v>0.6836461126005362</v>
      </c>
      <c r="T173" s="11">
        <v>108</v>
      </c>
      <c r="U173" s="11">
        <v>88</v>
      </c>
      <c r="V173" s="11">
        <v>13</v>
      </c>
      <c r="W173" s="40">
        <v>0.81481481481481477</v>
      </c>
      <c r="X173" s="11">
        <v>507</v>
      </c>
      <c r="Y173" s="11">
        <v>387</v>
      </c>
      <c r="Z173" s="11">
        <v>103</v>
      </c>
      <c r="AA173" s="40">
        <v>0.76331360946745563</v>
      </c>
      <c r="AB173" s="28">
        <v>309</v>
      </c>
      <c r="AC173" s="28">
        <v>242</v>
      </c>
      <c r="AD173" s="28">
        <v>55</v>
      </c>
      <c r="AE173" s="41">
        <v>0.78317152103559873</v>
      </c>
      <c r="AF173" s="31">
        <v>284</v>
      </c>
      <c r="AG173" s="31">
        <v>231</v>
      </c>
      <c r="AH173" s="31">
        <v>23</v>
      </c>
      <c r="AI173" s="42">
        <v>0.81338028169014087</v>
      </c>
      <c r="AJ173" s="38">
        <f t="shared" si="5"/>
        <v>0</v>
      </c>
      <c r="AK173" s="12">
        <v>1327</v>
      </c>
      <c r="AL173" s="12">
        <v>1028</v>
      </c>
      <c r="AM173" s="12">
        <v>218</v>
      </c>
      <c r="AN173" s="14">
        <v>0.77467972871137902</v>
      </c>
    </row>
    <row r="174" spans="2:40" ht="16.5" x14ac:dyDescent="0.25">
      <c r="B174" s="10">
        <v>45096</v>
      </c>
      <c r="C174" s="11">
        <v>311</v>
      </c>
      <c r="D174" s="11">
        <v>255</v>
      </c>
      <c r="E174" s="11">
        <v>108</v>
      </c>
      <c r="F174" s="40">
        <v>0.819935691318328</v>
      </c>
      <c r="G174" s="11">
        <v>1682</v>
      </c>
      <c r="H174" s="11">
        <v>1331</v>
      </c>
      <c r="I174" s="11">
        <v>267</v>
      </c>
      <c r="J174" s="40">
        <v>0.79131985731272292</v>
      </c>
      <c r="K174" s="37">
        <f t="shared" si="4"/>
        <v>0</v>
      </c>
      <c r="L174" s="11">
        <v>7790</v>
      </c>
      <c r="M174" s="11">
        <v>6690</v>
      </c>
      <c r="N174" s="11">
        <v>732</v>
      </c>
      <c r="O174" s="40">
        <v>0.85879332477535297</v>
      </c>
      <c r="P174" s="11">
        <v>373</v>
      </c>
      <c r="Q174" s="11">
        <v>264</v>
      </c>
      <c r="R174" s="11">
        <v>88</v>
      </c>
      <c r="S174" s="40">
        <v>0.70777479892761397</v>
      </c>
      <c r="T174" s="11">
        <v>108</v>
      </c>
      <c r="U174" s="11">
        <v>85</v>
      </c>
      <c r="V174" s="11">
        <v>16</v>
      </c>
      <c r="W174" s="40">
        <v>0.78703703703703709</v>
      </c>
      <c r="X174" s="11">
        <v>513</v>
      </c>
      <c r="Y174" s="11">
        <v>398</v>
      </c>
      <c r="Z174" s="11">
        <v>92</v>
      </c>
      <c r="AA174" s="40">
        <v>0.77582846003898631</v>
      </c>
      <c r="AB174" s="28">
        <v>309</v>
      </c>
      <c r="AC174" s="28">
        <v>235</v>
      </c>
      <c r="AD174" s="28">
        <v>63</v>
      </c>
      <c r="AE174" s="41">
        <v>0.76051779935275077</v>
      </c>
      <c r="AF174" s="31">
        <v>284</v>
      </c>
      <c r="AG174" s="31">
        <v>232</v>
      </c>
      <c r="AH174" s="31">
        <v>22</v>
      </c>
      <c r="AI174" s="42">
        <v>0.81690140845070425</v>
      </c>
      <c r="AJ174" s="38">
        <f t="shared" si="5"/>
        <v>0</v>
      </c>
      <c r="AK174" s="12">
        <v>1327</v>
      </c>
      <c r="AL174" s="12">
        <v>1010</v>
      </c>
      <c r="AM174" s="12">
        <v>238</v>
      </c>
      <c r="AN174" s="14">
        <v>0.76111529766390351</v>
      </c>
    </row>
    <row r="175" spans="2:40" ht="16.5" x14ac:dyDescent="0.25">
      <c r="B175" s="10">
        <v>45097</v>
      </c>
      <c r="C175" s="11">
        <v>311</v>
      </c>
      <c r="D175" s="11">
        <v>240</v>
      </c>
      <c r="E175" s="11">
        <v>79</v>
      </c>
      <c r="F175" s="40">
        <v>0.77170418006430863</v>
      </c>
      <c r="G175" s="11">
        <v>1672</v>
      </c>
      <c r="H175" s="11">
        <v>1376</v>
      </c>
      <c r="I175" s="11">
        <v>202</v>
      </c>
      <c r="J175" s="40">
        <v>0.82296650717703346</v>
      </c>
      <c r="K175" s="37">
        <f t="shared" si="4"/>
        <v>-10</v>
      </c>
      <c r="L175" s="11">
        <v>7790</v>
      </c>
      <c r="M175" s="11">
        <v>6670</v>
      </c>
      <c r="N175" s="11">
        <v>759</v>
      </c>
      <c r="O175" s="40">
        <v>0.85622593068035946</v>
      </c>
      <c r="P175" s="11">
        <v>373</v>
      </c>
      <c r="Q175" s="11">
        <v>250</v>
      </c>
      <c r="R175" s="11">
        <v>98</v>
      </c>
      <c r="S175" s="40">
        <v>0.67024128686327078</v>
      </c>
      <c r="T175" s="11">
        <v>108</v>
      </c>
      <c r="U175" s="11">
        <v>80</v>
      </c>
      <c r="V175" s="11">
        <v>14</v>
      </c>
      <c r="W175" s="40">
        <v>0.7407407407407407</v>
      </c>
      <c r="X175" s="11">
        <v>513</v>
      </c>
      <c r="Y175" s="11">
        <v>404</v>
      </c>
      <c r="Z175" s="11">
        <v>90</v>
      </c>
      <c r="AA175" s="40">
        <v>0.78752436647173485</v>
      </c>
      <c r="AB175" s="28">
        <v>309</v>
      </c>
      <c r="AC175" s="28">
        <v>237</v>
      </c>
      <c r="AD175" s="28">
        <v>61</v>
      </c>
      <c r="AE175" s="41">
        <v>0.76699029126213591</v>
      </c>
      <c r="AF175" s="31">
        <v>284</v>
      </c>
      <c r="AG175" s="31">
        <v>235</v>
      </c>
      <c r="AH175" s="31">
        <v>19</v>
      </c>
      <c r="AI175" s="42">
        <v>0.82746478873239437</v>
      </c>
      <c r="AJ175" s="38">
        <f t="shared" si="5"/>
        <v>0</v>
      </c>
      <c r="AK175" s="28">
        <v>1327</v>
      </c>
      <c r="AL175" s="28">
        <v>1038</v>
      </c>
      <c r="AM175" s="11">
        <v>205</v>
      </c>
      <c r="AN175" s="43">
        <v>0.78221552373775438</v>
      </c>
    </row>
    <row r="176" spans="2:40" ht="16.5" x14ac:dyDescent="0.25">
      <c r="B176" s="10">
        <v>45098</v>
      </c>
      <c r="C176" s="11">
        <v>311</v>
      </c>
      <c r="D176" s="11">
        <v>242</v>
      </c>
      <c r="E176" s="11">
        <v>78</v>
      </c>
      <c r="F176" s="40">
        <v>0.77813504823151125</v>
      </c>
      <c r="G176" s="11">
        <v>1672</v>
      </c>
      <c r="H176" s="11">
        <v>1384</v>
      </c>
      <c r="I176" s="11">
        <v>195</v>
      </c>
      <c r="J176" s="40">
        <v>0.82775119617224879</v>
      </c>
      <c r="K176" s="37">
        <f t="shared" si="4"/>
        <v>0</v>
      </c>
      <c r="L176" s="11">
        <v>7790</v>
      </c>
      <c r="M176" s="11">
        <v>6796</v>
      </c>
      <c r="N176" s="11">
        <v>653</v>
      </c>
      <c r="O176" s="40">
        <v>0.87240051347881897</v>
      </c>
      <c r="P176" s="11">
        <v>373</v>
      </c>
      <c r="Q176" s="11">
        <v>263</v>
      </c>
      <c r="R176" s="11">
        <v>83</v>
      </c>
      <c r="S176" s="40">
        <v>0.70509383378016088</v>
      </c>
      <c r="T176" s="11">
        <v>108</v>
      </c>
      <c r="U176" s="11">
        <v>82</v>
      </c>
      <c r="V176" s="11">
        <v>19</v>
      </c>
      <c r="W176" s="40">
        <v>0.7592592592592593</v>
      </c>
      <c r="X176" s="11">
        <v>513</v>
      </c>
      <c r="Y176" s="11">
        <v>409</v>
      </c>
      <c r="Z176" s="11">
        <v>87</v>
      </c>
      <c r="AA176" s="40">
        <v>0.79727095516569202</v>
      </c>
      <c r="AB176" s="28">
        <v>309</v>
      </c>
      <c r="AC176" s="28">
        <v>239</v>
      </c>
      <c r="AD176" s="28">
        <v>58</v>
      </c>
      <c r="AE176" s="41">
        <v>0.77346278317152106</v>
      </c>
      <c r="AF176" s="31">
        <v>284</v>
      </c>
      <c r="AG176" s="31">
        <v>231</v>
      </c>
      <c r="AH176" s="31">
        <v>23</v>
      </c>
      <c r="AI176" s="42">
        <v>0.81338028169014087</v>
      </c>
      <c r="AJ176" s="38">
        <f t="shared" si="5"/>
        <v>0</v>
      </c>
      <c r="AK176" s="12">
        <v>1327</v>
      </c>
      <c r="AL176" s="12">
        <v>1052</v>
      </c>
      <c r="AM176" s="12">
        <v>194</v>
      </c>
      <c r="AN176" s="14">
        <v>0.79276563677467971</v>
      </c>
    </row>
    <row r="177" spans="2:40" ht="16.5" x14ac:dyDescent="0.25">
      <c r="B177" s="10">
        <v>45099</v>
      </c>
      <c r="C177" s="11">
        <v>311</v>
      </c>
      <c r="D177" s="11">
        <v>249</v>
      </c>
      <c r="E177" s="11">
        <v>68</v>
      </c>
      <c r="F177" s="40">
        <v>0.80064308681672025</v>
      </c>
      <c r="G177" s="11">
        <v>1672</v>
      </c>
      <c r="H177" s="11">
        <v>1356</v>
      </c>
      <c r="I177" s="11">
        <v>223</v>
      </c>
      <c r="J177" s="40">
        <v>0.81100478468899517</v>
      </c>
      <c r="K177" s="37">
        <f t="shared" si="4"/>
        <v>0</v>
      </c>
      <c r="L177" s="11">
        <v>7790</v>
      </c>
      <c r="M177" s="11">
        <v>6874</v>
      </c>
      <c r="N177" s="11">
        <v>578</v>
      </c>
      <c r="O177" s="40">
        <v>0.88241335044929392</v>
      </c>
      <c r="P177" s="11">
        <v>373</v>
      </c>
      <c r="Q177" s="11">
        <v>257</v>
      </c>
      <c r="R177" s="11">
        <v>97</v>
      </c>
      <c r="S177" s="40">
        <v>0.68900804289544237</v>
      </c>
      <c r="T177" s="11">
        <v>108</v>
      </c>
      <c r="U177" s="11">
        <v>78</v>
      </c>
      <c r="V177" s="11">
        <v>23</v>
      </c>
      <c r="W177" s="40">
        <v>0.72222222222222221</v>
      </c>
      <c r="X177" s="11">
        <v>513</v>
      </c>
      <c r="Y177" s="11">
        <v>415</v>
      </c>
      <c r="Z177" s="11">
        <v>111</v>
      </c>
      <c r="AA177" s="40">
        <v>0.80896686159844056</v>
      </c>
      <c r="AB177" s="28">
        <v>309</v>
      </c>
      <c r="AC177" s="28">
        <v>244</v>
      </c>
      <c r="AD177" s="28">
        <v>53</v>
      </c>
      <c r="AE177" s="41">
        <v>0.78964401294498376</v>
      </c>
      <c r="AF177" s="31">
        <v>284</v>
      </c>
      <c r="AG177" s="31">
        <v>227</v>
      </c>
      <c r="AH177" s="31">
        <v>27</v>
      </c>
      <c r="AI177" s="42">
        <v>0.79929577464788737</v>
      </c>
      <c r="AJ177" s="38">
        <f t="shared" si="5"/>
        <v>0</v>
      </c>
      <c r="AK177" s="12">
        <v>1327</v>
      </c>
      <c r="AL177" s="12">
        <v>1023</v>
      </c>
      <c r="AM177" s="12">
        <v>223</v>
      </c>
      <c r="AN177" s="14">
        <v>0.7709118311981914</v>
      </c>
    </row>
    <row r="178" spans="2:40" ht="16.5" x14ac:dyDescent="0.25">
      <c r="B178" s="10">
        <v>45100</v>
      </c>
      <c r="C178" s="11">
        <v>311</v>
      </c>
      <c r="D178" s="11">
        <v>256</v>
      </c>
      <c r="E178" s="11">
        <v>64</v>
      </c>
      <c r="F178" s="40">
        <v>0.82315112540192925</v>
      </c>
      <c r="G178" s="11">
        <v>1672</v>
      </c>
      <c r="H178" s="11">
        <v>1373</v>
      </c>
      <c r="I178" s="11">
        <v>212</v>
      </c>
      <c r="J178" s="40">
        <v>0.82117224880382778</v>
      </c>
      <c r="K178" s="37">
        <f t="shared" si="4"/>
        <v>0</v>
      </c>
      <c r="L178" s="11">
        <v>7790</v>
      </c>
      <c r="M178" s="11">
        <v>6853</v>
      </c>
      <c r="N178" s="11">
        <v>599</v>
      </c>
      <c r="O178" s="40">
        <v>0.87971758664955069</v>
      </c>
      <c r="P178" s="11">
        <v>373</v>
      </c>
      <c r="Q178" s="11">
        <v>271</v>
      </c>
      <c r="R178" s="11">
        <v>83</v>
      </c>
      <c r="S178" s="40">
        <v>0.72654155495978556</v>
      </c>
      <c r="T178" s="11">
        <v>108</v>
      </c>
      <c r="U178" s="11">
        <v>83</v>
      </c>
      <c r="V178" s="11">
        <v>12</v>
      </c>
      <c r="W178" s="40">
        <v>0.76851851851851849</v>
      </c>
      <c r="X178" s="11">
        <v>513</v>
      </c>
      <c r="Y178" s="11">
        <v>386</v>
      </c>
      <c r="Z178" s="11">
        <v>110</v>
      </c>
      <c r="AA178" s="40">
        <v>0.75243664717348924</v>
      </c>
      <c r="AB178" s="28">
        <v>309</v>
      </c>
      <c r="AC178" s="28">
        <v>238</v>
      </c>
      <c r="AD178" s="28">
        <v>62</v>
      </c>
      <c r="AE178" s="41">
        <v>0.77022653721682843</v>
      </c>
      <c r="AF178" s="31">
        <v>284</v>
      </c>
      <c r="AG178" s="31">
        <v>228</v>
      </c>
      <c r="AH178" s="31">
        <v>26</v>
      </c>
      <c r="AI178" s="42">
        <v>0.80281690140845074</v>
      </c>
      <c r="AJ178" s="38">
        <f t="shared" si="5"/>
        <v>0</v>
      </c>
      <c r="AK178" s="28">
        <v>1327</v>
      </c>
      <c r="AL178" s="28">
        <v>1018</v>
      </c>
      <c r="AM178" s="11">
        <v>228</v>
      </c>
      <c r="AN178" s="43">
        <v>0.76714393368500378</v>
      </c>
    </row>
    <row r="179" spans="2:40" ht="16.5" x14ac:dyDescent="0.25">
      <c r="B179" s="10">
        <v>45101</v>
      </c>
      <c r="C179" s="11">
        <v>311</v>
      </c>
      <c r="D179" s="11">
        <v>255</v>
      </c>
      <c r="E179" s="11">
        <v>59</v>
      </c>
      <c r="F179" s="40">
        <v>0.819935691318328</v>
      </c>
      <c r="G179" s="11">
        <v>1672</v>
      </c>
      <c r="H179" s="11">
        <v>1361</v>
      </c>
      <c r="I179" s="11">
        <v>213</v>
      </c>
      <c r="J179" s="40">
        <v>0.81399521531100483</v>
      </c>
      <c r="K179" s="37">
        <f t="shared" si="4"/>
        <v>0</v>
      </c>
      <c r="L179" s="11">
        <v>7790</v>
      </c>
      <c r="M179" s="11">
        <v>6727</v>
      </c>
      <c r="N179" s="11">
        <v>682</v>
      </c>
      <c r="O179" s="40">
        <v>0.86354300385109117</v>
      </c>
      <c r="P179" s="11">
        <v>373</v>
      </c>
      <c r="Q179" s="11">
        <v>249</v>
      </c>
      <c r="R179" s="11">
        <v>103</v>
      </c>
      <c r="S179" s="40">
        <v>0.66756032171581769</v>
      </c>
      <c r="T179" s="11">
        <v>108</v>
      </c>
      <c r="U179" s="11">
        <v>79</v>
      </c>
      <c r="V179" s="11">
        <v>21</v>
      </c>
      <c r="W179" s="40">
        <v>0.73148148148148151</v>
      </c>
      <c r="X179" s="11">
        <v>513</v>
      </c>
      <c r="Y179" s="11">
        <v>393</v>
      </c>
      <c r="Z179" s="11">
        <v>101</v>
      </c>
      <c r="AA179" s="40">
        <v>0.76608187134502925</v>
      </c>
      <c r="AB179" s="28">
        <v>309</v>
      </c>
      <c r="AC179" s="28">
        <v>244</v>
      </c>
      <c r="AD179" s="28">
        <v>62</v>
      </c>
      <c r="AE179" s="41">
        <v>0.78964401294498376</v>
      </c>
      <c r="AF179" s="31">
        <v>284</v>
      </c>
      <c r="AG179" s="31">
        <v>235</v>
      </c>
      <c r="AH179" s="31">
        <v>18</v>
      </c>
      <c r="AI179" s="42">
        <v>0.82746478873239437</v>
      </c>
      <c r="AJ179" s="38">
        <f t="shared" si="5"/>
        <v>0</v>
      </c>
      <c r="AK179" s="12">
        <v>1327</v>
      </c>
      <c r="AL179" s="12">
        <v>1045</v>
      </c>
      <c r="AM179" s="12">
        <v>201</v>
      </c>
      <c r="AN179" s="14">
        <v>0.78749058025621699</v>
      </c>
    </row>
    <row r="180" spans="2:40" ht="16.5" x14ac:dyDescent="0.25">
      <c r="B180" s="10">
        <v>45102</v>
      </c>
      <c r="C180" s="11">
        <v>311</v>
      </c>
      <c r="D180" s="11">
        <v>254</v>
      </c>
      <c r="E180" s="11">
        <v>71</v>
      </c>
      <c r="F180" s="40">
        <v>0.81672025723472674</v>
      </c>
      <c r="G180" s="11">
        <v>1672</v>
      </c>
      <c r="H180" s="11">
        <v>1351</v>
      </c>
      <c r="I180" s="11">
        <v>213</v>
      </c>
      <c r="J180" s="40">
        <v>0.80801435406698563</v>
      </c>
      <c r="K180" s="37">
        <f t="shared" si="4"/>
        <v>0</v>
      </c>
      <c r="L180" s="11">
        <v>7790</v>
      </c>
      <c r="M180" s="11">
        <v>6653</v>
      </c>
      <c r="N180" s="11">
        <v>779</v>
      </c>
      <c r="O180" s="40">
        <v>0.85404364569961488</v>
      </c>
      <c r="P180" s="11">
        <v>373</v>
      </c>
      <c r="Q180" s="11">
        <v>261</v>
      </c>
      <c r="R180" s="11">
        <v>90</v>
      </c>
      <c r="S180" s="40">
        <v>0.69973190348525471</v>
      </c>
      <c r="T180" s="11">
        <v>108</v>
      </c>
      <c r="U180" s="11">
        <v>80</v>
      </c>
      <c r="V180" s="11">
        <v>21</v>
      </c>
      <c r="W180" s="40">
        <v>0.7407407407407407</v>
      </c>
      <c r="X180" s="11">
        <v>513</v>
      </c>
      <c r="Y180" s="11">
        <v>367</v>
      </c>
      <c r="Z180" s="11">
        <v>132</v>
      </c>
      <c r="AA180" s="40">
        <v>0.71539961013645226</v>
      </c>
      <c r="AB180" s="28">
        <v>309</v>
      </c>
      <c r="AC180" s="28">
        <v>238</v>
      </c>
      <c r="AD180" s="28">
        <v>60</v>
      </c>
      <c r="AE180" s="41">
        <v>0.77022653721682843</v>
      </c>
      <c r="AF180" s="31">
        <v>284</v>
      </c>
      <c r="AG180" s="31">
        <v>228</v>
      </c>
      <c r="AH180" s="31">
        <v>26</v>
      </c>
      <c r="AI180" s="42">
        <v>0.80281690140845074</v>
      </c>
      <c r="AJ180" s="38">
        <f t="shared" si="5"/>
        <v>0</v>
      </c>
      <c r="AK180" s="12">
        <v>1327</v>
      </c>
      <c r="AL180" s="12">
        <v>1039</v>
      </c>
      <c r="AM180" s="12">
        <v>209</v>
      </c>
      <c r="AN180" s="14">
        <v>0.78296910324039182</v>
      </c>
    </row>
    <row r="181" spans="2:40" ht="16.5" x14ac:dyDescent="0.25">
      <c r="B181" s="10">
        <v>45103</v>
      </c>
      <c r="C181" s="11">
        <v>311</v>
      </c>
      <c r="D181" s="11">
        <v>251</v>
      </c>
      <c r="E181" s="11">
        <v>63</v>
      </c>
      <c r="F181" s="40">
        <v>0.80707395498392287</v>
      </c>
      <c r="G181" s="11">
        <v>1672</v>
      </c>
      <c r="H181" s="11">
        <v>1344</v>
      </c>
      <c r="I181" s="11">
        <v>223</v>
      </c>
      <c r="J181" s="40">
        <v>0.80382775119617222</v>
      </c>
      <c r="K181" s="37">
        <f t="shared" si="4"/>
        <v>0</v>
      </c>
      <c r="L181" s="11">
        <v>7790</v>
      </c>
      <c r="M181" s="11">
        <v>6701</v>
      </c>
      <c r="N181" s="11">
        <v>738</v>
      </c>
      <c r="O181" s="40">
        <v>0.86020539152759945</v>
      </c>
      <c r="P181" s="11">
        <v>373</v>
      </c>
      <c r="Q181" s="11">
        <v>256</v>
      </c>
      <c r="R181" s="11">
        <v>100</v>
      </c>
      <c r="S181" s="40">
        <v>0.68632707774798929</v>
      </c>
      <c r="T181" s="11">
        <v>108</v>
      </c>
      <c r="U181" s="11">
        <v>82</v>
      </c>
      <c r="V181" s="11">
        <v>22</v>
      </c>
      <c r="W181" s="40">
        <v>0.7592592592592593</v>
      </c>
      <c r="X181" s="11">
        <v>513</v>
      </c>
      <c r="Y181" s="11">
        <v>399</v>
      </c>
      <c r="Z181" s="11">
        <v>101</v>
      </c>
      <c r="AA181" s="40">
        <v>0.77777777777777779</v>
      </c>
      <c r="AB181" s="28">
        <v>309</v>
      </c>
      <c r="AC181" s="28">
        <v>228</v>
      </c>
      <c r="AD181" s="28">
        <v>76</v>
      </c>
      <c r="AE181" s="41">
        <v>0.73786407766990292</v>
      </c>
      <c r="AF181" s="31">
        <v>284</v>
      </c>
      <c r="AG181" s="31">
        <v>240</v>
      </c>
      <c r="AH181" s="31">
        <v>14</v>
      </c>
      <c r="AI181" s="42">
        <v>0.84507042253521125</v>
      </c>
      <c r="AJ181" s="38">
        <f t="shared" si="5"/>
        <v>0</v>
      </c>
      <c r="AK181" s="28">
        <v>1320</v>
      </c>
      <c r="AL181" s="28">
        <v>1063</v>
      </c>
      <c r="AM181" s="11">
        <v>185</v>
      </c>
      <c r="AN181" s="43">
        <v>0.8053030303030303</v>
      </c>
    </row>
    <row r="182" spans="2:40" ht="16.5" x14ac:dyDescent="0.25">
      <c r="B182" s="10">
        <v>45104</v>
      </c>
      <c r="C182" s="11">
        <v>312</v>
      </c>
      <c r="D182" s="11">
        <v>248</v>
      </c>
      <c r="E182" s="11">
        <v>67</v>
      </c>
      <c r="F182" s="40">
        <v>0.79487179487179482</v>
      </c>
      <c r="G182" s="11">
        <v>1672</v>
      </c>
      <c r="H182" s="11">
        <v>1327</v>
      </c>
      <c r="I182" s="11">
        <v>258</v>
      </c>
      <c r="J182" s="40">
        <v>0.79366028708133973</v>
      </c>
      <c r="K182" s="37">
        <f t="shared" si="4"/>
        <v>0</v>
      </c>
      <c r="L182" s="11">
        <v>7790</v>
      </c>
      <c r="M182" s="11">
        <v>6829</v>
      </c>
      <c r="N182" s="11">
        <v>662</v>
      </c>
      <c r="O182" s="40">
        <v>0.8766367137355584</v>
      </c>
      <c r="P182" s="11">
        <v>374</v>
      </c>
      <c r="Q182" s="11">
        <v>273</v>
      </c>
      <c r="R182" s="11">
        <v>80</v>
      </c>
      <c r="S182" s="40">
        <v>0.72994652406417115</v>
      </c>
      <c r="T182" s="11">
        <v>109</v>
      </c>
      <c r="U182" s="11">
        <v>82</v>
      </c>
      <c r="V182" s="11">
        <v>39</v>
      </c>
      <c r="W182" s="40">
        <v>0.75229357798165142</v>
      </c>
      <c r="X182" s="11">
        <v>514</v>
      </c>
      <c r="Y182" s="11">
        <v>416</v>
      </c>
      <c r="Z182" s="11">
        <v>80</v>
      </c>
      <c r="AA182" s="40">
        <v>0.80933852140077822</v>
      </c>
      <c r="AB182" s="28">
        <v>309</v>
      </c>
      <c r="AC182" s="28">
        <v>238</v>
      </c>
      <c r="AD182" s="28">
        <v>67</v>
      </c>
      <c r="AE182" s="41">
        <v>0.77022653721682843</v>
      </c>
      <c r="AF182" s="31">
        <v>284</v>
      </c>
      <c r="AG182" s="31">
        <v>231</v>
      </c>
      <c r="AH182" s="31">
        <v>23</v>
      </c>
      <c r="AI182" s="42">
        <v>0.81338028169014087</v>
      </c>
      <c r="AJ182" s="38">
        <f t="shared" si="5"/>
        <v>0</v>
      </c>
      <c r="AK182" s="12">
        <v>1320</v>
      </c>
      <c r="AL182" s="12">
        <v>1067</v>
      </c>
      <c r="AM182" s="12">
        <v>172</v>
      </c>
      <c r="AN182" s="14">
        <v>0.80833333333333335</v>
      </c>
    </row>
    <row r="183" spans="2:40" ht="16.5" x14ac:dyDescent="0.25">
      <c r="B183" s="10">
        <v>45105</v>
      </c>
      <c r="C183" s="11">
        <v>312</v>
      </c>
      <c r="D183" s="11">
        <v>226</v>
      </c>
      <c r="E183" s="11">
        <v>85</v>
      </c>
      <c r="F183" s="40">
        <v>0.72435897435897434</v>
      </c>
      <c r="G183" s="11">
        <v>1663</v>
      </c>
      <c r="H183" s="11">
        <v>1229</v>
      </c>
      <c r="I183" s="11">
        <v>361</v>
      </c>
      <c r="J183" s="40">
        <v>0.73902585688514733</v>
      </c>
      <c r="K183" s="37">
        <f t="shared" si="4"/>
        <v>-9</v>
      </c>
      <c r="L183" s="11">
        <v>7790</v>
      </c>
      <c r="M183" s="11">
        <v>6769</v>
      </c>
      <c r="N183" s="11">
        <v>679</v>
      </c>
      <c r="O183" s="40">
        <v>0.86893453145057764</v>
      </c>
      <c r="P183" s="11">
        <v>374</v>
      </c>
      <c r="Q183" s="11">
        <v>280</v>
      </c>
      <c r="R183" s="11">
        <v>77</v>
      </c>
      <c r="S183" s="40">
        <v>0.74866310160427807</v>
      </c>
      <c r="T183" s="11">
        <v>102</v>
      </c>
      <c r="U183" s="11">
        <v>84</v>
      </c>
      <c r="V183" s="11">
        <v>17</v>
      </c>
      <c r="W183" s="40">
        <v>0.82352941176470584</v>
      </c>
      <c r="X183" s="11">
        <v>514</v>
      </c>
      <c r="Y183" s="11">
        <v>414</v>
      </c>
      <c r="Z183" s="11">
        <v>85</v>
      </c>
      <c r="AA183" s="40">
        <v>0.80544747081712065</v>
      </c>
      <c r="AB183" s="28">
        <v>314</v>
      </c>
      <c r="AC183" s="28">
        <v>247</v>
      </c>
      <c r="AD183" s="28">
        <v>60</v>
      </c>
      <c r="AE183" s="41">
        <v>0.7866242038216561</v>
      </c>
      <c r="AF183" s="31">
        <v>301</v>
      </c>
      <c r="AG183" s="31">
        <v>229</v>
      </c>
      <c r="AH183" s="31">
        <v>25</v>
      </c>
      <c r="AI183" s="42">
        <v>0.76079734219269102</v>
      </c>
      <c r="AJ183" s="38">
        <f t="shared" si="5"/>
        <v>17</v>
      </c>
      <c r="AK183" s="12">
        <v>1322</v>
      </c>
      <c r="AL183" s="12">
        <v>1053</v>
      </c>
      <c r="AM183" s="12">
        <v>182</v>
      </c>
      <c r="AN183" s="14">
        <v>0.79652042360060515</v>
      </c>
    </row>
    <row r="184" spans="2:40" ht="16.5" x14ac:dyDescent="0.25">
      <c r="B184" s="10">
        <v>45106</v>
      </c>
      <c r="C184" s="11">
        <v>312</v>
      </c>
      <c r="D184" s="11">
        <v>250</v>
      </c>
      <c r="E184" s="11">
        <v>67</v>
      </c>
      <c r="F184" s="40">
        <v>0.80128205128205132</v>
      </c>
      <c r="G184" s="11">
        <v>1663</v>
      </c>
      <c r="H184" s="11">
        <v>1265</v>
      </c>
      <c r="I184" s="11">
        <v>312</v>
      </c>
      <c r="J184" s="40">
        <v>0.76067348165965121</v>
      </c>
      <c r="K184" s="37">
        <f t="shared" si="4"/>
        <v>0</v>
      </c>
      <c r="L184" s="11">
        <v>7790</v>
      </c>
      <c r="M184" s="11">
        <v>6781</v>
      </c>
      <c r="N184" s="11">
        <v>656</v>
      </c>
      <c r="O184" s="40">
        <v>0.87047496790757384</v>
      </c>
      <c r="P184" s="11">
        <v>374</v>
      </c>
      <c r="Q184" s="11">
        <v>271</v>
      </c>
      <c r="R184" s="11">
        <v>84</v>
      </c>
      <c r="S184" s="40">
        <v>0.72459893048128343</v>
      </c>
      <c r="T184" s="11">
        <v>102</v>
      </c>
      <c r="U184" s="11">
        <v>84</v>
      </c>
      <c r="V184" s="11">
        <v>37</v>
      </c>
      <c r="W184" s="40">
        <v>0.82352941176470584</v>
      </c>
      <c r="X184" s="11">
        <v>514</v>
      </c>
      <c r="Y184" s="11">
        <v>383</v>
      </c>
      <c r="Z184" s="11">
        <v>103</v>
      </c>
      <c r="AA184" s="40">
        <v>0.74513618677042803</v>
      </c>
      <c r="AB184" s="28">
        <v>314</v>
      </c>
      <c r="AC184" s="28">
        <v>256</v>
      </c>
      <c r="AD184" s="28">
        <v>50</v>
      </c>
      <c r="AE184" s="41">
        <v>0.8152866242038217</v>
      </c>
      <c r="AF184" s="31">
        <v>301</v>
      </c>
      <c r="AG184" s="31">
        <v>228</v>
      </c>
      <c r="AH184" s="31">
        <v>26</v>
      </c>
      <c r="AI184" s="42">
        <v>0.75747508305647837</v>
      </c>
      <c r="AJ184" s="38">
        <f t="shared" si="5"/>
        <v>0</v>
      </c>
      <c r="AK184" s="28">
        <v>1322</v>
      </c>
      <c r="AL184" s="28">
        <v>1043</v>
      </c>
      <c r="AM184" s="11">
        <v>192</v>
      </c>
      <c r="AN184" s="43">
        <v>0.78895612708018159</v>
      </c>
    </row>
    <row r="185" spans="2:40" ht="16.5" x14ac:dyDescent="0.25">
      <c r="B185" s="10">
        <v>45107</v>
      </c>
      <c r="C185" s="11">
        <v>312</v>
      </c>
      <c r="D185" s="11">
        <v>235</v>
      </c>
      <c r="E185" s="11">
        <v>78</v>
      </c>
      <c r="F185" s="40">
        <v>0.75320512820512819</v>
      </c>
      <c r="G185" s="11">
        <v>1675</v>
      </c>
      <c r="H185" s="11">
        <v>1356</v>
      </c>
      <c r="I185" s="11">
        <v>198</v>
      </c>
      <c r="J185" s="40">
        <v>0.80955223880597016</v>
      </c>
      <c r="K185" s="37">
        <f t="shared" si="4"/>
        <v>12</v>
      </c>
      <c r="L185" s="11">
        <v>7764</v>
      </c>
      <c r="M185" s="11">
        <v>6786</v>
      </c>
      <c r="N185" s="11">
        <v>689</v>
      </c>
      <c r="O185" s="40">
        <v>0.87403400309119006</v>
      </c>
      <c r="P185" s="11">
        <v>374</v>
      </c>
      <c r="Q185" s="11">
        <v>254</v>
      </c>
      <c r="R185" s="11">
        <v>104</v>
      </c>
      <c r="S185" s="40">
        <v>0.67914438502673802</v>
      </c>
      <c r="T185" s="11">
        <v>102</v>
      </c>
      <c r="U185" s="11">
        <v>83</v>
      </c>
      <c r="V185" s="11">
        <v>39</v>
      </c>
      <c r="W185" s="40">
        <v>0.81372549019607843</v>
      </c>
      <c r="X185" s="11">
        <v>514</v>
      </c>
      <c r="Y185" s="11">
        <v>395</v>
      </c>
      <c r="Z185" s="11">
        <v>107</v>
      </c>
      <c r="AA185" s="40">
        <v>0.76848249027237359</v>
      </c>
      <c r="AB185" s="28">
        <v>314</v>
      </c>
      <c r="AC185" s="28">
        <v>242</v>
      </c>
      <c r="AD185" s="28">
        <v>60</v>
      </c>
      <c r="AE185" s="41">
        <v>0.77070063694267521</v>
      </c>
      <c r="AF185" s="31">
        <v>301</v>
      </c>
      <c r="AG185" s="31">
        <v>230</v>
      </c>
      <c r="AH185" s="31">
        <v>29</v>
      </c>
      <c r="AI185" s="42">
        <v>0.76411960132890366</v>
      </c>
      <c r="AJ185" s="38">
        <f t="shared" si="5"/>
        <v>0</v>
      </c>
      <c r="AK185" s="12">
        <v>1322</v>
      </c>
      <c r="AL185" s="12">
        <v>1054</v>
      </c>
      <c r="AM185" s="12">
        <v>189</v>
      </c>
      <c r="AN185" s="14">
        <v>0.79727685325264752</v>
      </c>
    </row>
    <row r="186" spans="2:40" ht="16.5" x14ac:dyDescent="0.25">
      <c r="B186" s="10">
        <v>45108</v>
      </c>
      <c r="C186" s="11">
        <v>312</v>
      </c>
      <c r="D186" s="11">
        <v>224</v>
      </c>
      <c r="E186" s="11">
        <v>85</v>
      </c>
      <c r="F186" s="40">
        <v>0.71794871794871795</v>
      </c>
      <c r="G186" s="11">
        <v>1675</v>
      </c>
      <c r="H186" s="11">
        <v>1301</v>
      </c>
      <c r="I186" s="11">
        <v>267</v>
      </c>
      <c r="J186" s="40">
        <v>0.77671641791044777</v>
      </c>
      <c r="K186" s="37">
        <f t="shared" si="4"/>
        <v>0</v>
      </c>
      <c r="L186" s="11">
        <v>7764</v>
      </c>
      <c r="M186" s="11">
        <v>6722</v>
      </c>
      <c r="N186" s="11">
        <v>741</v>
      </c>
      <c r="O186" s="40">
        <v>0.86579082946934571</v>
      </c>
      <c r="P186" s="11">
        <v>374</v>
      </c>
      <c r="Q186" s="11">
        <v>290</v>
      </c>
      <c r="R186" s="11">
        <v>67</v>
      </c>
      <c r="S186" s="40">
        <v>0.77540106951871657</v>
      </c>
      <c r="T186" s="11">
        <v>102</v>
      </c>
      <c r="U186" s="11">
        <v>69</v>
      </c>
      <c r="V186" s="11">
        <v>24</v>
      </c>
      <c r="W186" s="40">
        <v>0.67647058823529416</v>
      </c>
      <c r="X186" s="11">
        <v>514</v>
      </c>
      <c r="Y186" s="11">
        <v>393</v>
      </c>
      <c r="Z186" s="11">
        <v>97</v>
      </c>
      <c r="AA186" s="40">
        <v>0.7645914396887159</v>
      </c>
      <c r="AB186" s="28">
        <v>314</v>
      </c>
      <c r="AC186" s="28">
        <v>240</v>
      </c>
      <c r="AD186" s="28">
        <v>64</v>
      </c>
      <c r="AE186" s="41">
        <v>0.76433121019108285</v>
      </c>
      <c r="AF186" s="31">
        <v>301</v>
      </c>
      <c r="AG186" s="31">
        <v>244</v>
      </c>
      <c r="AH186" s="31">
        <v>25</v>
      </c>
      <c r="AI186" s="42">
        <v>0.81063122923588038</v>
      </c>
      <c r="AJ186" s="38">
        <f t="shared" si="5"/>
        <v>0</v>
      </c>
      <c r="AK186" s="12">
        <v>1322</v>
      </c>
      <c r="AL186" s="12">
        <v>1046</v>
      </c>
      <c r="AM186" s="12">
        <v>195</v>
      </c>
      <c r="AN186" s="14">
        <v>0.79122541603630858</v>
      </c>
    </row>
    <row r="187" spans="2:40" ht="16.5" x14ac:dyDescent="0.25">
      <c r="B187" s="10">
        <v>45109</v>
      </c>
      <c r="C187" s="11">
        <v>312</v>
      </c>
      <c r="D187" s="11">
        <v>230</v>
      </c>
      <c r="E187" s="11">
        <v>83</v>
      </c>
      <c r="F187" s="40">
        <v>0.73717948717948723</v>
      </c>
      <c r="G187" s="11">
        <v>1675</v>
      </c>
      <c r="H187" s="11">
        <v>1252</v>
      </c>
      <c r="I187" s="11">
        <v>302</v>
      </c>
      <c r="J187" s="40">
        <v>0.74746268656716419</v>
      </c>
      <c r="K187" s="37">
        <f t="shared" si="4"/>
        <v>0</v>
      </c>
      <c r="L187" s="11">
        <v>7764</v>
      </c>
      <c r="M187" s="11">
        <v>6206</v>
      </c>
      <c r="N187" s="11">
        <v>1230</v>
      </c>
      <c r="O187" s="40">
        <v>0.79933024214322512</v>
      </c>
      <c r="P187" s="11">
        <v>374</v>
      </c>
      <c r="Q187" s="11">
        <v>254</v>
      </c>
      <c r="R187" s="11">
        <v>101</v>
      </c>
      <c r="S187" s="40">
        <v>0.67914438502673802</v>
      </c>
      <c r="T187" s="11">
        <v>102</v>
      </c>
      <c r="U187" s="11">
        <v>81</v>
      </c>
      <c r="V187" s="11">
        <v>14</v>
      </c>
      <c r="W187" s="40">
        <v>0.79411764705882348</v>
      </c>
      <c r="X187" s="11">
        <v>514</v>
      </c>
      <c r="Y187" s="11">
        <v>406</v>
      </c>
      <c r="Z187" s="11">
        <v>91</v>
      </c>
      <c r="AA187" s="40">
        <v>0.78988326848249024</v>
      </c>
      <c r="AB187" s="28">
        <v>314</v>
      </c>
      <c r="AC187" s="28">
        <v>238</v>
      </c>
      <c r="AD187" s="28">
        <v>59</v>
      </c>
      <c r="AE187" s="41">
        <v>0.7579617834394905</v>
      </c>
      <c r="AF187" s="31">
        <v>301</v>
      </c>
      <c r="AG187" s="31">
        <v>240</v>
      </c>
      <c r="AH187" s="31">
        <v>33</v>
      </c>
      <c r="AI187" s="42">
        <v>0.79734219269102991</v>
      </c>
      <c r="AJ187" s="38">
        <f t="shared" si="5"/>
        <v>0</v>
      </c>
      <c r="AK187" s="28">
        <v>1322</v>
      </c>
      <c r="AL187" s="28">
        <v>1035</v>
      </c>
      <c r="AM187" s="11">
        <v>206</v>
      </c>
      <c r="AN187" s="43">
        <v>0.78290468986384265</v>
      </c>
    </row>
    <row r="188" spans="2:40" ht="16.5" x14ac:dyDescent="0.25">
      <c r="B188" s="10">
        <v>45110</v>
      </c>
      <c r="C188" s="11">
        <v>312</v>
      </c>
      <c r="D188" s="11">
        <v>236</v>
      </c>
      <c r="E188" s="11">
        <v>85</v>
      </c>
      <c r="F188" s="40">
        <v>0.75641025641025639</v>
      </c>
      <c r="G188" s="11">
        <v>1675</v>
      </c>
      <c r="H188" s="11">
        <v>1247</v>
      </c>
      <c r="I188" s="11">
        <v>299</v>
      </c>
      <c r="J188" s="40">
        <v>0.74447761194029849</v>
      </c>
      <c r="K188" s="37">
        <f t="shared" si="4"/>
        <v>0</v>
      </c>
      <c r="L188" s="11">
        <v>7764</v>
      </c>
      <c r="M188" s="11">
        <v>6609</v>
      </c>
      <c r="N188" s="11">
        <v>810</v>
      </c>
      <c r="O188" s="40">
        <v>0.85123647604327668</v>
      </c>
      <c r="P188" s="11">
        <v>374</v>
      </c>
      <c r="Q188" s="11">
        <v>252</v>
      </c>
      <c r="R188" s="11">
        <v>91</v>
      </c>
      <c r="S188" s="40">
        <v>0.6737967914438503</v>
      </c>
      <c r="T188" s="11">
        <v>102</v>
      </c>
      <c r="U188" s="11">
        <v>84</v>
      </c>
      <c r="V188" s="11">
        <v>13</v>
      </c>
      <c r="W188" s="40">
        <v>0.82352941176470584</v>
      </c>
      <c r="X188" s="11">
        <v>514</v>
      </c>
      <c r="Y188" s="11">
        <v>365</v>
      </c>
      <c r="Z188" s="11">
        <v>124</v>
      </c>
      <c r="AA188" s="40">
        <v>0.71011673151750976</v>
      </c>
      <c r="AB188" s="28">
        <v>314</v>
      </c>
      <c r="AC188" s="28">
        <v>242</v>
      </c>
      <c r="AD188" s="28">
        <v>55</v>
      </c>
      <c r="AE188" s="41">
        <v>0.77070063694267521</v>
      </c>
      <c r="AF188" s="31">
        <v>301</v>
      </c>
      <c r="AG188" s="31">
        <v>241</v>
      </c>
      <c r="AH188" s="31">
        <v>32</v>
      </c>
      <c r="AI188" s="42">
        <v>0.80066445182724255</v>
      </c>
      <c r="AJ188" s="38">
        <f t="shared" si="5"/>
        <v>0</v>
      </c>
      <c r="AK188" s="12">
        <v>1322</v>
      </c>
      <c r="AL188" s="12">
        <v>1054</v>
      </c>
      <c r="AM188" s="12">
        <v>187</v>
      </c>
      <c r="AN188" s="14">
        <v>0.79727685325264752</v>
      </c>
    </row>
    <row r="189" spans="2:40" ht="16.5" x14ac:dyDescent="0.25">
      <c r="B189" s="10">
        <v>45111</v>
      </c>
      <c r="C189" s="11">
        <v>312</v>
      </c>
      <c r="D189" s="11">
        <v>239</v>
      </c>
      <c r="E189" s="11">
        <v>83</v>
      </c>
      <c r="F189" s="40">
        <v>0.76602564102564108</v>
      </c>
      <c r="G189" s="11">
        <v>1590</v>
      </c>
      <c r="H189" s="11">
        <v>1263</v>
      </c>
      <c r="I189" s="11">
        <v>244</v>
      </c>
      <c r="J189" s="40">
        <v>0.79433962264150948</v>
      </c>
      <c r="K189" s="37">
        <f t="shared" si="4"/>
        <v>-85</v>
      </c>
      <c r="L189" s="11">
        <v>7572</v>
      </c>
      <c r="M189" s="11">
        <v>6521</v>
      </c>
      <c r="N189" s="11">
        <v>741</v>
      </c>
      <c r="O189" s="40">
        <v>0.86119915478077125</v>
      </c>
      <c r="P189" s="11">
        <v>361</v>
      </c>
      <c r="Q189" s="11">
        <v>268</v>
      </c>
      <c r="R189" s="11">
        <v>83</v>
      </c>
      <c r="S189" s="40">
        <v>0.74238227146814406</v>
      </c>
      <c r="T189" s="11">
        <v>101</v>
      </c>
      <c r="U189" s="11">
        <v>82</v>
      </c>
      <c r="V189" s="11">
        <v>12</v>
      </c>
      <c r="W189" s="40">
        <v>0.81188118811881194</v>
      </c>
      <c r="X189" s="11">
        <v>514</v>
      </c>
      <c r="Y189" s="11">
        <v>400</v>
      </c>
      <c r="Z189" s="11">
        <v>96</v>
      </c>
      <c r="AA189" s="40">
        <v>0.77821011673151752</v>
      </c>
      <c r="AB189" s="28">
        <v>309</v>
      </c>
      <c r="AC189" s="28">
        <v>227</v>
      </c>
      <c r="AD189" s="28">
        <v>61</v>
      </c>
      <c r="AE189" s="41">
        <v>0.7346278317152104</v>
      </c>
      <c r="AF189" s="31">
        <v>290</v>
      </c>
      <c r="AG189" s="31">
        <v>226</v>
      </c>
      <c r="AH189" s="31">
        <v>42</v>
      </c>
      <c r="AI189" s="42">
        <v>0.77931034482758621</v>
      </c>
      <c r="AJ189" s="38">
        <f t="shared" si="5"/>
        <v>-11</v>
      </c>
      <c r="AK189" s="12">
        <v>1310</v>
      </c>
      <c r="AL189" s="12">
        <v>1051</v>
      </c>
      <c r="AM189" s="12">
        <v>179</v>
      </c>
      <c r="AN189" s="14">
        <v>0.8022900763358779</v>
      </c>
    </row>
    <row r="190" spans="2:40" ht="16.5" x14ac:dyDescent="0.25">
      <c r="B190" s="10">
        <v>45112</v>
      </c>
      <c r="C190" s="11">
        <v>311</v>
      </c>
      <c r="D190" s="11">
        <v>250</v>
      </c>
      <c r="E190" s="11">
        <v>81</v>
      </c>
      <c r="F190" s="40">
        <v>0.8038585209003215</v>
      </c>
      <c r="G190" s="11">
        <v>1603</v>
      </c>
      <c r="H190" s="11">
        <v>1233</v>
      </c>
      <c r="I190" s="11">
        <v>292</v>
      </c>
      <c r="J190" s="40">
        <v>0.76918278228321901</v>
      </c>
      <c r="K190" s="37">
        <f t="shared" si="4"/>
        <v>13</v>
      </c>
      <c r="L190" s="11">
        <v>7602</v>
      </c>
      <c r="M190" s="11">
        <v>6624</v>
      </c>
      <c r="N190" s="11">
        <v>657</v>
      </c>
      <c r="O190" s="40">
        <v>0.87134964483030786</v>
      </c>
      <c r="P190" s="11">
        <v>358</v>
      </c>
      <c r="Q190" s="11">
        <v>267</v>
      </c>
      <c r="R190" s="11">
        <v>81</v>
      </c>
      <c r="S190" s="40">
        <v>0.74581005586592175</v>
      </c>
      <c r="T190" s="11">
        <v>99</v>
      </c>
      <c r="U190" s="11">
        <v>74</v>
      </c>
      <c r="V190" s="11">
        <v>20</v>
      </c>
      <c r="W190" s="40">
        <v>0.74747474747474751</v>
      </c>
      <c r="X190" s="11">
        <v>507</v>
      </c>
      <c r="Y190" s="11">
        <v>414</v>
      </c>
      <c r="Z190" s="11">
        <v>82</v>
      </c>
      <c r="AA190" s="40">
        <v>0.81656804733727806</v>
      </c>
      <c r="AB190" s="28">
        <v>300</v>
      </c>
      <c r="AC190" s="28">
        <v>227</v>
      </c>
      <c r="AD190" s="28">
        <v>58</v>
      </c>
      <c r="AE190" s="41">
        <v>0.75666666666666671</v>
      </c>
      <c r="AF190" s="31">
        <v>262</v>
      </c>
      <c r="AG190" s="31">
        <v>228</v>
      </c>
      <c r="AH190" s="31">
        <v>26</v>
      </c>
      <c r="AI190" s="42">
        <v>0.87022900763358779</v>
      </c>
      <c r="AJ190" s="38">
        <f t="shared" si="5"/>
        <v>-28</v>
      </c>
      <c r="AK190" s="28">
        <v>1304</v>
      </c>
      <c r="AL190" s="28">
        <v>1036</v>
      </c>
      <c r="AM190" s="11">
        <v>188</v>
      </c>
      <c r="AN190" s="43">
        <v>0.79447852760736193</v>
      </c>
    </row>
    <row r="191" spans="2:40" ht="16.5" x14ac:dyDescent="0.25">
      <c r="B191" s="10">
        <v>45113</v>
      </c>
      <c r="C191" s="11">
        <v>312</v>
      </c>
      <c r="D191" s="11">
        <v>243</v>
      </c>
      <c r="E191" s="11">
        <v>75</v>
      </c>
      <c r="F191" s="40">
        <v>0.77884615384615385</v>
      </c>
      <c r="G191" s="11">
        <v>1590</v>
      </c>
      <c r="H191" s="11">
        <v>1297</v>
      </c>
      <c r="I191" s="11">
        <v>262</v>
      </c>
      <c r="J191" s="40">
        <v>0.81572327044025161</v>
      </c>
      <c r="K191" s="37">
        <f t="shared" si="4"/>
        <v>-13</v>
      </c>
      <c r="L191" s="11">
        <v>7573</v>
      </c>
      <c r="M191" s="11">
        <v>6374</v>
      </c>
      <c r="N191" s="11">
        <v>892</v>
      </c>
      <c r="O191" s="40">
        <v>0.84167436947048724</v>
      </c>
      <c r="P191" s="11">
        <v>361</v>
      </c>
      <c r="Q191" s="11">
        <v>259</v>
      </c>
      <c r="R191" s="11">
        <v>91</v>
      </c>
      <c r="S191" s="40">
        <v>0.7174515235457064</v>
      </c>
      <c r="T191" s="11">
        <v>100</v>
      </c>
      <c r="U191" s="11">
        <v>68</v>
      </c>
      <c r="V191" s="11">
        <v>26</v>
      </c>
      <c r="W191" s="40">
        <v>0.68</v>
      </c>
      <c r="X191" s="11">
        <v>518</v>
      </c>
      <c r="Y191" s="11">
        <v>411</v>
      </c>
      <c r="Z191" s="11">
        <v>84</v>
      </c>
      <c r="AA191" s="40">
        <v>0.79343629343629341</v>
      </c>
      <c r="AB191" s="28">
        <v>305</v>
      </c>
      <c r="AC191" s="28">
        <v>227</v>
      </c>
      <c r="AD191" s="28">
        <v>59</v>
      </c>
      <c r="AE191" s="41">
        <v>0.74426229508196717</v>
      </c>
      <c r="AF191" s="31">
        <v>279</v>
      </c>
      <c r="AG191" s="31">
        <v>217</v>
      </c>
      <c r="AH191" s="31">
        <v>40</v>
      </c>
      <c r="AI191" s="42">
        <v>0.77777777777777779</v>
      </c>
      <c r="AJ191" s="38">
        <f t="shared" si="5"/>
        <v>17</v>
      </c>
      <c r="AK191" s="12">
        <v>1307</v>
      </c>
      <c r="AL191" s="12">
        <v>1026</v>
      </c>
      <c r="AM191" s="12">
        <v>203</v>
      </c>
      <c r="AN191" s="14">
        <v>0.78500382555470538</v>
      </c>
    </row>
    <row r="192" spans="2:40" ht="16.5" x14ac:dyDescent="0.25">
      <c r="B192" s="10">
        <v>45114</v>
      </c>
      <c r="C192" s="11">
        <v>312</v>
      </c>
      <c r="D192" s="11">
        <v>243</v>
      </c>
      <c r="E192" s="11">
        <v>76</v>
      </c>
      <c r="F192" s="40">
        <v>0.77884615384615385</v>
      </c>
      <c r="G192" s="11">
        <v>1590</v>
      </c>
      <c r="H192" s="11">
        <v>1287</v>
      </c>
      <c r="I192" s="11">
        <v>233</v>
      </c>
      <c r="J192" s="40">
        <v>0.80943396226415099</v>
      </c>
      <c r="K192" s="37">
        <f t="shared" si="4"/>
        <v>0</v>
      </c>
      <c r="L192" s="11">
        <v>7573</v>
      </c>
      <c r="M192" s="11">
        <v>6603</v>
      </c>
      <c r="N192" s="11">
        <v>668</v>
      </c>
      <c r="O192" s="40">
        <v>0.87191337646903477</v>
      </c>
      <c r="P192" s="11">
        <v>361</v>
      </c>
      <c r="Q192" s="11">
        <v>264</v>
      </c>
      <c r="R192" s="11">
        <v>80</v>
      </c>
      <c r="S192" s="40">
        <v>0.73130193905817176</v>
      </c>
      <c r="T192" s="11">
        <v>100</v>
      </c>
      <c r="U192" s="11">
        <v>70</v>
      </c>
      <c r="V192" s="11">
        <v>23</v>
      </c>
      <c r="W192" s="40">
        <v>0.7</v>
      </c>
      <c r="X192" s="11">
        <v>518</v>
      </c>
      <c r="Y192" s="11">
        <v>394</v>
      </c>
      <c r="Z192" s="11">
        <v>101</v>
      </c>
      <c r="AA192" s="40">
        <v>0.76061776061776065</v>
      </c>
      <c r="AB192" s="28">
        <v>305</v>
      </c>
      <c r="AC192" s="28">
        <v>227</v>
      </c>
      <c r="AD192" s="28">
        <v>58</v>
      </c>
      <c r="AE192" s="41">
        <v>0.74426229508196717</v>
      </c>
      <c r="AF192" s="31">
        <v>279</v>
      </c>
      <c r="AG192" s="31">
        <v>217</v>
      </c>
      <c r="AH192" s="31">
        <v>38</v>
      </c>
      <c r="AI192" s="42">
        <v>0.77777777777777779</v>
      </c>
      <c r="AJ192" s="38">
        <f t="shared" si="5"/>
        <v>0</v>
      </c>
      <c r="AK192" s="12">
        <v>1309</v>
      </c>
      <c r="AL192" s="12">
        <v>1037</v>
      </c>
      <c r="AM192" s="12">
        <v>190</v>
      </c>
      <c r="AN192" s="14">
        <v>0.79220779220779225</v>
      </c>
    </row>
    <row r="193" spans="2:42" ht="16.5" x14ac:dyDescent="0.25">
      <c r="B193" s="10">
        <v>45115</v>
      </c>
      <c r="C193" s="11">
        <v>313</v>
      </c>
      <c r="D193" s="11">
        <v>240</v>
      </c>
      <c r="E193" s="11">
        <v>76</v>
      </c>
      <c r="F193" s="40">
        <v>0.76677316293929709</v>
      </c>
      <c r="G193" s="11">
        <v>1590</v>
      </c>
      <c r="H193" s="11">
        <v>1292</v>
      </c>
      <c r="I193" s="11">
        <v>234</v>
      </c>
      <c r="J193" s="40">
        <v>0.8125786163522013</v>
      </c>
      <c r="K193" s="37">
        <f t="shared" si="4"/>
        <v>0</v>
      </c>
      <c r="L193" s="11">
        <v>7573</v>
      </c>
      <c r="M193" s="11">
        <v>6411</v>
      </c>
      <c r="N193" s="11">
        <v>851</v>
      </c>
      <c r="O193" s="40">
        <v>0.84656014789383338</v>
      </c>
      <c r="P193" s="11">
        <v>367</v>
      </c>
      <c r="Q193" s="11">
        <v>241</v>
      </c>
      <c r="R193" s="11">
        <v>104</v>
      </c>
      <c r="S193" s="40">
        <v>0.65667574931880113</v>
      </c>
      <c r="T193" s="11">
        <v>100</v>
      </c>
      <c r="U193" s="11">
        <v>76</v>
      </c>
      <c r="V193" s="11">
        <v>24</v>
      </c>
      <c r="W193" s="40">
        <v>0.76</v>
      </c>
      <c r="X193" s="11">
        <v>525</v>
      </c>
      <c r="Y193" s="11">
        <v>368</v>
      </c>
      <c r="Z193" s="11">
        <v>117</v>
      </c>
      <c r="AA193" s="40">
        <v>0.70095238095238099</v>
      </c>
      <c r="AB193" s="28">
        <v>306</v>
      </c>
      <c r="AC193" s="28">
        <v>214</v>
      </c>
      <c r="AD193" s="28">
        <v>64</v>
      </c>
      <c r="AE193" s="41">
        <v>0.69934640522875813</v>
      </c>
      <c r="AF193" s="31">
        <v>284</v>
      </c>
      <c r="AG193" s="31">
        <v>212</v>
      </c>
      <c r="AH193" s="31">
        <v>44</v>
      </c>
      <c r="AI193" s="42">
        <v>0.74647887323943662</v>
      </c>
      <c r="AJ193" s="38">
        <f t="shared" si="5"/>
        <v>5</v>
      </c>
      <c r="AK193" s="28">
        <v>1339</v>
      </c>
      <c r="AL193" s="28">
        <v>1008</v>
      </c>
      <c r="AM193" s="11">
        <v>222</v>
      </c>
      <c r="AN193" s="43">
        <v>0.75280059746079164</v>
      </c>
    </row>
    <row r="194" spans="2:42" ht="16.5" x14ac:dyDescent="0.25">
      <c r="B194" s="10">
        <v>45116</v>
      </c>
      <c r="C194" s="11">
        <v>313</v>
      </c>
      <c r="D194" s="11">
        <v>219</v>
      </c>
      <c r="E194" s="11">
        <v>97</v>
      </c>
      <c r="F194" s="40">
        <v>0.69968051118210861</v>
      </c>
      <c r="G194" s="11">
        <v>1590</v>
      </c>
      <c r="H194" s="11">
        <v>1271</v>
      </c>
      <c r="I194" s="11">
        <v>250</v>
      </c>
      <c r="J194" s="40">
        <v>0.79937106918238998</v>
      </c>
      <c r="K194" s="37">
        <f t="shared" si="4"/>
        <v>0</v>
      </c>
      <c r="L194" s="11">
        <v>7573</v>
      </c>
      <c r="M194" s="11">
        <v>6468</v>
      </c>
      <c r="N194" s="11">
        <v>816</v>
      </c>
      <c r="O194" s="40">
        <v>0.85408688762709628</v>
      </c>
      <c r="P194" s="11">
        <v>367</v>
      </c>
      <c r="Q194" s="11">
        <v>274</v>
      </c>
      <c r="R194" s="11">
        <v>73</v>
      </c>
      <c r="S194" s="40">
        <v>0.74659400544959131</v>
      </c>
      <c r="T194" s="11">
        <v>100</v>
      </c>
      <c r="U194" s="11">
        <v>82</v>
      </c>
      <c r="V194" s="11">
        <v>18</v>
      </c>
      <c r="W194" s="40">
        <v>0.82</v>
      </c>
      <c r="X194" s="11">
        <v>525</v>
      </c>
      <c r="Y194" s="11">
        <v>376</v>
      </c>
      <c r="Z194" s="11">
        <v>119</v>
      </c>
      <c r="AA194" s="40">
        <v>0.71619047619047616</v>
      </c>
      <c r="AB194" s="28">
        <v>306</v>
      </c>
      <c r="AC194" s="28">
        <v>227</v>
      </c>
      <c r="AD194" s="28">
        <v>56</v>
      </c>
      <c r="AE194" s="41">
        <v>0.74183006535947715</v>
      </c>
      <c r="AF194" s="31">
        <v>284</v>
      </c>
      <c r="AG194" s="31">
        <v>222</v>
      </c>
      <c r="AH194" s="31">
        <v>33</v>
      </c>
      <c r="AI194" s="42">
        <v>0.78169014084507038</v>
      </c>
      <c r="AJ194" s="38">
        <f t="shared" si="5"/>
        <v>0</v>
      </c>
      <c r="AK194" s="12">
        <v>1339</v>
      </c>
      <c r="AL194" s="12">
        <v>1040</v>
      </c>
      <c r="AM194" s="12">
        <v>187</v>
      </c>
      <c r="AN194" s="14">
        <v>0.77669902912621358</v>
      </c>
    </row>
    <row r="195" spans="2:42" ht="16.5" x14ac:dyDescent="0.25">
      <c r="B195" s="10">
        <v>45117</v>
      </c>
      <c r="C195" s="11">
        <v>313</v>
      </c>
      <c r="D195" s="11">
        <v>239</v>
      </c>
      <c r="E195" s="11">
        <v>80</v>
      </c>
      <c r="F195" s="40">
        <v>0.76357827476038342</v>
      </c>
      <c r="G195" s="11">
        <v>1590</v>
      </c>
      <c r="H195" s="11">
        <v>1283</v>
      </c>
      <c r="I195" s="11">
        <v>239</v>
      </c>
      <c r="J195" s="40">
        <v>0.80691823899371073</v>
      </c>
      <c r="K195" s="37">
        <f t="shared" si="4"/>
        <v>0</v>
      </c>
      <c r="L195" s="11">
        <v>7573</v>
      </c>
      <c r="M195" s="11">
        <v>6518</v>
      </c>
      <c r="N195" s="11">
        <v>749</v>
      </c>
      <c r="O195" s="40">
        <v>0.86068929090188828</v>
      </c>
      <c r="P195" s="11">
        <v>367</v>
      </c>
      <c r="Q195" s="11">
        <v>250</v>
      </c>
      <c r="R195" s="11">
        <v>90</v>
      </c>
      <c r="S195" s="40">
        <v>0.68119891008174382</v>
      </c>
      <c r="T195" s="11">
        <v>100</v>
      </c>
      <c r="U195" s="11">
        <v>83</v>
      </c>
      <c r="V195" s="11">
        <v>17</v>
      </c>
      <c r="W195" s="40">
        <v>0.83</v>
      </c>
      <c r="X195" s="11">
        <v>525</v>
      </c>
      <c r="Y195" s="11">
        <v>394</v>
      </c>
      <c r="Z195" s="11">
        <v>101</v>
      </c>
      <c r="AA195" s="40">
        <v>0.75047619047619052</v>
      </c>
      <c r="AB195" s="28">
        <v>306</v>
      </c>
      <c r="AC195" s="28">
        <v>240</v>
      </c>
      <c r="AD195" s="28">
        <v>58</v>
      </c>
      <c r="AE195" s="41">
        <v>0.78431372549019607</v>
      </c>
      <c r="AF195" s="31">
        <v>284</v>
      </c>
      <c r="AG195" s="31">
        <v>211</v>
      </c>
      <c r="AH195" s="31">
        <v>42</v>
      </c>
      <c r="AI195" s="42">
        <v>0.74295774647887325</v>
      </c>
      <c r="AJ195" s="38">
        <f t="shared" si="5"/>
        <v>0</v>
      </c>
      <c r="AK195" s="12">
        <v>1339</v>
      </c>
      <c r="AL195" s="12">
        <v>1011</v>
      </c>
      <c r="AM195" s="12">
        <v>216</v>
      </c>
      <c r="AN195" s="14">
        <v>0.75504107542942489</v>
      </c>
    </row>
    <row r="196" spans="2:42" ht="16.5" x14ac:dyDescent="0.25">
      <c r="B196" s="10">
        <v>45118</v>
      </c>
      <c r="C196" s="11">
        <v>313</v>
      </c>
      <c r="D196" s="11">
        <v>234</v>
      </c>
      <c r="E196" s="11">
        <v>80</v>
      </c>
      <c r="F196" s="40">
        <v>0.74760383386581475</v>
      </c>
      <c r="G196" s="11">
        <v>1590</v>
      </c>
      <c r="H196" s="11">
        <v>1296</v>
      </c>
      <c r="I196" s="11">
        <v>228</v>
      </c>
      <c r="J196" s="40">
        <v>0.81509433962264155</v>
      </c>
      <c r="K196" s="37">
        <f t="shared" si="4"/>
        <v>0</v>
      </c>
      <c r="L196" s="11">
        <v>7573</v>
      </c>
      <c r="M196" s="11">
        <v>6644</v>
      </c>
      <c r="N196" s="11">
        <v>659</v>
      </c>
      <c r="O196" s="40">
        <v>0.87732734715436422</v>
      </c>
      <c r="P196" s="11">
        <v>367</v>
      </c>
      <c r="Q196" s="11">
        <v>275</v>
      </c>
      <c r="R196" s="11">
        <v>63</v>
      </c>
      <c r="S196" s="40">
        <v>0.74931880108991822</v>
      </c>
      <c r="T196" s="11">
        <v>100</v>
      </c>
      <c r="U196" s="11">
        <v>74</v>
      </c>
      <c r="V196" s="11">
        <v>19</v>
      </c>
      <c r="W196" s="40">
        <v>0.74</v>
      </c>
      <c r="X196" s="11">
        <v>525</v>
      </c>
      <c r="Y196" s="11">
        <v>394</v>
      </c>
      <c r="Z196" s="11">
        <v>102</v>
      </c>
      <c r="AA196" s="40">
        <v>0.75047619047619052</v>
      </c>
      <c r="AB196" s="28">
        <v>306</v>
      </c>
      <c r="AC196" s="28">
        <v>255</v>
      </c>
      <c r="AD196" s="28">
        <v>42</v>
      </c>
      <c r="AE196" s="41">
        <v>0.83333333333333337</v>
      </c>
      <c r="AF196" s="31">
        <v>284</v>
      </c>
      <c r="AG196" s="31">
        <v>210</v>
      </c>
      <c r="AH196" s="31">
        <v>47</v>
      </c>
      <c r="AI196" s="42">
        <v>0.73943661971830987</v>
      </c>
      <c r="AJ196" s="38">
        <f t="shared" si="5"/>
        <v>0</v>
      </c>
      <c r="AK196" s="28">
        <v>1339</v>
      </c>
      <c r="AL196" s="28">
        <v>1032</v>
      </c>
      <c r="AM196" s="11">
        <v>198</v>
      </c>
      <c r="AN196" s="43">
        <v>0.77072442120985807</v>
      </c>
    </row>
    <row r="197" spans="2:42" ht="16.5" x14ac:dyDescent="0.25">
      <c r="B197" s="10">
        <v>45119</v>
      </c>
      <c r="C197" s="11">
        <v>313</v>
      </c>
      <c r="D197" s="11">
        <v>239</v>
      </c>
      <c r="E197" s="11">
        <v>79</v>
      </c>
      <c r="F197" s="40">
        <v>0.76357827476038342</v>
      </c>
      <c r="G197" s="11">
        <v>1595</v>
      </c>
      <c r="H197" s="11">
        <v>1327</v>
      </c>
      <c r="I197" s="11">
        <v>203</v>
      </c>
      <c r="J197" s="40">
        <v>0.83197492163009401</v>
      </c>
      <c r="K197" s="37">
        <f t="shared" si="4"/>
        <v>5</v>
      </c>
      <c r="L197" s="11">
        <v>7569</v>
      </c>
      <c r="M197" s="11">
        <v>6541</v>
      </c>
      <c r="N197" s="11">
        <v>743</v>
      </c>
      <c r="O197" s="40">
        <v>0.86418285110318405</v>
      </c>
      <c r="P197" s="11">
        <v>367</v>
      </c>
      <c r="Q197" s="11">
        <v>268</v>
      </c>
      <c r="R197" s="11">
        <v>76</v>
      </c>
      <c r="S197" s="40">
        <v>0.73024523160762944</v>
      </c>
      <c r="T197" s="11">
        <v>100</v>
      </c>
      <c r="U197" s="11">
        <v>76</v>
      </c>
      <c r="V197" s="11">
        <v>24</v>
      </c>
      <c r="W197" s="40">
        <v>0.76</v>
      </c>
      <c r="X197" s="11">
        <v>517</v>
      </c>
      <c r="Y197" s="11">
        <v>389</v>
      </c>
      <c r="Z197" s="11">
        <v>106</v>
      </c>
      <c r="AA197" s="40">
        <v>0.75241779497098649</v>
      </c>
      <c r="AB197" s="28">
        <v>306</v>
      </c>
      <c r="AC197" s="28">
        <v>244</v>
      </c>
      <c r="AD197" s="28">
        <v>57</v>
      </c>
      <c r="AE197" s="41">
        <v>0.79738562091503273</v>
      </c>
      <c r="AF197" s="31">
        <v>284</v>
      </c>
      <c r="AG197" s="31">
        <v>222</v>
      </c>
      <c r="AH197" s="31">
        <v>45</v>
      </c>
      <c r="AI197" s="42">
        <v>0.78169014084507038</v>
      </c>
      <c r="AJ197" s="38">
        <f t="shared" si="5"/>
        <v>0</v>
      </c>
      <c r="AK197" s="12">
        <v>1310</v>
      </c>
      <c r="AL197" s="12">
        <v>1010</v>
      </c>
      <c r="AM197" s="12">
        <v>219</v>
      </c>
      <c r="AN197" s="14">
        <v>0.77099236641221369</v>
      </c>
    </row>
    <row r="198" spans="2:42" ht="16.5" x14ac:dyDescent="0.25">
      <c r="B198" s="10">
        <v>45120</v>
      </c>
      <c r="C198" s="11">
        <v>313</v>
      </c>
      <c r="D198" s="11">
        <v>249</v>
      </c>
      <c r="E198" s="11">
        <v>62</v>
      </c>
      <c r="F198" s="40">
        <v>0.79552715654952078</v>
      </c>
      <c r="G198" s="11">
        <v>1595</v>
      </c>
      <c r="H198" s="11">
        <v>1292</v>
      </c>
      <c r="I198" s="11">
        <v>237</v>
      </c>
      <c r="J198" s="40">
        <v>0.81003134796238241</v>
      </c>
      <c r="K198" s="37">
        <f t="shared" si="4"/>
        <v>0</v>
      </c>
      <c r="L198" s="11">
        <v>7569</v>
      </c>
      <c r="M198" s="11">
        <v>6633</v>
      </c>
      <c r="N198" s="11">
        <v>658</v>
      </c>
      <c r="O198" s="40">
        <v>0.87633769322235433</v>
      </c>
      <c r="P198" s="11">
        <v>367</v>
      </c>
      <c r="Q198" s="11">
        <v>265</v>
      </c>
      <c r="R198" s="11">
        <v>76</v>
      </c>
      <c r="S198" s="40">
        <v>0.72207084468664851</v>
      </c>
      <c r="T198" s="11">
        <v>100</v>
      </c>
      <c r="U198" s="11">
        <v>81</v>
      </c>
      <c r="V198" s="11">
        <v>12</v>
      </c>
      <c r="W198" s="40">
        <v>0.81</v>
      </c>
      <c r="X198" s="11">
        <v>517</v>
      </c>
      <c r="Y198" s="11">
        <v>387</v>
      </c>
      <c r="Z198" s="11">
        <v>109</v>
      </c>
      <c r="AA198" s="40">
        <v>0.74854932301740817</v>
      </c>
      <c r="AB198" s="28">
        <v>306</v>
      </c>
      <c r="AC198" s="28">
        <v>228</v>
      </c>
      <c r="AD198" s="28">
        <v>72</v>
      </c>
      <c r="AE198" s="41">
        <v>0.74509803921568629</v>
      </c>
      <c r="AF198" s="31">
        <v>284</v>
      </c>
      <c r="AG198" s="31">
        <v>212</v>
      </c>
      <c r="AH198" s="31">
        <v>47</v>
      </c>
      <c r="AI198" s="42">
        <v>0.74647887323943662</v>
      </c>
      <c r="AJ198" s="38">
        <f t="shared" si="5"/>
        <v>0</v>
      </c>
      <c r="AK198" s="28">
        <v>1316</v>
      </c>
      <c r="AL198" s="28">
        <v>1024</v>
      </c>
      <c r="AM198" s="11">
        <v>206</v>
      </c>
      <c r="AN198" s="43">
        <v>0.77811550151975684</v>
      </c>
    </row>
    <row r="199" spans="2:42" ht="16.5" x14ac:dyDescent="0.25">
      <c r="B199" s="10">
        <v>45121</v>
      </c>
      <c r="C199" s="11">
        <v>313</v>
      </c>
      <c r="D199" s="11">
        <v>238</v>
      </c>
      <c r="E199" s="11">
        <v>75</v>
      </c>
      <c r="F199" s="40">
        <v>0.76038338658146964</v>
      </c>
      <c r="G199" s="11">
        <v>1595</v>
      </c>
      <c r="H199" s="11">
        <v>1330</v>
      </c>
      <c r="I199" s="11">
        <v>200</v>
      </c>
      <c r="J199" s="40">
        <v>0.83385579937304077</v>
      </c>
      <c r="K199" s="37">
        <f t="shared" ref="K199:K239" si="6">+G199-G198</f>
        <v>0</v>
      </c>
      <c r="L199" s="11">
        <v>7569</v>
      </c>
      <c r="M199" s="11">
        <v>6604</v>
      </c>
      <c r="N199" s="11">
        <v>670</v>
      </c>
      <c r="O199" s="40">
        <v>0.87250627559783323</v>
      </c>
      <c r="P199" s="11">
        <v>367</v>
      </c>
      <c r="Q199" s="11">
        <v>236</v>
      </c>
      <c r="R199" s="11">
        <v>108</v>
      </c>
      <c r="S199" s="40">
        <v>0.64305177111716616</v>
      </c>
      <c r="T199" s="11">
        <v>100</v>
      </c>
      <c r="U199" s="11">
        <v>80</v>
      </c>
      <c r="V199" s="11">
        <v>15</v>
      </c>
      <c r="W199" s="40">
        <v>0.8</v>
      </c>
      <c r="X199" s="11">
        <v>517</v>
      </c>
      <c r="Y199" s="11">
        <v>406</v>
      </c>
      <c r="Z199" s="11">
        <v>89</v>
      </c>
      <c r="AA199" s="40">
        <v>0.7852998065764023</v>
      </c>
      <c r="AB199" s="28">
        <v>306</v>
      </c>
      <c r="AC199" s="28">
        <v>248</v>
      </c>
      <c r="AD199" s="28">
        <v>52</v>
      </c>
      <c r="AE199" s="41">
        <v>0.81045751633986929</v>
      </c>
      <c r="AF199" s="31">
        <v>284</v>
      </c>
      <c r="AG199" s="31">
        <v>211</v>
      </c>
      <c r="AH199" s="31">
        <v>45</v>
      </c>
      <c r="AI199" s="42">
        <v>0.74295774647887325</v>
      </c>
      <c r="AJ199" s="38">
        <f t="shared" ref="AJ199:AJ212" si="7">+AF199-AF198</f>
        <v>0</v>
      </c>
      <c r="AK199" s="12">
        <v>1309</v>
      </c>
      <c r="AL199" s="12">
        <v>1019</v>
      </c>
      <c r="AM199" s="12">
        <v>290</v>
      </c>
      <c r="AN199" s="14">
        <v>0.77800000000000002</v>
      </c>
    </row>
    <row r="200" spans="2:42" ht="16.5" x14ac:dyDescent="0.25">
      <c r="B200" s="10">
        <v>45122</v>
      </c>
      <c r="C200" s="11">
        <v>313</v>
      </c>
      <c r="D200" s="11">
        <v>242</v>
      </c>
      <c r="E200" s="11">
        <v>83</v>
      </c>
      <c r="F200" s="40">
        <v>0.77316293929712465</v>
      </c>
      <c r="G200" s="11">
        <v>1595</v>
      </c>
      <c r="H200" s="11">
        <v>1280</v>
      </c>
      <c r="I200" s="11">
        <v>236</v>
      </c>
      <c r="J200" s="40">
        <v>0.80250783699059558</v>
      </c>
      <c r="K200" s="37">
        <f t="shared" si="6"/>
        <v>0</v>
      </c>
      <c r="L200" s="11">
        <v>7573</v>
      </c>
      <c r="M200" s="11">
        <v>6528</v>
      </c>
      <c r="N200" s="11">
        <v>765</v>
      </c>
      <c r="O200" s="40">
        <v>0.86200977155684666</v>
      </c>
      <c r="P200" s="11">
        <v>367</v>
      </c>
      <c r="Q200" s="11">
        <v>282</v>
      </c>
      <c r="R200" s="11">
        <v>62</v>
      </c>
      <c r="S200" s="40">
        <v>0.76839237057220711</v>
      </c>
      <c r="T200" s="11">
        <v>94</v>
      </c>
      <c r="U200" s="11">
        <v>80</v>
      </c>
      <c r="V200" s="11">
        <v>11</v>
      </c>
      <c r="W200" s="40">
        <v>0.85106382978723405</v>
      </c>
      <c r="X200" s="11">
        <v>517</v>
      </c>
      <c r="Y200" s="11">
        <v>385</v>
      </c>
      <c r="Z200" s="11">
        <v>107</v>
      </c>
      <c r="AA200" s="40">
        <v>0.74468085106382975</v>
      </c>
      <c r="AB200" s="28">
        <v>306</v>
      </c>
      <c r="AC200" s="28">
        <v>231</v>
      </c>
      <c r="AD200" s="28">
        <v>55</v>
      </c>
      <c r="AE200" s="41">
        <v>0.75490196078431371</v>
      </c>
      <c r="AF200" s="31">
        <v>284</v>
      </c>
      <c r="AG200" s="31">
        <v>218</v>
      </c>
      <c r="AH200" s="31">
        <v>39</v>
      </c>
      <c r="AI200" s="42">
        <v>0.76760563380281688</v>
      </c>
      <c r="AJ200" s="38">
        <f t="shared" si="7"/>
        <v>0</v>
      </c>
      <c r="AK200" s="12">
        <v>1309</v>
      </c>
      <c r="AL200" s="12">
        <v>1018</v>
      </c>
      <c r="AM200" s="12">
        <v>216</v>
      </c>
      <c r="AN200" s="14">
        <v>0.77769289533995412</v>
      </c>
    </row>
    <row r="201" spans="2:42" ht="16.5" x14ac:dyDescent="0.25">
      <c r="B201" s="10">
        <v>45123</v>
      </c>
      <c r="C201" s="11">
        <v>313</v>
      </c>
      <c r="D201" s="11">
        <v>256</v>
      </c>
      <c r="E201" s="11">
        <v>70</v>
      </c>
      <c r="F201" s="40">
        <v>0.8178913738019169</v>
      </c>
      <c r="G201" s="11">
        <v>1595</v>
      </c>
      <c r="H201" s="11">
        <v>1266</v>
      </c>
      <c r="I201" s="11">
        <v>269</v>
      </c>
      <c r="J201" s="40">
        <v>0.79373040752351098</v>
      </c>
      <c r="K201" s="37">
        <f t="shared" si="6"/>
        <v>0</v>
      </c>
      <c r="L201" s="11">
        <v>7573</v>
      </c>
      <c r="M201" s="11">
        <v>6474</v>
      </c>
      <c r="N201" s="11">
        <v>787</v>
      </c>
      <c r="O201" s="40">
        <v>0.85487917602007135</v>
      </c>
      <c r="P201" s="11">
        <v>367</v>
      </c>
      <c r="Q201" s="11">
        <v>243</v>
      </c>
      <c r="R201" s="11">
        <v>101</v>
      </c>
      <c r="S201" s="40">
        <v>0.66212534059945505</v>
      </c>
      <c r="T201" s="11">
        <v>94</v>
      </c>
      <c r="U201" s="11">
        <v>77</v>
      </c>
      <c r="V201" s="11">
        <v>14</v>
      </c>
      <c r="W201" s="40">
        <v>0.81914893617021278</v>
      </c>
      <c r="X201" s="11">
        <v>517</v>
      </c>
      <c r="Y201" s="11">
        <v>399</v>
      </c>
      <c r="Z201" s="11">
        <v>97</v>
      </c>
      <c r="AA201" s="40">
        <v>0.77176015473887816</v>
      </c>
      <c r="AB201" s="28">
        <v>306</v>
      </c>
      <c r="AC201" s="28">
        <v>232</v>
      </c>
      <c r="AD201" s="28">
        <v>53</v>
      </c>
      <c r="AE201" s="41">
        <v>0.75816993464052285</v>
      </c>
      <c r="AF201" s="31">
        <v>284</v>
      </c>
      <c r="AG201" s="31">
        <v>224</v>
      </c>
      <c r="AH201" s="31">
        <v>33</v>
      </c>
      <c r="AI201" s="42">
        <v>0.78873239436619713</v>
      </c>
      <c r="AJ201" s="38">
        <f t="shared" si="7"/>
        <v>0</v>
      </c>
      <c r="AK201" s="28">
        <v>1309</v>
      </c>
      <c r="AL201" s="28">
        <v>1030</v>
      </c>
      <c r="AM201" s="11">
        <v>203</v>
      </c>
      <c r="AN201" s="43">
        <v>0.78686019862490453</v>
      </c>
    </row>
    <row r="202" spans="2:42" ht="16.5" x14ac:dyDescent="0.25">
      <c r="B202" s="10">
        <v>45124</v>
      </c>
      <c r="C202" s="11">
        <v>313</v>
      </c>
      <c r="D202" s="11">
        <v>254</v>
      </c>
      <c r="E202" s="11">
        <v>64</v>
      </c>
      <c r="F202" s="40">
        <v>0.81150159744408945</v>
      </c>
      <c r="G202" s="11">
        <v>1595</v>
      </c>
      <c r="H202" s="11">
        <v>1305</v>
      </c>
      <c r="I202" s="11">
        <v>206</v>
      </c>
      <c r="J202" s="40">
        <v>0.81818181818181823</v>
      </c>
      <c r="K202" s="37">
        <f t="shared" si="6"/>
        <v>0</v>
      </c>
      <c r="L202" s="11">
        <v>7573</v>
      </c>
      <c r="M202" s="11">
        <v>6509</v>
      </c>
      <c r="N202" s="11">
        <v>792</v>
      </c>
      <c r="O202" s="40">
        <v>0.85950085831242573</v>
      </c>
      <c r="P202" s="11">
        <v>367</v>
      </c>
      <c r="Q202" s="11">
        <v>253</v>
      </c>
      <c r="R202" s="11">
        <v>91</v>
      </c>
      <c r="S202" s="40">
        <v>0.68937329700272476</v>
      </c>
      <c r="T202" s="11">
        <v>94</v>
      </c>
      <c r="U202" s="11">
        <v>67</v>
      </c>
      <c r="V202" s="11">
        <v>26</v>
      </c>
      <c r="W202" s="40">
        <v>0.71276595744680848</v>
      </c>
      <c r="X202" s="11">
        <v>517</v>
      </c>
      <c r="Y202" s="11">
        <v>387</v>
      </c>
      <c r="Z202" s="11">
        <v>109</v>
      </c>
      <c r="AA202" s="40">
        <v>0.74854932301740817</v>
      </c>
      <c r="AB202" s="28">
        <v>306</v>
      </c>
      <c r="AC202" s="28">
        <v>197</v>
      </c>
      <c r="AD202" s="28">
        <v>89</v>
      </c>
      <c r="AE202" s="41">
        <v>0.64379084967320266</v>
      </c>
      <c r="AF202" s="31">
        <v>284</v>
      </c>
      <c r="AG202" s="31">
        <v>229</v>
      </c>
      <c r="AH202" s="31">
        <v>30</v>
      </c>
      <c r="AI202" s="42">
        <v>0.80633802816901412</v>
      </c>
      <c r="AJ202" s="38">
        <f t="shared" si="7"/>
        <v>0</v>
      </c>
      <c r="AK202" s="28">
        <v>1309</v>
      </c>
      <c r="AL202" s="28">
        <v>1016</v>
      </c>
      <c r="AM202" s="11">
        <v>215</v>
      </c>
      <c r="AN202" s="43">
        <v>0.77616501145912908</v>
      </c>
      <c r="AO202" s="28"/>
      <c r="AP202" s="28"/>
    </row>
    <row r="203" spans="2:42" ht="16.5" x14ac:dyDescent="0.25">
      <c r="B203" s="10">
        <v>45125</v>
      </c>
      <c r="C203" s="11">
        <v>313</v>
      </c>
      <c r="D203" s="11">
        <v>276</v>
      </c>
      <c r="E203" s="11">
        <v>47</v>
      </c>
      <c r="F203" s="40">
        <v>0.88178913738019171</v>
      </c>
      <c r="G203" s="11">
        <v>1595</v>
      </c>
      <c r="H203" s="11">
        <v>1338</v>
      </c>
      <c r="I203" s="11">
        <v>191</v>
      </c>
      <c r="J203" s="40">
        <v>0.83887147335423196</v>
      </c>
      <c r="K203" s="37">
        <f t="shared" si="6"/>
        <v>0</v>
      </c>
      <c r="L203" s="11">
        <v>7573</v>
      </c>
      <c r="M203" s="11">
        <v>6617</v>
      </c>
      <c r="N203" s="11">
        <v>671</v>
      </c>
      <c r="O203" s="40">
        <v>0.87376204938597646</v>
      </c>
      <c r="P203" s="11">
        <v>367</v>
      </c>
      <c r="Q203" s="11">
        <v>242</v>
      </c>
      <c r="R203" s="11">
        <v>106</v>
      </c>
      <c r="S203" s="40">
        <v>0.65940054495912803</v>
      </c>
      <c r="T203" s="11">
        <v>94</v>
      </c>
      <c r="U203" s="11">
        <v>75</v>
      </c>
      <c r="V203" s="11">
        <v>25</v>
      </c>
      <c r="W203" s="40">
        <v>0.7978723404255319</v>
      </c>
      <c r="X203" s="11">
        <v>517</v>
      </c>
      <c r="Y203" s="11">
        <v>390</v>
      </c>
      <c r="Z203" s="11">
        <v>105</v>
      </c>
      <c r="AA203" s="40">
        <v>0.75435203094777559</v>
      </c>
      <c r="AB203" s="28">
        <v>306</v>
      </c>
      <c r="AC203" s="28">
        <v>227</v>
      </c>
      <c r="AD203" s="28">
        <v>60</v>
      </c>
      <c r="AE203" s="41">
        <v>0.74183006535947715</v>
      </c>
      <c r="AF203" s="31">
        <v>284</v>
      </c>
      <c r="AG203" s="31">
        <v>223</v>
      </c>
      <c r="AH203" s="31">
        <v>36</v>
      </c>
      <c r="AI203" s="42">
        <v>0.78521126760563376</v>
      </c>
      <c r="AJ203" s="38">
        <f t="shared" si="7"/>
        <v>0</v>
      </c>
      <c r="AK203" s="28">
        <v>1314</v>
      </c>
      <c r="AL203" s="28">
        <v>1034</v>
      </c>
      <c r="AM203" s="11">
        <v>200</v>
      </c>
      <c r="AN203" s="43">
        <v>0.78691019786910199</v>
      </c>
    </row>
    <row r="204" spans="2:42" ht="16.5" x14ac:dyDescent="0.25">
      <c r="B204" s="10">
        <v>45126</v>
      </c>
      <c r="C204" s="11">
        <v>313</v>
      </c>
      <c r="D204" s="11">
        <v>262</v>
      </c>
      <c r="E204" s="11">
        <v>61</v>
      </c>
      <c r="F204" s="40">
        <v>0.83706070287539935</v>
      </c>
      <c r="G204" s="11">
        <v>1595</v>
      </c>
      <c r="H204" s="11">
        <v>1289</v>
      </c>
      <c r="I204" s="11">
        <v>235</v>
      </c>
      <c r="J204" s="40">
        <v>0.80815047021943576</v>
      </c>
      <c r="K204" s="37">
        <f t="shared" si="6"/>
        <v>0</v>
      </c>
      <c r="L204" s="11">
        <v>7573</v>
      </c>
      <c r="M204" s="11">
        <v>6629</v>
      </c>
      <c r="N204" s="11">
        <v>656</v>
      </c>
      <c r="O204" s="40">
        <v>0.8753466261719266</v>
      </c>
      <c r="P204" s="11">
        <v>367</v>
      </c>
      <c r="Q204" s="11">
        <v>263</v>
      </c>
      <c r="R204" s="11">
        <v>82</v>
      </c>
      <c r="S204" s="40">
        <v>0.71662125340599458</v>
      </c>
      <c r="T204" s="11">
        <v>94</v>
      </c>
      <c r="U204" s="11">
        <v>64</v>
      </c>
      <c r="V204" s="11">
        <v>21</v>
      </c>
      <c r="W204" s="40">
        <v>0.68085106382978722</v>
      </c>
      <c r="X204" s="11">
        <v>517</v>
      </c>
      <c r="Y204" s="11">
        <v>349</v>
      </c>
      <c r="Z204" s="11">
        <v>145</v>
      </c>
      <c r="AA204" s="40">
        <v>0.67504835589941969</v>
      </c>
      <c r="AB204" s="28">
        <v>306</v>
      </c>
      <c r="AC204" s="28">
        <v>235</v>
      </c>
      <c r="AD204" s="28">
        <v>54</v>
      </c>
      <c r="AE204" s="41">
        <v>0.76797385620915037</v>
      </c>
      <c r="AF204" s="31">
        <v>284</v>
      </c>
      <c r="AG204" s="31">
        <v>220</v>
      </c>
      <c r="AH204" s="31">
        <v>33</v>
      </c>
      <c r="AI204" s="42">
        <v>0.77464788732394363</v>
      </c>
      <c r="AJ204" s="38">
        <f t="shared" si="7"/>
        <v>0</v>
      </c>
      <c r="AK204" s="28">
        <v>1314</v>
      </c>
      <c r="AL204" s="28">
        <v>1019</v>
      </c>
      <c r="AM204" s="11">
        <v>217</v>
      </c>
      <c r="AN204" s="43">
        <v>0.77549467275494677</v>
      </c>
    </row>
    <row r="205" spans="2:42" ht="16.5" x14ac:dyDescent="0.25">
      <c r="B205" s="10">
        <v>45127</v>
      </c>
      <c r="C205" s="11">
        <v>313</v>
      </c>
      <c r="D205" s="11">
        <v>240</v>
      </c>
      <c r="E205" s="11">
        <v>80</v>
      </c>
      <c r="F205" s="40">
        <v>0.76677316293929709</v>
      </c>
      <c r="G205" s="11">
        <v>1595</v>
      </c>
      <c r="H205" s="11">
        <v>1295</v>
      </c>
      <c r="I205" s="11">
        <v>234</v>
      </c>
      <c r="J205" s="40">
        <v>0.81191222570532917</v>
      </c>
      <c r="K205" s="37">
        <f t="shared" si="6"/>
        <v>0</v>
      </c>
      <c r="L205" s="11">
        <v>7573</v>
      </c>
      <c r="M205" s="11">
        <v>6569</v>
      </c>
      <c r="N205" s="11">
        <v>696</v>
      </c>
      <c r="O205" s="40">
        <v>0.86742374224217611</v>
      </c>
      <c r="P205" s="11">
        <v>367</v>
      </c>
      <c r="Q205" s="11">
        <v>246</v>
      </c>
      <c r="R205" s="11">
        <v>99</v>
      </c>
      <c r="S205" s="40">
        <v>0.67029972752043598</v>
      </c>
      <c r="T205" s="11">
        <v>94</v>
      </c>
      <c r="U205" s="11">
        <v>78</v>
      </c>
      <c r="V205" s="11">
        <v>17</v>
      </c>
      <c r="W205" s="40">
        <v>0.82978723404255317</v>
      </c>
      <c r="X205" s="11">
        <v>517</v>
      </c>
      <c r="Y205" s="11">
        <v>351</v>
      </c>
      <c r="Z205" s="11">
        <v>121</v>
      </c>
      <c r="AA205" s="40">
        <v>0.67891682785299812</v>
      </c>
      <c r="AB205" s="28">
        <v>306</v>
      </c>
      <c r="AC205" s="28">
        <v>235</v>
      </c>
      <c r="AD205" s="28">
        <v>55</v>
      </c>
      <c r="AE205" s="41">
        <v>0.76797385620915037</v>
      </c>
      <c r="AF205" s="31">
        <v>284</v>
      </c>
      <c r="AG205" s="31">
        <v>213</v>
      </c>
      <c r="AH205" s="31">
        <v>42</v>
      </c>
      <c r="AI205" s="42">
        <v>0.75</v>
      </c>
      <c r="AJ205" s="38">
        <f t="shared" si="7"/>
        <v>0</v>
      </c>
      <c r="AK205" s="28">
        <v>1314</v>
      </c>
      <c r="AL205" s="28">
        <v>1008</v>
      </c>
      <c r="AM205" s="11">
        <v>214</v>
      </c>
      <c r="AN205" s="43">
        <v>0.76712328767123283</v>
      </c>
    </row>
    <row r="206" spans="2:42" ht="16.5" x14ac:dyDescent="0.25">
      <c r="B206" s="10">
        <v>45128</v>
      </c>
      <c r="C206" s="11">
        <v>313</v>
      </c>
      <c r="D206" s="11">
        <v>261</v>
      </c>
      <c r="E206" s="11">
        <v>61</v>
      </c>
      <c r="F206" s="40">
        <v>0.83386581469648557</v>
      </c>
      <c r="G206" s="11">
        <v>1595</v>
      </c>
      <c r="H206" s="11">
        <v>1291</v>
      </c>
      <c r="I206" s="11">
        <v>237</v>
      </c>
      <c r="J206" s="40">
        <v>0.80940438871473352</v>
      </c>
      <c r="K206" s="37">
        <f t="shared" si="6"/>
        <v>0</v>
      </c>
      <c r="L206" s="11">
        <v>7573</v>
      </c>
      <c r="M206" s="11">
        <v>6568</v>
      </c>
      <c r="N206" s="11">
        <v>736</v>
      </c>
      <c r="O206" s="40">
        <v>0.86729169417668028</v>
      </c>
      <c r="P206" s="11">
        <v>367</v>
      </c>
      <c r="Q206" s="11">
        <v>252</v>
      </c>
      <c r="R206" s="11">
        <v>91</v>
      </c>
      <c r="S206" s="40">
        <v>0.68664850136239786</v>
      </c>
      <c r="T206" s="11">
        <v>94</v>
      </c>
      <c r="U206" s="11">
        <v>70</v>
      </c>
      <c r="V206" s="11">
        <v>18</v>
      </c>
      <c r="W206" s="40">
        <v>0.74468085106382975</v>
      </c>
      <c r="X206" s="11">
        <v>517</v>
      </c>
      <c r="Y206" s="11">
        <v>365</v>
      </c>
      <c r="Z206" s="11">
        <v>132</v>
      </c>
      <c r="AA206" s="40">
        <v>0.70599613152804641</v>
      </c>
      <c r="AB206" s="28">
        <v>306</v>
      </c>
      <c r="AC206" s="28">
        <v>243</v>
      </c>
      <c r="AD206" s="28">
        <v>45</v>
      </c>
      <c r="AE206" s="41">
        <v>0.79411764705882348</v>
      </c>
      <c r="AF206" s="31">
        <v>284</v>
      </c>
      <c r="AG206" s="31">
        <v>223</v>
      </c>
      <c r="AH206" s="31">
        <v>36</v>
      </c>
      <c r="AI206" s="42">
        <v>0.78521126760563376</v>
      </c>
      <c r="AJ206" s="38">
        <f t="shared" si="7"/>
        <v>0</v>
      </c>
      <c r="AK206" s="28">
        <v>1314</v>
      </c>
      <c r="AL206" s="28">
        <v>1008</v>
      </c>
      <c r="AM206" s="11">
        <v>222</v>
      </c>
      <c r="AN206" s="43">
        <v>0.76712328767123283</v>
      </c>
    </row>
    <row r="207" spans="2:42" ht="16.5" x14ac:dyDescent="0.25">
      <c r="B207" s="10">
        <v>45129</v>
      </c>
      <c r="C207" s="11">
        <v>313</v>
      </c>
      <c r="D207" s="11">
        <v>256</v>
      </c>
      <c r="E207" s="11">
        <v>59</v>
      </c>
      <c r="F207" s="40">
        <v>0.8178913738019169</v>
      </c>
      <c r="G207" s="11">
        <v>1595</v>
      </c>
      <c r="H207" s="11">
        <v>1299</v>
      </c>
      <c r="I207" s="11">
        <v>230</v>
      </c>
      <c r="J207" s="40">
        <v>0.81442006269592482</v>
      </c>
      <c r="K207" s="37">
        <f t="shared" si="6"/>
        <v>0</v>
      </c>
      <c r="L207" s="11">
        <v>7549</v>
      </c>
      <c r="M207" s="11">
        <v>6519</v>
      </c>
      <c r="N207" s="11">
        <v>732</v>
      </c>
      <c r="O207" s="40">
        <v>0.86355808716386273</v>
      </c>
      <c r="P207" s="11">
        <v>367</v>
      </c>
      <c r="Q207" s="11">
        <v>233</v>
      </c>
      <c r="R207" s="11">
        <v>109</v>
      </c>
      <c r="S207" s="40">
        <v>0.63487738419618533</v>
      </c>
      <c r="T207" s="11">
        <v>94</v>
      </c>
      <c r="U207" s="11">
        <v>75</v>
      </c>
      <c r="V207" s="11">
        <v>20</v>
      </c>
      <c r="W207" s="40">
        <v>0.7978723404255319</v>
      </c>
      <c r="X207" s="11">
        <v>517</v>
      </c>
      <c r="Y207" s="11">
        <v>355</v>
      </c>
      <c r="Z207" s="11">
        <v>143</v>
      </c>
      <c r="AA207" s="40">
        <v>0.68665377176015474</v>
      </c>
      <c r="AB207" s="28">
        <v>306</v>
      </c>
      <c r="AC207" s="28">
        <v>250</v>
      </c>
      <c r="AD207" s="28">
        <v>46</v>
      </c>
      <c r="AE207" s="41">
        <v>0.81699346405228757</v>
      </c>
      <c r="AF207" s="31">
        <v>284</v>
      </c>
      <c r="AG207" s="31">
        <v>219</v>
      </c>
      <c r="AH207" s="31">
        <v>38</v>
      </c>
      <c r="AI207" s="42">
        <v>0.77112676056338025</v>
      </c>
      <c r="AJ207" s="38">
        <f t="shared" si="7"/>
        <v>0</v>
      </c>
      <c r="AK207" s="28">
        <v>1314</v>
      </c>
      <c r="AL207" s="28">
        <v>1007</v>
      </c>
      <c r="AM207" s="11">
        <v>221</v>
      </c>
      <c r="AN207" s="43">
        <v>0.76636225266362257</v>
      </c>
    </row>
    <row r="208" spans="2:42" ht="16.5" x14ac:dyDescent="0.25">
      <c r="B208" s="10">
        <v>45130</v>
      </c>
      <c r="C208" s="11">
        <v>313</v>
      </c>
      <c r="D208" s="11">
        <v>240</v>
      </c>
      <c r="E208" s="11">
        <v>81</v>
      </c>
      <c r="F208" s="40">
        <v>0.76677316293929709</v>
      </c>
      <c r="G208" s="11">
        <v>1595</v>
      </c>
      <c r="H208" s="11">
        <v>1253</v>
      </c>
      <c r="I208" s="11">
        <v>276</v>
      </c>
      <c r="J208" s="40">
        <v>0.78557993730407527</v>
      </c>
      <c r="K208" s="37">
        <f t="shared" si="6"/>
        <v>0</v>
      </c>
      <c r="L208" s="11">
        <v>7549</v>
      </c>
      <c r="M208" s="11">
        <v>6516</v>
      </c>
      <c r="N208" s="11">
        <v>743</v>
      </c>
      <c r="O208" s="40">
        <v>0.86316068353424291</v>
      </c>
      <c r="P208" s="11">
        <v>367</v>
      </c>
      <c r="Q208" s="11">
        <v>252</v>
      </c>
      <c r="R208" s="11">
        <v>87</v>
      </c>
      <c r="S208" s="40">
        <v>0.68664850136239786</v>
      </c>
      <c r="T208" s="11">
        <v>94</v>
      </c>
      <c r="U208" s="11">
        <v>72</v>
      </c>
      <c r="V208" s="11">
        <v>20</v>
      </c>
      <c r="W208" s="40">
        <v>0.76595744680851063</v>
      </c>
      <c r="X208" s="11">
        <v>517</v>
      </c>
      <c r="Y208" s="11">
        <v>387</v>
      </c>
      <c r="Z208" s="11">
        <v>102</v>
      </c>
      <c r="AA208" s="40">
        <v>0.74854932301740817</v>
      </c>
      <c r="AB208" s="28">
        <v>306</v>
      </c>
      <c r="AC208" s="28">
        <v>241</v>
      </c>
      <c r="AD208" s="28">
        <v>48</v>
      </c>
      <c r="AE208" s="41">
        <v>0.78758169934640521</v>
      </c>
      <c r="AF208" s="31">
        <v>284</v>
      </c>
      <c r="AG208" s="31">
        <v>221</v>
      </c>
      <c r="AH208" s="31">
        <v>36</v>
      </c>
      <c r="AI208" s="42">
        <v>0.778169014084507</v>
      </c>
      <c r="AJ208" s="38">
        <f t="shared" si="7"/>
        <v>0</v>
      </c>
      <c r="AK208" s="28">
        <v>1314</v>
      </c>
      <c r="AL208" s="28">
        <v>1014</v>
      </c>
      <c r="AM208" s="11">
        <v>219</v>
      </c>
      <c r="AN208" s="43">
        <v>0.77168949771689499</v>
      </c>
    </row>
    <row r="209" spans="2:40" ht="16.5" x14ac:dyDescent="0.25">
      <c r="B209" s="10">
        <v>45131</v>
      </c>
      <c r="C209" s="11">
        <v>313</v>
      </c>
      <c r="D209" s="11">
        <v>263</v>
      </c>
      <c r="E209" s="11">
        <v>61</v>
      </c>
      <c r="F209" s="40">
        <v>0.84025559105431313</v>
      </c>
      <c r="G209" s="11">
        <v>1595</v>
      </c>
      <c r="H209" s="11">
        <v>1279</v>
      </c>
      <c r="I209" s="11">
        <v>228</v>
      </c>
      <c r="J209" s="40">
        <v>0.8018808777429467</v>
      </c>
      <c r="K209" s="37">
        <f t="shared" si="6"/>
        <v>0</v>
      </c>
      <c r="L209" s="11">
        <v>7549</v>
      </c>
      <c r="M209" s="11">
        <v>6522</v>
      </c>
      <c r="N209" s="11">
        <v>758</v>
      </c>
      <c r="O209" s="40">
        <v>0.86395549079348255</v>
      </c>
      <c r="P209" s="11">
        <v>367</v>
      </c>
      <c r="Q209" s="11">
        <v>232</v>
      </c>
      <c r="R209" s="11">
        <v>111</v>
      </c>
      <c r="S209" s="40">
        <v>0.63215258855585832</v>
      </c>
      <c r="T209" s="11">
        <v>94</v>
      </c>
      <c r="U209" s="11">
        <v>71</v>
      </c>
      <c r="V209" s="11">
        <v>24</v>
      </c>
      <c r="W209" s="40">
        <v>0.75531914893617025</v>
      </c>
      <c r="X209" s="11">
        <v>517</v>
      </c>
      <c r="Y209" s="11">
        <v>356</v>
      </c>
      <c r="Z209" s="11">
        <v>139</v>
      </c>
      <c r="AA209" s="40">
        <v>0.68858800773694395</v>
      </c>
      <c r="AB209" s="28">
        <v>306</v>
      </c>
      <c r="AC209" s="28">
        <v>230</v>
      </c>
      <c r="AD209" s="28">
        <v>63</v>
      </c>
      <c r="AE209" s="41">
        <v>0.75163398692810457</v>
      </c>
      <c r="AF209" s="31">
        <v>284</v>
      </c>
      <c r="AG209" s="31">
        <v>227</v>
      </c>
      <c r="AH209" s="31">
        <v>32</v>
      </c>
      <c r="AI209" s="42">
        <v>0.79929577464788737</v>
      </c>
      <c r="AJ209" s="38">
        <f t="shared" si="7"/>
        <v>0</v>
      </c>
      <c r="AK209" s="28">
        <v>1314</v>
      </c>
      <c r="AL209" s="28">
        <v>993</v>
      </c>
      <c r="AM209" s="11">
        <v>240</v>
      </c>
      <c r="AN209" s="43">
        <v>0.75570776255707761</v>
      </c>
    </row>
    <row r="210" spans="2:40" ht="16.5" x14ac:dyDescent="0.25">
      <c r="B210" s="10">
        <v>45132</v>
      </c>
      <c r="C210" s="11">
        <v>313</v>
      </c>
      <c r="D210" s="11">
        <v>255</v>
      </c>
      <c r="E210" s="11">
        <v>67</v>
      </c>
      <c r="F210" s="40">
        <v>0.81469648562300323</v>
      </c>
      <c r="G210" s="11">
        <v>1595</v>
      </c>
      <c r="H210" s="11">
        <v>1338</v>
      </c>
      <c r="I210" s="11">
        <v>210</v>
      </c>
      <c r="J210" s="40">
        <v>0.83887147335423196</v>
      </c>
      <c r="K210" s="37">
        <f t="shared" si="6"/>
        <v>0</v>
      </c>
      <c r="L210" s="11">
        <v>7549</v>
      </c>
      <c r="M210" s="11">
        <v>6660</v>
      </c>
      <c r="N210" s="11">
        <v>610</v>
      </c>
      <c r="O210" s="40">
        <v>0.88223605775599412</v>
      </c>
      <c r="P210" s="11">
        <v>367</v>
      </c>
      <c r="Q210" s="11">
        <v>253</v>
      </c>
      <c r="R210" s="11">
        <v>86</v>
      </c>
      <c r="S210" s="40">
        <v>0.68937329700272476</v>
      </c>
      <c r="T210" s="11">
        <v>94</v>
      </c>
      <c r="U210" s="11">
        <v>70</v>
      </c>
      <c r="V210" s="11">
        <v>25</v>
      </c>
      <c r="W210" s="40">
        <v>0.74468085106382975</v>
      </c>
      <c r="X210" s="11">
        <v>517</v>
      </c>
      <c r="Y210" s="11">
        <v>363</v>
      </c>
      <c r="Z210" s="11">
        <v>132</v>
      </c>
      <c r="AA210" s="40">
        <v>0.7021276595744681</v>
      </c>
      <c r="AB210" s="28">
        <v>306</v>
      </c>
      <c r="AC210" s="28">
        <v>226</v>
      </c>
      <c r="AD210" s="28">
        <v>68</v>
      </c>
      <c r="AE210" s="41">
        <v>0.73856209150326801</v>
      </c>
      <c r="AF210" s="31">
        <v>284</v>
      </c>
      <c r="AG210" s="31">
        <v>227</v>
      </c>
      <c r="AH210" s="31">
        <v>32</v>
      </c>
      <c r="AI210" s="42">
        <v>0.79929577464788737</v>
      </c>
      <c r="AJ210" s="38">
        <f t="shared" si="7"/>
        <v>0</v>
      </c>
      <c r="AK210" s="28">
        <v>1314</v>
      </c>
      <c r="AL210" s="28">
        <v>1010</v>
      </c>
      <c r="AM210" s="11">
        <v>284</v>
      </c>
      <c r="AN210" s="43">
        <v>0.76864535768645359</v>
      </c>
    </row>
    <row r="211" spans="2:40" ht="16.5" x14ac:dyDescent="0.25">
      <c r="B211" s="10">
        <v>45133</v>
      </c>
      <c r="C211" s="11">
        <v>313</v>
      </c>
      <c r="D211" s="11">
        <v>240</v>
      </c>
      <c r="E211" s="11">
        <v>76</v>
      </c>
      <c r="F211" s="40">
        <v>0.76677316293929709</v>
      </c>
      <c r="G211" s="11">
        <v>1595</v>
      </c>
      <c r="H211" s="11">
        <v>1312</v>
      </c>
      <c r="I211" s="11">
        <v>237</v>
      </c>
      <c r="J211" s="40">
        <v>0.82257053291536053</v>
      </c>
      <c r="K211" s="37">
        <f t="shared" si="6"/>
        <v>0</v>
      </c>
      <c r="L211" s="11">
        <v>7549</v>
      </c>
      <c r="M211" s="11">
        <v>6647</v>
      </c>
      <c r="N211" s="11">
        <v>628</v>
      </c>
      <c r="O211" s="40">
        <v>0.88051397536097498</v>
      </c>
      <c r="P211" s="11">
        <v>367</v>
      </c>
      <c r="Q211" s="11">
        <v>248</v>
      </c>
      <c r="R211" s="11">
        <v>95</v>
      </c>
      <c r="S211" s="40">
        <v>0.6757493188010899</v>
      </c>
      <c r="T211" s="11">
        <v>94</v>
      </c>
      <c r="U211" s="11">
        <v>68</v>
      </c>
      <c r="V211" s="11">
        <v>18</v>
      </c>
      <c r="W211" s="40">
        <v>0.72340425531914898</v>
      </c>
      <c r="X211" s="11">
        <v>517</v>
      </c>
      <c r="Y211" s="11">
        <v>344</v>
      </c>
      <c r="Z211" s="11">
        <v>145</v>
      </c>
      <c r="AA211" s="40">
        <v>0.66537717601547386</v>
      </c>
      <c r="AB211" s="28">
        <v>306</v>
      </c>
      <c r="AC211" s="28">
        <v>224</v>
      </c>
      <c r="AD211" s="28">
        <v>69</v>
      </c>
      <c r="AE211" s="41">
        <v>0.73202614379084963</v>
      </c>
      <c r="AF211" s="31">
        <v>284</v>
      </c>
      <c r="AG211" s="31">
        <v>233</v>
      </c>
      <c r="AH211" s="31">
        <v>26</v>
      </c>
      <c r="AI211" s="42">
        <v>0.82042253521126762</v>
      </c>
      <c r="AJ211" s="38">
        <f t="shared" si="7"/>
        <v>0</v>
      </c>
      <c r="AK211" s="28">
        <v>1314</v>
      </c>
      <c r="AL211" s="28">
        <v>1009</v>
      </c>
      <c r="AM211" s="11">
        <v>229</v>
      </c>
      <c r="AN211" s="43">
        <v>0.76788432267884321</v>
      </c>
    </row>
    <row r="212" spans="2:40" ht="16.5" x14ac:dyDescent="0.25">
      <c r="B212" s="10">
        <v>45134</v>
      </c>
      <c r="C212" s="11">
        <v>313</v>
      </c>
      <c r="D212" s="11">
        <v>235</v>
      </c>
      <c r="E212" s="11">
        <v>86</v>
      </c>
      <c r="F212" s="40">
        <v>0.75079872204472842</v>
      </c>
      <c r="G212" s="11">
        <v>1595</v>
      </c>
      <c r="H212" s="11">
        <v>1361</v>
      </c>
      <c r="I212" s="11">
        <v>168</v>
      </c>
      <c r="J212" s="40">
        <v>0.85329153605015673</v>
      </c>
      <c r="K212" s="37">
        <f t="shared" si="6"/>
        <v>0</v>
      </c>
      <c r="L212" s="11">
        <v>7549</v>
      </c>
      <c r="M212" s="11">
        <v>6745</v>
      </c>
      <c r="N212" s="11">
        <v>518</v>
      </c>
      <c r="O212" s="40">
        <v>0.89349582726188903</v>
      </c>
      <c r="P212" s="11">
        <v>367</v>
      </c>
      <c r="Q212" s="11">
        <v>248</v>
      </c>
      <c r="R212" s="11">
        <v>95</v>
      </c>
      <c r="S212" s="40">
        <v>0.6757493188010899</v>
      </c>
      <c r="T212" s="11">
        <v>94</v>
      </c>
      <c r="U212" s="11">
        <v>61</v>
      </c>
      <c r="V212" s="11">
        <v>26</v>
      </c>
      <c r="W212" s="40">
        <v>0.64893617021276595</v>
      </c>
      <c r="X212" s="11">
        <v>517</v>
      </c>
      <c r="Y212" s="11">
        <v>346</v>
      </c>
      <c r="Z212" s="11">
        <v>136</v>
      </c>
      <c r="AA212" s="40">
        <v>0.66924564796905217</v>
      </c>
      <c r="AB212" s="28">
        <v>306</v>
      </c>
      <c r="AC212" s="28">
        <v>223</v>
      </c>
      <c r="AD212" s="28">
        <v>70</v>
      </c>
      <c r="AE212" s="41">
        <v>0.72875816993464049</v>
      </c>
      <c r="AF212" s="31">
        <v>284</v>
      </c>
      <c r="AG212" s="31">
        <v>226</v>
      </c>
      <c r="AH212" s="31">
        <v>33</v>
      </c>
      <c r="AI212" s="42">
        <v>0.79577464788732399</v>
      </c>
      <c r="AJ212" s="38">
        <f t="shared" si="7"/>
        <v>0</v>
      </c>
      <c r="AK212" s="28">
        <v>1314</v>
      </c>
      <c r="AL212" s="28">
        <v>979</v>
      </c>
      <c r="AM212" s="11">
        <v>256</v>
      </c>
      <c r="AN212" s="43">
        <v>0.74505327245053277</v>
      </c>
    </row>
    <row r="213" spans="2:40" ht="16.5" x14ac:dyDescent="0.25">
      <c r="B213" s="10">
        <v>45135</v>
      </c>
      <c r="C213" s="11">
        <v>313</v>
      </c>
      <c r="D213" s="11">
        <v>239</v>
      </c>
      <c r="E213" s="11">
        <v>82</v>
      </c>
      <c r="F213" s="40">
        <v>0.76357827476038342</v>
      </c>
      <c r="G213" s="11">
        <v>1595</v>
      </c>
      <c r="H213" s="11">
        <v>1285</v>
      </c>
      <c r="I213" s="11">
        <v>219</v>
      </c>
      <c r="J213" s="40">
        <v>0.80564263322884011</v>
      </c>
      <c r="K213" s="37">
        <f t="shared" si="6"/>
        <v>0</v>
      </c>
      <c r="L213" s="11">
        <v>7539</v>
      </c>
      <c r="M213" s="11">
        <v>6619</v>
      </c>
      <c r="N213" s="11">
        <v>698</v>
      </c>
      <c r="O213" s="40">
        <v>0.87796790025202276</v>
      </c>
      <c r="P213" s="11">
        <v>367</v>
      </c>
      <c r="Q213" s="11">
        <v>252</v>
      </c>
      <c r="R213" s="11">
        <v>94</v>
      </c>
      <c r="S213" s="40">
        <v>0.68664850136239786</v>
      </c>
      <c r="T213" s="11">
        <v>94</v>
      </c>
      <c r="U213" s="11">
        <v>67</v>
      </c>
      <c r="V213" s="11">
        <v>20</v>
      </c>
      <c r="W213" s="40">
        <v>0.71276595744680848</v>
      </c>
      <c r="X213" s="11">
        <v>517</v>
      </c>
      <c r="Y213" s="11">
        <v>346</v>
      </c>
      <c r="Z213" s="11">
        <v>147</v>
      </c>
      <c r="AA213" s="40">
        <v>0.66924564796905217</v>
      </c>
      <c r="AB213" s="28">
        <v>306</v>
      </c>
      <c r="AC213" s="28">
        <v>241</v>
      </c>
      <c r="AD213" s="28">
        <v>54</v>
      </c>
      <c r="AE213" s="41">
        <v>0.78758169934640521</v>
      </c>
      <c r="AF213" s="31">
        <v>284</v>
      </c>
      <c r="AG213" s="31">
        <v>230</v>
      </c>
      <c r="AH213" s="31">
        <v>29</v>
      </c>
      <c r="AI213" s="42">
        <v>0.8098591549295775</v>
      </c>
      <c r="AJ213" s="38">
        <f t="shared" ref="AJ213:AJ277" si="8">+AF213-AF212</f>
        <v>0</v>
      </c>
      <c r="AK213" s="28">
        <v>1320</v>
      </c>
      <c r="AL213" s="28">
        <v>1027</v>
      </c>
      <c r="AM213" s="11">
        <v>208</v>
      </c>
      <c r="AN213" s="43">
        <v>0.77803030303030307</v>
      </c>
    </row>
    <row r="214" spans="2:40" ht="16.5" x14ac:dyDescent="0.25">
      <c r="B214" s="10">
        <v>45136</v>
      </c>
      <c r="C214" s="11">
        <v>313</v>
      </c>
      <c r="D214" s="11">
        <v>231</v>
      </c>
      <c r="E214" s="11">
        <v>70</v>
      </c>
      <c r="F214" s="40">
        <v>0.73801916932907352</v>
      </c>
      <c r="G214" s="11">
        <v>1595</v>
      </c>
      <c r="H214" s="11">
        <v>1309</v>
      </c>
      <c r="I214" s="11">
        <v>217</v>
      </c>
      <c r="J214" s="40">
        <v>0.82068965517241377</v>
      </c>
      <c r="K214" s="37">
        <f t="shared" si="6"/>
        <v>0</v>
      </c>
      <c r="L214" s="11">
        <v>7539</v>
      </c>
      <c r="M214" s="11">
        <v>6578</v>
      </c>
      <c r="N214" s="11">
        <v>694</v>
      </c>
      <c r="O214" s="40">
        <v>0.87252951319803684</v>
      </c>
      <c r="P214" s="11">
        <v>367</v>
      </c>
      <c r="Q214" s="11">
        <v>273</v>
      </c>
      <c r="R214" s="11">
        <v>75</v>
      </c>
      <c r="S214" s="40">
        <v>0.7438692098092643</v>
      </c>
      <c r="T214" s="11">
        <v>94</v>
      </c>
      <c r="U214" s="11">
        <v>73</v>
      </c>
      <c r="V214" s="11">
        <v>20</v>
      </c>
      <c r="W214" s="40">
        <v>0.77659574468085102</v>
      </c>
      <c r="X214" s="11">
        <v>517</v>
      </c>
      <c r="Y214" s="11">
        <v>372</v>
      </c>
      <c r="Z214" s="11">
        <v>118</v>
      </c>
      <c r="AA214" s="40">
        <v>0.71953578336557056</v>
      </c>
      <c r="AB214" s="28">
        <v>306</v>
      </c>
      <c r="AC214" s="28">
        <v>239</v>
      </c>
      <c r="AD214" s="28">
        <v>54</v>
      </c>
      <c r="AE214" s="41">
        <v>0.78104575163398693</v>
      </c>
      <c r="AF214" s="31">
        <v>284</v>
      </c>
      <c r="AG214" s="31">
        <v>225</v>
      </c>
      <c r="AH214" s="31">
        <v>32</v>
      </c>
      <c r="AI214" s="42">
        <v>0.79225352112676062</v>
      </c>
      <c r="AJ214" s="38">
        <f t="shared" si="8"/>
        <v>0</v>
      </c>
      <c r="AK214" s="28">
        <v>1314</v>
      </c>
      <c r="AL214" s="28">
        <v>1023</v>
      </c>
      <c r="AM214" s="11">
        <v>212</v>
      </c>
      <c r="AN214" s="43">
        <v>0.77853881278538817</v>
      </c>
    </row>
    <row r="215" spans="2:40" ht="16.5" x14ac:dyDescent="0.25">
      <c r="B215" s="10">
        <v>45137</v>
      </c>
      <c r="C215" s="11">
        <v>313</v>
      </c>
      <c r="D215" s="11">
        <v>239</v>
      </c>
      <c r="E215" s="11">
        <v>82</v>
      </c>
      <c r="F215" s="40">
        <v>0.76357827476038342</v>
      </c>
      <c r="G215" s="11">
        <v>1595</v>
      </c>
      <c r="H215" s="11">
        <v>1283</v>
      </c>
      <c r="I215" s="11">
        <v>238</v>
      </c>
      <c r="J215" s="40">
        <v>0.80438871473354234</v>
      </c>
      <c r="K215" s="37">
        <f t="shared" si="6"/>
        <v>0</v>
      </c>
      <c r="L215" s="11">
        <v>7539</v>
      </c>
      <c r="M215" s="11">
        <v>6505</v>
      </c>
      <c r="N215" s="11">
        <v>760</v>
      </c>
      <c r="O215" s="40">
        <v>0.86284653137020828</v>
      </c>
      <c r="P215" s="11">
        <v>367</v>
      </c>
      <c r="Q215" s="11">
        <v>259</v>
      </c>
      <c r="R215" s="11">
        <v>91</v>
      </c>
      <c r="S215" s="40">
        <v>0.70572207084468663</v>
      </c>
      <c r="T215" s="11">
        <v>94</v>
      </c>
      <c r="U215" s="11">
        <v>73</v>
      </c>
      <c r="V215" s="11">
        <v>23</v>
      </c>
      <c r="W215" s="40">
        <v>0.77659574468085102</v>
      </c>
      <c r="X215" s="11">
        <v>517</v>
      </c>
      <c r="Y215" s="11">
        <v>380</v>
      </c>
      <c r="Z215" s="11">
        <v>115</v>
      </c>
      <c r="AA215" s="40">
        <v>0.73500967117988392</v>
      </c>
      <c r="AB215" s="28">
        <v>306</v>
      </c>
      <c r="AC215" s="28">
        <v>235</v>
      </c>
      <c r="AD215" s="28">
        <v>55</v>
      </c>
      <c r="AE215" s="41">
        <v>0.76797385620915037</v>
      </c>
      <c r="AF215" s="31">
        <v>284</v>
      </c>
      <c r="AG215" s="31">
        <v>228</v>
      </c>
      <c r="AH215" s="31">
        <v>30</v>
      </c>
      <c r="AI215" s="42">
        <v>0.80281690140845074</v>
      </c>
      <c r="AJ215" s="38">
        <f t="shared" si="8"/>
        <v>0</v>
      </c>
      <c r="AK215" s="28">
        <v>1314</v>
      </c>
      <c r="AL215" s="28">
        <v>1032</v>
      </c>
      <c r="AM215" s="11">
        <v>208</v>
      </c>
      <c r="AN215" s="43">
        <v>0.78538812785388123</v>
      </c>
    </row>
    <row r="216" spans="2:40" ht="16.5" x14ac:dyDescent="0.25">
      <c r="B216" s="10">
        <v>45138</v>
      </c>
      <c r="C216" s="11">
        <v>313</v>
      </c>
      <c r="D216" s="11">
        <v>244</v>
      </c>
      <c r="E216" s="11">
        <v>77</v>
      </c>
      <c r="F216" s="40">
        <v>0.7795527156549521</v>
      </c>
      <c r="G216" s="11">
        <v>1595</v>
      </c>
      <c r="H216" s="11">
        <v>1317</v>
      </c>
      <c r="I216" s="11">
        <v>205</v>
      </c>
      <c r="J216" s="40">
        <v>0.82570532915360506</v>
      </c>
      <c r="K216" s="37">
        <f t="shared" si="6"/>
        <v>0</v>
      </c>
      <c r="L216" s="11">
        <v>7539</v>
      </c>
      <c r="M216" s="11">
        <v>6607</v>
      </c>
      <c r="N216" s="11">
        <v>673</v>
      </c>
      <c r="O216" s="40">
        <v>0.87637617721183181</v>
      </c>
      <c r="P216" s="11">
        <v>367</v>
      </c>
      <c r="Q216" s="11">
        <v>266</v>
      </c>
      <c r="R216" s="11">
        <v>86</v>
      </c>
      <c r="S216" s="40">
        <v>0.72479564032697552</v>
      </c>
      <c r="T216" s="11">
        <v>94</v>
      </c>
      <c r="U216" s="11">
        <v>79</v>
      </c>
      <c r="V216" s="11">
        <v>9</v>
      </c>
      <c r="W216" s="40">
        <v>0.84042553191489366</v>
      </c>
      <c r="X216" s="11">
        <v>517</v>
      </c>
      <c r="Y216" s="11">
        <v>381</v>
      </c>
      <c r="Z216" s="11">
        <v>115</v>
      </c>
      <c r="AA216" s="40">
        <v>0.73694390715667313</v>
      </c>
      <c r="AB216" s="28">
        <v>306</v>
      </c>
      <c r="AC216" s="28">
        <v>227</v>
      </c>
      <c r="AD216" s="28">
        <v>61</v>
      </c>
      <c r="AE216" s="41">
        <v>0.74183006535947715</v>
      </c>
      <c r="AF216" s="31">
        <v>284</v>
      </c>
      <c r="AG216" s="31">
        <v>215</v>
      </c>
      <c r="AH216" s="31">
        <v>44</v>
      </c>
      <c r="AI216" s="42">
        <v>0.75704225352112675</v>
      </c>
      <c r="AJ216" s="38">
        <f t="shared" si="8"/>
        <v>0</v>
      </c>
      <c r="AK216" s="28">
        <v>1314</v>
      </c>
      <c r="AL216" s="28">
        <v>1030</v>
      </c>
      <c r="AM216" s="11">
        <v>200</v>
      </c>
      <c r="AN216" s="43">
        <v>0.78386605783866059</v>
      </c>
    </row>
    <row r="217" spans="2:40" ht="16.5" x14ac:dyDescent="0.25">
      <c r="B217" s="10">
        <v>45139</v>
      </c>
      <c r="C217" s="11">
        <v>313</v>
      </c>
      <c r="D217" s="11">
        <v>256</v>
      </c>
      <c r="E217" s="11">
        <v>61</v>
      </c>
      <c r="F217" s="40">
        <v>0.8178913738019169</v>
      </c>
      <c r="G217" s="11">
        <v>1595</v>
      </c>
      <c r="H217" s="11">
        <v>1327</v>
      </c>
      <c r="I217" s="11">
        <v>215</v>
      </c>
      <c r="J217" s="40">
        <v>0.83197492163009401</v>
      </c>
      <c r="K217" s="37">
        <f t="shared" si="6"/>
        <v>0</v>
      </c>
      <c r="L217" s="11">
        <v>7518</v>
      </c>
      <c r="M217" s="11">
        <v>6651</v>
      </c>
      <c r="N217" s="11">
        <v>630</v>
      </c>
      <c r="O217" s="40">
        <v>0.88467677573822823</v>
      </c>
      <c r="P217" s="11">
        <v>367</v>
      </c>
      <c r="Q217" s="11">
        <v>255</v>
      </c>
      <c r="R217" s="11">
        <v>83</v>
      </c>
      <c r="S217" s="40">
        <v>0.69482288828337879</v>
      </c>
      <c r="T217" s="11">
        <v>94</v>
      </c>
      <c r="U217" s="11">
        <v>73</v>
      </c>
      <c r="V217" s="11">
        <v>15</v>
      </c>
      <c r="W217" s="40">
        <v>0.77659574468085102</v>
      </c>
      <c r="X217" s="11">
        <v>517</v>
      </c>
      <c r="Y217" s="11">
        <v>376</v>
      </c>
      <c r="Z217" s="11">
        <v>118</v>
      </c>
      <c r="AA217" s="40">
        <v>0.72727272727272729</v>
      </c>
      <c r="AB217" s="28">
        <v>306</v>
      </c>
      <c r="AC217" s="28">
        <v>235</v>
      </c>
      <c r="AD217" s="28">
        <v>58</v>
      </c>
      <c r="AE217" s="41">
        <v>0.76797385620915037</v>
      </c>
      <c r="AF217" s="31">
        <v>284</v>
      </c>
      <c r="AG217" s="31">
        <v>211</v>
      </c>
      <c r="AH217" s="31">
        <v>48</v>
      </c>
      <c r="AI217" s="42">
        <v>0.74295774647887325</v>
      </c>
      <c r="AJ217" s="38">
        <f t="shared" si="8"/>
        <v>0</v>
      </c>
      <c r="AK217" s="28">
        <v>1314</v>
      </c>
      <c r="AL217" s="28">
        <v>1048</v>
      </c>
      <c r="AM217" s="11">
        <v>189</v>
      </c>
      <c r="AN217" s="43">
        <v>0.79756468797564684</v>
      </c>
    </row>
    <row r="218" spans="2:40" ht="16.5" x14ac:dyDescent="0.25">
      <c r="B218" s="10">
        <v>45140</v>
      </c>
      <c r="C218" s="11">
        <v>313</v>
      </c>
      <c r="D218" s="11">
        <v>242</v>
      </c>
      <c r="E218" s="11">
        <v>78</v>
      </c>
      <c r="F218" s="40">
        <v>0.77316293929712465</v>
      </c>
      <c r="G218" s="11">
        <v>1595</v>
      </c>
      <c r="H218" s="11">
        <v>1274</v>
      </c>
      <c r="I218" s="11">
        <v>249</v>
      </c>
      <c r="J218" s="40">
        <v>0.79874608150470217</v>
      </c>
      <c r="K218" s="37">
        <f t="shared" si="6"/>
        <v>0</v>
      </c>
      <c r="L218" s="11">
        <v>7518</v>
      </c>
      <c r="M218" s="11">
        <v>6681</v>
      </c>
      <c r="N218" s="11">
        <v>610</v>
      </c>
      <c r="O218" s="40">
        <v>0.88866719872306466</v>
      </c>
      <c r="P218" s="11">
        <v>367</v>
      </c>
      <c r="Q218" s="11">
        <v>270</v>
      </c>
      <c r="R218" s="11">
        <v>67</v>
      </c>
      <c r="S218" s="40">
        <v>0.73569482288828336</v>
      </c>
      <c r="T218" s="11">
        <v>94</v>
      </c>
      <c r="U218" s="11">
        <v>72</v>
      </c>
      <c r="V218" s="11">
        <v>15</v>
      </c>
      <c r="W218" s="40">
        <v>0.76595744680851063</v>
      </c>
      <c r="X218" s="11">
        <v>517</v>
      </c>
      <c r="Y218" s="11">
        <v>376</v>
      </c>
      <c r="Z218" s="11">
        <v>125</v>
      </c>
      <c r="AA218" s="40">
        <v>0.72727272727272729</v>
      </c>
      <c r="AB218" s="28">
        <v>306</v>
      </c>
      <c r="AC218" s="28">
        <v>238</v>
      </c>
      <c r="AD218" s="28">
        <v>54</v>
      </c>
      <c r="AE218" s="41">
        <v>0.77777777777777779</v>
      </c>
      <c r="AF218" s="31">
        <v>284</v>
      </c>
      <c r="AG218" s="31">
        <v>206</v>
      </c>
      <c r="AH218" s="31">
        <v>51</v>
      </c>
      <c r="AI218" s="42">
        <v>0.72535211267605637</v>
      </c>
      <c r="AJ218" s="38">
        <f t="shared" si="8"/>
        <v>0</v>
      </c>
      <c r="AK218" s="28">
        <v>1317</v>
      </c>
      <c r="AL218" s="28">
        <v>1012</v>
      </c>
      <c r="AM218" s="11">
        <v>230</v>
      </c>
      <c r="AN218" s="43">
        <v>0.76841305998481402</v>
      </c>
    </row>
    <row r="219" spans="2:40" ht="16.5" x14ac:dyDescent="0.25">
      <c r="B219" s="10">
        <v>45141</v>
      </c>
      <c r="C219" s="11">
        <v>313</v>
      </c>
      <c r="D219" s="11">
        <v>229</v>
      </c>
      <c r="E219" s="11">
        <v>78</v>
      </c>
      <c r="F219" s="40">
        <v>0.73162939297124596</v>
      </c>
      <c r="G219" s="11">
        <v>1595</v>
      </c>
      <c r="H219" s="11">
        <v>1277</v>
      </c>
      <c r="I219" s="11">
        <v>244</v>
      </c>
      <c r="J219" s="40">
        <v>0.80062695924764893</v>
      </c>
      <c r="K219" s="37">
        <f t="shared" si="6"/>
        <v>0</v>
      </c>
      <c r="L219" s="11">
        <v>7547</v>
      </c>
      <c r="M219" s="11">
        <v>6652</v>
      </c>
      <c r="N219" s="11">
        <v>626</v>
      </c>
      <c r="O219" s="40">
        <v>0.88140983172121368</v>
      </c>
      <c r="P219" s="11">
        <v>367</v>
      </c>
      <c r="Q219" s="11">
        <v>265</v>
      </c>
      <c r="R219" s="11">
        <v>84</v>
      </c>
      <c r="S219" s="40">
        <v>0.72207084468664851</v>
      </c>
      <c r="T219" s="11">
        <v>94</v>
      </c>
      <c r="U219" s="11">
        <v>73</v>
      </c>
      <c r="V219" s="11">
        <v>14</v>
      </c>
      <c r="W219" s="40">
        <v>0.77659574468085102</v>
      </c>
      <c r="X219" s="11">
        <v>517</v>
      </c>
      <c r="Y219" s="11">
        <v>371</v>
      </c>
      <c r="Z219" s="11">
        <v>125</v>
      </c>
      <c r="AA219" s="40">
        <v>0.71760154738878146</v>
      </c>
      <c r="AB219" s="28">
        <v>306</v>
      </c>
      <c r="AC219" s="28">
        <v>223</v>
      </c>
      <c r="AD219" s="28">
        <v>69</v>
      </c>
      <c r="AE219" s="41">
        <v>0.72875816993464049</v>
      </c>
      <c r="AF219" s="31">
        <v>284</v>
      </c>
      <c r="AG219" s="31">
        <v>219</v>
      </c>
      <c r="AH219" s="31">
        <v>40</v>
      </c>
      <c r="AI219" s="42">
        <v>0.77112676056338025</v>
      </c>
      <c r="AJ219" s="38">
        <f t="shared" si="8"/>
        <v>0</v>
      </c>
      <c r="AK219" s="28">
        <v>1317</v>
      </c>
      <c r="AL219" s="28">
        <v>1007</v>
      </c>
      <c r="AM219" s="11">
        <v>228</v>
      </c>
      <c r="AN219" s="43">
        <v>0.76461655277145024</v>
      </c>
    </row>
    <row r="220" spans="2:40" ht="16.5" x14ac:dyDescent="0.25">
      <c r="B220" s="10">
        <v>45142</v>
      </c>
      <c r="C220" s="11">
        <v>313</v>
      </c>
      <c r="D220" s="11">
        <v>222</v>
      </c>
      <c r="E220" s="11">
        <v>92</v>
      </c>
      <c r="F220" s="40">
        <v>0.70926517571884984</v>
      </c>
      <c r="G220" s="11">
        <v>1595</v>
      </c>
      <c r="H220" s="11">
        <v>1246</v>
      </c>
      <c r="I220" s="11">
        <v>278</v>
      </c>
      <c r="J220" s="40">
        <v>0.78119122257053286</v>
      </c>
      <c r="K220" s="37">
        <f t="shared" si="6"/>
        <v>0</v>
      </c>
      <c r="L220" s="11">
        <v>7547</v>
      </c>
      <c r="M220" s="11">
        <v>6635</v>
      </c>
      <c r="N220" s="11">
        <v>682</v>
      </c>
      <c r="O220" s="40">
        <v>0.8791572810388234</v>
      </c>
      <c r="P220" s="11">
        <v>367</v>
      </c>
      <c r="Q220" s="11">
        <v>271</v>
      </c>
      <c r="R220" s="11">
        <v>62</v>
      </c>
      <c r="S220" s="40">
        <v>0.73841961852861038</v>
      </c>
      <c r="T220" s="11">
        <v>94</v>
      </c>
      <c r="U220" s="11">
        <v>77</v>
      </c>
      <c r="V220" s="11">
        <v>11</v>
      </c>
      <c r="W220" s="40">
        <v>0.81914893617021278</v>
      </c>
      <c r="X220" s="11">
        <v>517</v>
      </c>
      <c r="Y220" s="11">
        <v>369</v>
      </c>
      <c r="Z220" s="11">
        <v>131</v>
      </c>
      <c r="AA220" s="40">
        <v>0.71373307543520315</v>
      </c>
      <c r="AB220" s="28">
        <v>306</v>
      </c>
      <c r="AC220" s="28">
        <v>208</v>
      </c>
      <c r="AD220" s="28">
        <v>84</v>
      </c>
      <c r="AE220" s="41">
        <v>0.6797385620915033</v>
      </c>
      <c r="AF220" s="31">
        <v>284</v>
      </c>
      <c r="AG220" s="31">
        <v>218</v>
      </c>
      <c r="AH220" s="31">
        <v>41</v>
      </c>
      <c r="AI220" s="42">
        <v>0.76760563380281688</v>
      </c>
      <c r="AJ220" s="38">
        <f t="shared" si="8"/>
        <v>0</v>
      </c>
      <c r="AK220" s="28">
        <v>1317</v>
      </c>
      <c r="AL220" s="28">
        <v>1013</v>
      </c>
      <c r="AM220" s="11">
        <v>224</v>
      </c>
      <c r="AN220" s="43">
        <v>0.76917236142748668</v>
      </c>
    </row>
    <row r="221" spans="2:40" ht="16.5" x14ac:dyDescent="0.25">
      <c r="B221" s="10">
        <v>45143</v>
      </c>
      <c r="C221" s="11">
        <v>313</v>
      </c>
      <c r="D221" s="11">
        <v>211</v>
      </c>
      <c r="E221" s="11">
        <v>104</v>
      </c>
      <c r="F221" s="40">
        <v>0.67412140575079871</v>
      </c>
      <c r="G221" s="11">
        <v>1595</v>
      </c>
      <c r="H221" s="11">
        <v>1335</v>
      </c>
      <c r="I221" s="11">
        <v>186</v>
      </c>
      <c r="J221" s="40">
        <v>0.8369905956112853</v>
      </c>
      <c r="K221" s="37">
        <f t="shared" si="6"/>
        <v>0</v>
      </c>
      <c r="L221" s="11">
        <v>7547</v>
      </c>
      <c r="M221" s="11">
        <v>6542</v>
      </c>
      <c r="N221" s="11">
        <v>734</v>
      </c>
      <c r="O221" s="40">
        <v>0.86683450377633497</v>
      </c>
      <c r="P221" s="11">
        <v>367</v>
      </c>
      <c r="Q221" s="11">
        <v>265</v>
      </c>
      <c r="R221" s="11">
        <v>80</v>
      </c>
      <c r="S221" s="40">
        <v>0.72207084468664851</v>
      </c>
      <c r="T221" s="11">
        <v>94</v>
      </c>
      <c r="U221" s="11">
        <v>80</v>
      </c>
      <c r="V221" s="11">
        <v>15</v>
      </c>
      <c r="W221" s="40">
        <v>0.85106382978723405</v>
      </c>
      <c r="X221" s="11">
        <v>517</v>
      </c>
      <c r="Y221" s="11">
        <v>348</v>
      </c>
      <c r="Z221" s="11">
        <v>134</v>
      </c>
      <c r="AA221" s="40">
        <v>0.67311411992263059</v>
      </c>
      <c r="AB221" s="28">
        <v>306</v>
      </c>
      <c r="AC221" s="28">
        <v>225</v>
      </c>
      <c r="AD221" s="28">
        <v>69</v>
      </c>
      <c r="AE221" s="41">
        <v>0.73529411764705888</v>
      </c>
      <c r="AF221" s="31">
        <v>284</v>
      </c>
      <c r="AG221" s="31">
        <v>197</v>
      </c>
      <c r="AH221" s="31">
        <v>62</v>
      </c>
      <c r="AI221" s="42">
        <v>0.69366197183098588</v>
      </c>
      <c r="AJ221" s="38">
        <f t="shared" si="8"/>
        <v>0</v>
      </c>
      <c r="AK221" s="28">
        <v>1317</v>
      </c>
      <c r="AL221" s="28">
        <v>1010</v>
      </c>
      <c r="AM221" s="11">
        <v>227</v>
      </c>
      <c r="AN221" s="43">
        <v>0.76689445709946846</v>
      </c>
    </row>
    <row r="222" spans="2:40" ht="16.5" x14ac:dyDescent="0.25">
      <c r="B222" s="10">
        <v>45144</v>
      </c>
      <c r="C222" s="11">
        <v>313</v>
      </c>
      <c r="D222" s="11">
        <v>225</v>
      </c>
      <c r="E222" s="11">
        <v>94</v>
      </c>
      <c r="F222" s="40">
        <v>0.71884984025559107</v>
      </c>
      <c r="G222" s="11">
        <v>1595</v>
      </c>
      <c r="H222" s="11">
        <v>1303</v>
      </c>
      <c r="I222" s="11">
        <v>194</v>
      </c>
      <c r="J222" s="40">
        <v>0.81692789968652035</v>
      </c>
      <c r="K222" s="37">
        <f t="shared" si="6"/>
        <v>0</v>
      </c>
      <c r="L222" s="11">
        <v>7547</v>
      </c>
      <c r="M222" s="11">
        <v>6370</v>
      </c>
      <c r="N222" s="11">
        <v>908</v>
      </c>
      <c r="O222" s="40">
        <v>0.84404399098979732</v>
      </c>
      <c r="P222" s="11">
        <v>367</v>
      </c>
      <c r="Q222" s="11">
        <v>275</v>
      </c>
      <c r="R222" s="11">
        <v>67</v>
      </c>
      <c r="S222" s="40">
        <v>0.74931880108991822</v>
      </c>
      <c r="T222" s="11">
        <v>94</v>
      </c>
      <c r="U222" s="11">
        <v>80</v>
      </c>
      <c r="V222" s="11">
        <v>15</v>
      </c>
      <c r="W222" s="40">
        <v>0.85106382978723405</v>
      </c>
      <c r="X222" s="11">
        <v>517</v>
      </c>
      <c r="Y222" s="11">
        <v>393</v>
      </c>
      <c r="Z222" s="11">
        <v>143</v>
      </c>
      <c r="AA222" s="40">
        <v>0.76015473887814311</v>
      </c>
      <c r="AB222" s="28">
        <v>306</v>
      </c>
      <c r="AC222" s="28">
        <v>226</v>
      </c>
      <c r="AD222" s="28">
        <v>72</v>
      </c>
      <c r="AE222" s="41">
        <v>0.73856209150326801</v>
      </c>
      <c r="AF222" s="31">
        <v>284</v>
      </c>
      <c r="AG222" s="31">
        <v>204</v>
      </c>
      <c r="AH222" s="31">
        <v>53</v>
      </c>
      <c r="AI222" s="42">
        <v>0.71830985915492962</v>
      </c>
      <c r="AJ222" s="38">
        <f t="shared" si="8"/>
        <v>0</v>
      </c>
      <c r="AK222" s="28">
        <v>1317</v>
      </c>
      <c r="AL222" s="28">
        <v>1017</v>
      </c>
      <c r="AM222" s="11">
        <v>221</v>
      </c>
      <c r="AN222" s="43">
        <v>0.77220956719817768</v>
      </c>
    </row>
    <row r="223" spans="2:40" ht="16.5" x14ac:dyDescent="0.25">
      <c r="B223" s="10">
        <v>45145</v>
      </c>
      <c r="C223" s="11">
        <v>313</v>
      </c>
      <c r="D223" s="11">
        <v>222</v>
      </c>
      <c r="E223" s="11">
        <v>92</v>
      </c>
      <c r="F223" s="40">
        <v>0.70926517571884984</v>
      </c>
      <c r="G223" s="11">
        <v>1595</v>
      </c>
      <c r="H223" s="11">
        <v>1309</v>
      </c>
      <c r="I223" s="11">
        <v>212</v>
      </c>
      <c r="J223" s="40">
        <v>0.82068965517241377</v>
      </c>
      <c r="K223" s="37">
        <f t="shared" si="6"/>
        <v>0</v>
      </c>
      <c r="L223" s="11">
        <v>7547</v>
      </c>
      <c r="M223" s="11">
        <v>6495</v>
      </c>
      <c r="N223" s="11">
        <v>784</v>
      </c>
      <c r="O223" s="40">
        <v>0.86060686365443217</v>
      </c>
      <c r="P223" s="11">
        <v>367</v>
      </c>
      <c r="Q223" s="11">
        <v>257</v>
      </c>
      <c r="R223" s="11">
        <v>78</v>
      </c>
      <c r="S223" s="40">
        <v>0.70027247956403271</v>
      </c>
      <c r="T223" s="11">
        <v>94</v>
      </c>
      <c r="U223" s="11">
        <v>78</v>
      </c>
      <c r="V223" s="11">
        <v>17</v>
      </c>
      <c r="W223" s="40">
        <v>0.82978723404255317</v>
      </c>
      <c r="X223" s="11">
        <v>517</v>
      </c>
      <c r="Y223" s="11">
        <v>379</v>
      </c>
      <c r="Z223" s="11">
        <v>115</v>
      </c>
      <c r="AA223" s="40">
        <v>0.73307543520309482</v>
      </c>
      <c r="AB223" s="28">
        <v>306</v>
      </c>
      <c r="AC223" s="28">
        <v>206</v>
      </c>
      <c r="AD223" s="28">
        <v>81</v>
      </c>
      <c r="AE223" s="41">
        <v>0.67320261437908502</v>
      </c>
      <c r="AF223" s="31">
        <v>284</v>
      </c>
      <c r="AG223" s="31">
        <v>213</v>
      </c>
      <c r="AH223" s="31">
        <v>44</v>
      </c>
      <c r="AI223" s="42">
        <v>0.75</v>
      </c>
      <c r="AJ223" s="38">
        <f t="shared" si="8"/>
        <v>0</v>
      </c>
      <c r="AK223" s="28">
        <v>1317</v>
      </c>
      <c r="AL223" s="28">
        <v>1019</v>
      </c>
      <c r="AM223" s="11">
        <v>233</v>
      </c>
      <c r="AN223" s="43">
        <v>0.77372817008352313</v>
      </c>
    </row>
    <row r="224" spans="2:40" ht="16.5" x14ac:dyDescent="0.25">
      <c r="B224" s="10">
        <v>45146</v>
      </c>
      <c r="C224" s="11">
        <v>313</v>
      </c>
      <c r="D224" s="11">
        <v>230</v>
      </c>
      <c r="E224" s="11">
        <v>84</v>
      </c>
      <c r="F224" s="40">
        <v>0.73482428115015974</v>
      </c>
      <c r="G224" s="11">
        <v>1595</v>
      </c>
      <c r="H224" s="11">
        <v>1285</v>
      </c>
      <c r="I224" s="11">
        <v>263</v>
      </c>
      <c r="J224" s="40">
        <v>0.80564263322884011</v>
      </c>
      <c r="K224" s="37">
        <f t="shared" si="6"/>
        <v>0</v>
      </c>
      <c r="L224" s="11">
        <v>7547</v>
      </c>
      <c r="M224" s="11">
        <v>6537</v>
      </c>
      <c r="N224" s="11">
        <v>732</v>
      </c>
      <c r="O224" s="40">
        <v>0.86617198886974955</v>
      </c>
      <c r="P224" s="11">
        <v>367</v>
      </c>
      <c r="Q224" s="11">
        <v>282</v>
      </c>
      <c r="R224" s="11">
        <v>57</v>
      </c>
      <c r="S224" s="40">
        <v>0.76839237057220711</v>
      </c>
      <c r="T224" s="11">
        <v>94</v>
      </c>
      <c r="U224" s="11">
        <v>61</v>
      </c>
      <c r="V224" s="11">
        <v>27</v>
      </c>
      <c r="W224" s="40">
        <v>0.64893617021276595</v>
      </c>
      <c r="X224" s="11">
        <v>517</v>
      </c>
      <c r="Y224" s="11">
        <v>394</v>
      </c>
      <c r="Z224" s="11">
        <v>107</v>
      </c>
      <c r="AA224" s="40">
        <v>0.76208897485493232</v>
      </c>
      <c r="AB224" s="28">
        <v>306</v>
      </c>
      <c r="AC224" s="28">
        <v>233</v>
      </c>
      <c r="AD224" s="28">
        <v>58</v>
      </c>
      <c r="AE224" s="41">
        <v>0.76143790849673199</v>
      </c>
      <c r="AF224" s="31">
        <v>284</v>
      </c>
      <c r="AG224" s="31">
        <v>223</v>
      </c>
      <c r="AH224" s="31">
        <v>36</v>
      </c>
      <c r="AI224" s="42">
        <v>0.78521126760563376</v>
      </c>
      <c r="AJ224" s="38">
        <f t="shared" si="8"/>
        <v>0</v>
      </c>
      <c r="AK224" s="28">
        <v>1317</v>
      </c>
      <c r="AL224" s="28">
        <v>1029</v>
      </c>
      <c r="AM224" s="11">
        <v>204</v>
      </c>
      <c r="AN224" s="43">
        <v>0.78132118451025057</v>
      </c>
    </row>
    <row r="225" spans="2:40" ht="16.5" x14ac:dyDescent="0.25">
      <c r="B225" s="10">
        <v>45147</v>
      </c>
      <c r="C225" s="11">
        <v>313</v>
      </c>
      <c r="D225" s="11">
        <v>232</v>
      </c>
      <c r="E225" s="11">
        <v>60</v>
      </c>
      <c r="F225" s="40">
        <v>0.74121405750798719</v>
      </c>
      <c r="G225" s="11">
        <v>1595</v>
      </c>
      <c r="H225" s="11">
        <v>1310</v>
      </c>
      <c r="I225" s="11">
        <v>218</v>
      </c>
      <c r="J225" s="40">
        <v>0.82131661442006265</v>
      </c>
      <c r="K225" s="37">
        <f t="shared" si="6"/>
        <v>0</v>
      </c>
      <c r="L225" s="11">
        <v>7547</v>
      </c>
      <c r="M225" s="11">
        <v>6643</v>
      </c>
      <c r="N225" s="11">
        <v>617</v>
      </c>
      <c r="O225" s="40">
        <v>0.88021730488936001</v>
      </c>
      <c r="P225" s="11">
        <v>367</v>
      </c>
      <c r="Q225" s="11">
        <v>257</v>
      </c>
      <c r="R225" s="11">
        <v>80</v>
      </c>
      <c r="S225" s="40">
        <v>0.70027247956403271</v>
      </c>
      <c r="T225" s="11">
        <v>94</v>
      </c>
      <c r="U225" s="11">
        <v>76</v>
      </c>
      <c r="V225" s="11">
        <v>15</v>
      </c>
      <c r="W225" s="40">
        <v>0.80851063829787229</v>
      </c>
      <c r="X225" s="11">
        <v>517</v>
      </c>
      <c r="Y225" s="11">
        <v>393</v>
      </c>
      <c r="Z225" s="11">
        <v>101</v>
      </c>
      <c r="AA225" s="40">
        <v>0.76015473887814311</v>
      </c>
      <c r="AB225" s="28">
        <v>306</v>
      </c>
      <c r="AC225" s="28">
        <v>213</v>
      </c>
      <c r="AD225" s="28">
        <v>71</v>
      </c>
      <c r="AE225" s="41">
        <v>0.69607843137254899</v>
      </c>
      <c r="AF225" s="31">
        <v>284</v>
      </c>
      <c r="AG225" s="31">
        <v>218</v>
      </c>
      <c r="AH225" s="31">
        <v>40</v>
      </c>
      <c r="AI225" s="42">
        <v>0.76760563380281688</v>
      </c>
      <c r="AJ225" s="38">
        <f t="shared" si="8"/>
        <v>0</v>
      </c>
      <c r="AK225" s="28">
        <v>1317</v>
      </c>
      <c r="AL225" s="28">
        <v>1034</v>
      </c>
      <c r="AM225" s="11">
        <v>207</v>
      </c>
      <c r="AN225" s="43">
        <v>0.78511769172361423</v>
      </c>
    </row>
    <row r="226" spans="2:40" ht="16.5" x14ac:dyDescent="0.25">
      <c r="B226" s="10">
        <v>45148</v>
      </c>
      <c r="C226" s="11">
        <v>313</v>
      </c>
      <c r="D226" s="11">
        <v>229</v>
      </c>
      <c r="E226" s="11">
        <v>86</v>
      </c>
      <c r="F226" s="40">
        <v>0.73162939297124596</v>
      </c>
      <c r="G226" s="11">
        <v>1595</v>
      </c>
      <c r="H226" s="11">
        <v>1339</v>
      </c>
      <c r="I226" s="11">
        <v>190</v>
      </c>
      <c r="J226" s="40">
        <v>0.83949843260188084</v>
      </c>
      <c r="K226" s="37">
        <f t="shared" si="6"/>
        <v>0</v>
      </c>
      <c r="L226" s="11">
        <v>7545</v>
      </c>
      <c r="M226" s="11">
        <v>6651</v>
      </c>
      <c r="N226" s="11">
        <v>602</v>
      </c>
      <c r="O226" s="40">
        <v>0.88151093439363815</v>
      </c>
      <c r="P226" s="11">
        <v>367</v>
      </c>
      <c r="Q226" s="11">
        <v>274</v>
      </c>
      <c r="R226" s="11">
        <v>68</v>
      </c>
      <c r="S226" s="40">
        <v>0.74659400544959131</v>
      </c>
      <c r="T226" s="11">
        <v>94</v>
      </c>
      <c r="U226" s="11">
        <v>58</v>
      </c>
      <c r="V226" s="11">
        <v>30</v>
      </c>
      <c r="W226" s="40">
        <v>0.61702127659574468</v>
      </c>
      <c r="X226" s="11">
        <v>517</v>
      </c>
      <c r="Y226" s="11">
        <v>387</v>
      </c>
      <c r="Z226" s="11">
        <v>114</v>
      </c>
      <c r="AA226" s="40">
        <v>0.74854932301740817</v>
      </c>
      <c r="AB226" s="28">
        <v>306</v>
      </c>
      <c r="AC226" s="28">
        <v>227</v>
      </c>
      <c r="AD226" s="28">
        <v>59</v>
      </c>
      <c r="AE226" s="41">
        <v>0.74183006535947715</v>
      </c>
      <c r="AF226" s="31">
        <v>284</v>
      </c>
      <c r="AG226" s="31">
        <v>229</v>
      </c>
      <c r="AH226" s="31">
        <v>30</v>
      </c>
      <c r="AI226" s="42">
        <v>0.80633802816901412</v>
      </c>
      <c r="AJ226" s="38">
        <f t="shared" si="8"/>
        <v>0</v>
      </c>
      <c r="AK226" s="28">
        <v>1317</v>
      </c>
      <c r="AL226" s="28">
        <v>1033</v>
      </c>
      <c r="AM226" s="11">
        <v>198</v>
      </c>
      <c r="AN226" s="43">
        <v>0.78435839028094156</v>
      </c>
    </row>
    <row r="227" spans="2:40" ht="16.5" x14ac:dyDescent="0.25">
      <c r="B227" s="10">
        <v>45149</v>
      </c>
      <c r="C227" s="11">
        <v>313</v>
      </c>
      <c r="D227" s="11">
        <v>230</v>
      </c>
      <c r="E227" s="11">
        <v>84</v>
      </c>
      <c r="F227" s="40">
        <v>0.73482428115015974</v>
      </c>
      <c r="G227" s="11">
        <v>1595</v>
      </c>
      <c r="H227" s="11">
        <v>1285</v>
      </c>
      <c r="I227" s="11">
        <v>263</v>
      </c>
      <c r="J227" s="40">
        <v>0.80564263322884011</v>
      </c>
      <c r="K227" s="37">
        <f t="shared" si="6"/>
        <v>0</v>
      </c>
      <c r="L227" s="11">
        <v>7545</v>
      </c>
      <c r="M227" s="11">
        <v>6537</v>
      </c>
      <c r="N227" s="11">
        <v>732</v>
      </c>
      <c r="O227" s="40">
        <v>0.86640159045725651</v>
      </c>
      <c r="P227" s="11">
        <v>367</v>
      </c>
      <c r="Q227" s="11">
        <v>282</v>
      </c>
      <c r="R227" s="11">
        <v>57</v>
      </c>
      <c r="S227" s="40">
        <v>0.76839237057220711</v>
      </c>
      <c r="T227" s="11">
        <v>94</v>
      </c>
      <c r="U227" s="11">
        <v>61</v>
      </c>
      <c r="V227" s="11">
        <v>27</v>
      </c>
      <c r="W227" s="40">
        <v>0.64893617021276595</v>
      </c>
      <c r="X227" s="11">
        <v>517</v>
      </c>
      <c r="Y227" s="11">
        <v>394</v>
      </c>
      <c r="Z227" s="11">
        <v>107</v>
      </c>
      <c r="AA227" s="40">
        <v>0.76208897485493232</v>
      </c>
      <c r="AB227" s="28">
        <v>306</v>
      </c>
      <c r="AC227" s="28">
        <v>233</v>
      </c>
      <c r="AD227" s="28">
        <v>58</v>
      </c>
      <c r="AE227" s="41">
        <v>0.76143790849673199</v>
      </c>
      <c r="AF227" s="31">
        <v>284</v>
      </c>
      <c r="AG227" s="31">
        <v>223</v>
      </c>
      <c r="AH227" s="31">
        <v>36</v>
      </c>
      <c r="AI227" s="42">
        <v>0.78521126760563376</v>
      </c>
      <c r="AJ227" s="38">
        <f t="shared" si="8"/>
        <v>0</v>
      </c>
      <c r="AK227" s="28">
        <v>1317</v>
      </c>
      <c r="AL227" s="28">
        <v>1029</v>
      </c>
      <c r="AM227" s="11">
        <v>204</v>
      </c>
      <c r="AN227" s="43">
        <v>0.78132118451025057</v>
      </c>
    </row>
    <row r="228" spans="2:40" ht="16.5" x14ac:dyDescent="0.25">
      <c r="B228" s="10">
        <v>45150</v>
      </c>
      <c r="C228" s="11">
        <v>313</v>
      </c>
      <c r="D228" s="11">
        <v>220</v>
      </c>
      <c r="E228" s="11">
        <v>98</v>
      </c>
      <c r="F228" s="40">
        <v>0.70287539936102239</v>
      </c>
      <c r="G228" s="11">
        <v>1595</v>
      </c>
      <c r="H228" s="11">
        <v>1297</v>
      </c>
      <c r="I228" s="11">
        <v>214</v>
      </c>
      <c r="J228" s="40">
        <v>0.81316614420062694</v>
      </c>
      <c r="K228" s="37">
        <f t="shared" si="6"/>
        <v>0</v>
      </c>
      <c r="L228" s="11">
        <v>7545</v>
      </c>
      <c r="M228" s="11">
        <v>6617</v>
      </c>
      <c r="N228" s="11">
        <v>665</v>
      </c>
      <c r="O228" s="40">
        <v>0.87700463883366464</v>
      </c>
      <c r="P228" s="11">
        <v>367</v>
      </c>
      <c r="Q228" s="11">
        <v>281</v>
      </c>
      <c r="R228" s="11">
        <v>66</v>
      </c>
      <c r="S228" s="40">
        <v>0.76566757493188009</v>
      </c>
      <c r="T228" s="11">
        <v>94</v>
      </c>
      <c r="U228" s="11">
        <v>74</v>
      </c>
      <c r="V228" s="11">
        <v>13</v>
      </c>
      <c r="W228" s="40">
        <v>0.78723404255319152</v>
      </c>
      <c r="X228" s="11">
        <v>517</v>
      </c>
      <c r="Y228" s="11">
        <v>397</v>
      </c>
      <c r="Z228" s="11">
        <v>105</v>
      </c>
      <c r="AA228" s="40">
        <v>0.76789168278529985</v>
      </c>
      <c r="AB228" s="28">
        <v>306</v>
      </c>
      <c r="AC228" s="28">
        <v>224</v>
      </c>
      <c r="AD228" s="28">
        <v>67</v>
      </c>
      <c r="AE228" s="41">
        <v>0.73202614379084963</v>
      </c>
      <c r="AF228" s="31">
        <v>284</v>
      </c>
      <c r="AG228" s="31">
        <v>216</v>
      </c>
      <c r="AH228" s="31">
        <v>36</v>
      </c>
      <c r="AI228" s="42">
        <v>0.76056338028169013</v>
      </c>
      <c r="AJ228" s="38">
        <f t="shared" si="8"/>
        <v>0</v>
      </c>
      <c r="AK228" s="28">
        <v>1317</v>
      </c>
      <c r="AL228" s="28">
        <v>1017</v>
      </c>
      <c r="AM228" s="11">
        <v>220</v>
      </c>
      <c r="AN228" s="43">
        <v>0.77220956719817768</v>
      </c>
    </row>
    <row r="229" spans="2:40" ht="16.5" x14ac:dyDescent="0.25">
      <c r="B229" s="10">
        <v>45151</v>
      </c>
      <c r="C229" s="11">
        <v>313</v>
      </c>
      <c r="D229" s="11">
        <v>229</v>
      </c>
      <c r="E229" s="11">
        <v>85</v>
      </c>
      <c r="F229" s="40">
        <v>0.73162939297124596</v>
      </c>
      <c r="G229" s="11">
        <v>1595</v>
      </c>
      <c r="H229" s="11">
        <v>1286</v>
      </c>
      <c r="I229" s="11">
        <v>246</v>
      </c>
      <c r="J229" s="40">
        <v>0.80626959247648899</v>
      </c>
      <c r="K229" s="37">
        <f t="shared" si="6"/>
        <v>0</v>
      </c>
      <c r="L229" s="11">
        <v>7545</v>
      </c>
      <c r="M229" s="11">
        <v>6573</v>
      </c>
      <c r="N229" s="11">
        <v>674</v>
      </c>
      <c r="O229" s="40">
        <v>0.8711729622266402</v>
      </c>
      <c r="P229" s="11">
        <v>367</v>
      </c>
      <c r="Q229" s="11">
        <v>257</v>
      </c>
      <c r="R229" s="11">
        <v>90</v>
      </c>
      <c r="S229" s="40">
        <v>0.70027247956403271</v>
      </c>
      <c r="T229" s="11">
        <v>94</v>
      </c>
      <c r="U229" s="11">
        <v>64</v>
      </c>
      <c r="V229" s="11">
        <v>24</v>
      </c>
      <c r="W229" s="40">
        <v>0.68085106382978722</v>
      </c>
      <c r="X229" s="11">
        <v>517</v>
      </c>
      <c r="Y229" s="11">
        <v>381</v>
      </c>
      <c r="Z229" s="11">
        <v>118</v>
      </c>
      <c r="AA229" s="40">
        <v>0.73694390715667313</v>
      </c>
      <c r="AB229" s="28">
        <v>306</v>
      </c>
      <c r="AC229" s="28">
        <v>212</v>
      </c>
      <c r="AD229" s="28">
        <v>68</v>
      </c>
      <c r="AE229" s="41">
        <v>0.69281045751633985</v>
      </c>
      <c r="AF229" s="31">
        <v>284</v>
      </c>
      <c r="AG229" s="31">
        <v>225</v>
      </c>
      <c r="AH229" s="31">
        <v>32</v>
      </c>
      <c r="AI229" s="42">
        <v>0.79225352112676062</v>
      </c>
      <c r="AJ229" s="38">
        <f t="shared" si="8"/>
        <v>0</v>
      </c>
      <c r="AK229" s="28">
        <v>1317</v>
      </c>
      <c r="AL229" s="28">
        <v>1009</v>
      </c>
      <c r="AM229" s="11">
        <v>3902</v>
      </c>
      <c r="AN229" s="43">
        <v>0.7661351556567958</v>
      </c>
    </row>
    <row r="230" spans="2:40" ht="16.5" x14ac:dyDescent="0.25">
      <c r="B230" s="10">
        <v>45152</v>
      </c>
      <c r="C230" s="11">
        <v>305</v>
      </c>
      <c r="D230" s="11">
        <v>234</v>
      </c>
      <c r="E230" s="11">
        <v>68</v>
      </c>
      <c r="F230" s="40">
        <v>0.76721311475409837</v>
      </c>
      <c r="G230" s="11">
        <v>1595</v>
      </c>
      <c r="H230" s="11">
        <v>1246</v>
      </c>
      <c r="I230" s="11">
        <v>277</v>
      </c>
      <c r="J230" s="40">
        <v>0.78119122257053286</v>
      </c>
      <c r="K230" s="37">
        <f t="shared" si="6"/>
        <v>0</v>
      </c>
      <c r="L230" s="11">
        <v>7545</v>
      </c>
      <c r="M230" s="11">
        <v>6532</v>
      </c>
      <c r="N230" s="11">
        <v>715</v>
      </c>
      <c r="O230" s="40">
        <v>0.86573889993373099</v>
      </c>
      <c r="P230" s="11">
        <v>363</v>
      </c>
      <c r="Q230" s="11">
        <v>285</v>
      </c>
      <c r="R230" s="11">
        <v>62</v>
      </c>
      <c r="S230" s="40">
        <v>0.78512396694214881</v>
      </c>
      <c r="T230" s="11">
        <v>94</v>
      </c>
      <c r="U230" s="11">
        <v>64</v>
      </c>
      <c r="V230" s="11">
        <v>24</v>
      </c>
      <c r="W230" s="40">
        <v>0.68085106382978722</v>
      </c>
      <c r="X230" s="11">
        <v>517</v>
      </c>
      <c r="Y230" s="11">
        <v>392</v>
      </c>
      <c r="Z230" s="11">
        <v>107</v>
      </c>
      <c r="AA230" s="40">
        <v>0.75822050290135401</v>
      </c>
      <c r="AB230" s="28">
        <v>306</v>
      </c>
      <c r="AC230" s="28">
        <v>227</v>
      </c>
      <c r="AD230" s="28">
        <v>67</v>
      </c>
      <c r="AE230" s="41">
        <v>0.74183006535947715</v>
      </c>
      <c r="AF230" s="31">
        <v>284</v>
      </c>
      <c r="AG230" s="31">
        <v>220</v>
      </c>
      <c r="AH230" s="31">
        <v>39</v>
      </c>
      <c r="AI230" s="42">
        <v>0.77464788732394363</v>
      </c>
      <c r="AJ230" s="38">
        <f t="shared" si="8"/>
        <v>0</v>
      </c>
      <c r="AK230" s="28">
        <v>1317</v>
      </c>
      <c r="AL230" s="28">
        <v>1013</v>
      </c>
      <c r="AM230" s="11">
        <v>223</v>
      </c>
      <c r="AN230" s="43">
        <v>0.76917236142748668</v>
      </c>
    </row>
    <row r="231" spans="2:40" ht="16.5" x14ac:dyDescent="0.25">
      <c r="B231" s="10">
        <v>45153</v>
      </c>
      <c r="C231" s="11">
        <v>305</v>
      </c>
      <c r="D231" s="11">
        <v>229</v>
      </c>
      <c r="E231" s="11">
        <v>73</v>
      </c>
      <c r="F231" s="40">
        <v>0.75081967213114753</v>
      </c>
      <c r="G231" s="11">
        <v>1595</v>
      </c>
      <c r="H231" s="11">
        <v>1306</v>
      </c>
      <c r="I231" s="11">
        <v>220</v>
      </c>
      <c r="J231" s="40">
        <v>0.81880877742946712</v>
      </c>
      <c r="K231" s="37">
        <f t="shared" si="6"/>
        <v>0</v>
      </c>
      <c r="L231" s="11">
        <v>7545</v>
      </c>
      <c r="M231" s="11">
        <v>6673</v>
      </c>
      <c r="N231" s="11">
        <v>582</v>
      </c>
      <c r="O231" s="40">
        <v>0.88442677269715042</v>
      </c>
      <c r="P231" s="11">
        <v>363</v>
      </c>
      <c r="Q231" s="11">
        <v>271</v>
      </c>
      <c r="R231" s="11">
        <v>75</v>
      </c>
      <c r="S231" s="40">
        <v>0.74655647382920109</v>
      </c>
      <c r="T231" s="11">
        <v>94</v>
      </c>
      <c r="U231" s="11">
        <v>68</v>
      </c>
      <c r="V231" s="11">
        <v>27</v>
      </c>
      <c r="W231" s="40">
        <v>0.72340425531914898</v>
      </c>
      <c r="X231" s="11">
        <v>517</v>
      </c>
      <c r="Y231" s="11">
        <v>391</v>
      </c>
      <c r="Z231" s="11">
        <v>103</v>
      </c>
      <c r="AA231" s="40">
        <v>0.7562862669245648</v>
      </c>
      <c r="AB231" s="28">
        <v>306</v>
      </c>
      <c r="AC231" s="28">
        <v>228</v>
      </c>
      <c r="AD231" s="28">
        <v>66</v>
      </c>
      <c r="AE231" s="41">
        <v>0.74509803921568629</v>
      </c>
      <c r="AF231" s="31">
        <v>284</v>
      </c>
      <c r="AG231" s="31">
        <v>213</v>
      </c>
      <c r="AH231" s="31">
        <v>44</v>
      </c>
      <c r="AI231" s="42">
        <v>0.75</v>
      </c>
      <c r="AJ231" s="38">
        <f t="shared" si="8"/>
        <v>0</v>
      </c>
      <c r="AK231" s="28">
        <v>1317</v>
      </c>
      <c r="AL231" s="28">
        <v>1007</v>
      </c>
      <c r="AM231" s="11">
        <v>234</v>
      </c>
      <c r="AN231" s="43">
        <v>0.76461655277145024</v>
      </c>
    </row>
    <row r="232" spans="2:40" ht="16.5" x14ac:dyDescent="0.25">
      <c r="B232" s="10">
        <v>45154</v>
      </c>
      <c r="C232" s="11">
        <v>305</v>
      </c>
      <c r="D232" s="11">
        <v>240</v>
      </c>
      <c r="E232" s="11">
        <v>73</v>
      </c>
      <c r="F232" s="40">
        <v>0.78688524590163933</v>
      </c>
      <c r="G232" s="11">
        <v>1595</v>
      </c>
      <c r="H232" s="11">
        <v>1333</v>
      </c>
      <c r="I232" s="11">
        <v>198</v>
      </c>
      <c r="J232" s="40">
        <v>0.83573667711598743</v>
      </c>
      <c r="K232" s="37">
        <f t="shared" si="6"/>
        <v>0</v>
      </c>
      <c r="L232" s="11">
        <v>7545</v>
      </c>
      <c r="M232" s="11">
        <v>6630</v>
      </c>
      <c r="N232" s="11">
        <v>621</v>
      </c>
      <c r="O232" s="40">
        <v>0.87872763419483102</v>
      </c>
      <c r="P232" s="11">
        <v>363</v>
      </c>
      <c r="Q232" s="11">
        <v>277</v>
      </c>
      <c r="R232" s="11">
        <v>68</v>
      </c>
      <c r="S232" s="40">
        <v>0.76308539944903586</v>
      </c>
      <c r="T232" s="11">
        <v>94</v>
      </c>
      <c r="U232" s="11">
        <v>67</v>
      </c>
      <c r="V232" s="11">
        <v>21</v>
      </c>
      <c r="W232" s="40">
        <v>0.71276595744680848</v>
      </c>
      <c r="X232" s="11">
        <v>517</v>
      </c>
      <c r="Y232" s="11">
        <v>401</v>
      </c>
      <c r="Z232" s="11">
        <v>100</v>
      </c>
      <c r="AA232" s="40">
        <v>0.77562862669245647</v>
      </c>
      <c r="AB232" s="28">
        <v>306</v>
      </c>
      <c r="AC232" s="28">
        <v>228</v>
      </c>
      <c r="AD232" s="28">
        <v>70</v>
      </c>
      <c r="AE232" s="41">
        <v>0.74509803921568629</v>
      </c>
      <c r="AF232" s="31">
        <v>284</v>
      </c>
      <c r="AG232" s="31">
        <v>222</v>
      </c>
      <c r="AH232" s="31">
        <v>35</v>
      </c>
      <c r="AI232" s="42">
        <v>0.78169014084507038</v>
      </c>
      <c r="AJ232" s="38">
        <f t="shared" si="8"/>
        <v>0</v>
      </c>
      <c r="AK232" s="28">
        <v>1317</v>
      </c>
      <c r="AL232" s="28">
        <v>1030</v>
      </c>
      <c r="AM232" s="11">
        <v>197</v>
      </c>
      <c r="AN232" s="43">
        <v>0.78208048595292334</v>
      </c>
    </row>
    <row r="233" spans="2:40" ht="16.5" x14ac:dyDescent="0.25">
      <c r="B233" s="10">
        <v>45155</v>
      </c>
      <c r="C233" s="11">
        <v>305</v>
      </c>
      <c r="D233" s="11">
        <v>236</v>
      </c>
      <c r="E233" s="11">
        <v>66</v>
      </c>
      <c r="F233" s="40">
        <v>0.77377049180327873</v>
      </c>
      <c r="G233" s="11">
        <v>1595</v>
      </c>
      <c r="H233" s="11">
        <v>1028</v>
      </c>
      <c r="I233" s="11">
        <v>518</v>
      </c>
      <c r="J233" s="20">
        <v>0.64451410658307207</v>
      </c>
      <c r="K233" s="37">
        <f t="shared" si="6"/>
        <v>0</v>
      </c>
      <c r="L233" s="11">
        <v>7575</v>
      </c>
      <c r="M233" s="11">
        <v>6657</v>
      </c>
      <c r="N233" s="11">
        <v>571</v>
      </c>
      <c r="O233" s="40">
        <v>0.87881188118811882</v>
      </c>
      <c r="P233" s="11">
        <v>363</v>
      </c>
      <c r="Q233" s="11">
        <v>273</v>
      </c>
      <c r="R233" s="11">
        <v>64</v>
      </c>
      <c r="S233" s="40">
        <v>0.75206611570247939</v>
      </c>
      <c r="T233" s="11">
        <v>94</v>
      </c>
      <c r="U233" s="11">
        <v>75</v>
      </c>
      <c r="V233" s="11">
        <v>20</v>
      </c>
      <c r="W233" s="40">
        <v>0.7978723404255319</v>
      </c>
      <c r="X233" s="11">
        <v>517</v>
      </c>
      <c r="Y233" s="11">
        <v>387</v>
      </c>
      <c r="Z233" s="11">
        <v>97</v>
      </c>
      <c r="AA233" s="40">
        <v>0.74854932301740817</v>
      </c>
      <c r="AB233" s="28">
        <v>306</v>
      </c>
      <c r="AC233" s="28">
        <v>219</v>
      </c>
      <c r="AD233" s="28">
        <v>76</v>
      </c>
      <c r="AE233" s="41">
        <v>0.71568627450980393</v>
      </c>
      <c r="AF233" s="31">
        <v>284</v>
      </c>
      <c r="AG233" s="31">
        <v>215</v>
      </c>
      <c r="AH233" s="31">
        <v>41</v>
      </c>
      <c r="AI233" s="42">
        <v>0.75704225352112675</v>
      </c>
      <c r="AJ233" s="38">
        <f t="shared" si="8"/>
        <v>0</v>
      </c>
      <c r="AK233" s="28">
        <v>1317</v>
      </c>
      <c r="AL233" s="28">
        <v>1028</v>
      </c>
      <c r="AM233" s="11">
        <v>195</v>
      </c>
      <c r="AN233" s="43">
        <v>0.78056188306757779</v>
      </c>
    </row>
    <row r="234" spans="2:40" ht="16.5" x14ac:dyDescent="0.25">
      <c r="B234" s="10">
        <v>45156</v>
      </c>
      <c r="C234" s="11">
        <v>305</v>
      </c>
      <c r="D234" s="11">
        <v>237</v>
      </c>
      <c r="E234" s="11">
        <v>74</v>
      </c>
      <c r="F234" s="40">
        <v>0.77704918032786885</v>
      </c>
      <c r="G234" s="11">
        <v>1595</v>
      </c>
      <c r="H234" s="11">
        <v>1266</v>
      </c>
      <c r="I234" s="11">
        <v>265</v>
      </c>
      <c r="J234" s="40">
        <v>0.79373040752351098</v>
      </c>
      <c r="K234" s="37">
        <f t="shared" si="6"/>
        <v>0</v>
      </c>
      <c r="L234" s="11">
        <v>7545</v>
      </c>
      <c r="M234" s="11">
        <v>6612</v>
      </c>
      <c r="N234" s="11">
        <v>644</v>
      </c>
      <c r="O234" s="40">
        <v>0.87634194831013912</v>
      </c>
      <c r="P234" s="11">
        <v>363</v>
      </c>
      <c r="Q234" s="11">
        <v>269</v>
      </c>
      <c r="R234" s="11">
        <v>68</v>
      </c>
      <c r="S234" s="40">
        <v>0.74104683195592291</v>
      </c>
      <c r="T234" s="11">
        <v>94</v>
      </c>
      <c r="U234" s="11">
        <v>65</v>
      </c>
      <c r="V234" s="11">
        <v>23</v>
      </c>
      <c r="W234" s="40">
        <v>0.69148936170212771</v>
      </c>
      <c r="X234" s="11">
        <v>517</v>
      </c>
      <c r="Y234" s="11">
        <v>388</v>
      </c>
      <c r="Z234" s="11">
        <v>113</v>
      </c>
      <c r="AA234" s="40">
        <v>0.75048355899419728</v>
      </c>
      <c r="AB234" s="28">
        <v>306</v>
      </c>
      <c r="AC234" s="28">
        <v>219</v>
      </c>
      <c r="AD234" s="28">
        <v>74</v>
      </c>
      <c r="AE234" s="41">
        <v>0.71568627450980393</v>
      </c>
      <c r="AF234" s="31">
        <v>284</v>
      </c>
      <c r="AG234" s="31">
        <v>223</v>
      </c>
      <c r="AH234" s="31">
        <v>36</v>
      </c>
      <c r="AI234" s="42">
        <v>0.78521126760563376</v>
      </c>
      <c r="AJ234" s="38">
        <f t="shared" si="8"/>
        <v>0</v>
      </c>
      <c r="AK234" s="28">
        <v>1317</v>
      </c>
      <c r="AL234" s="28">
        <v>1034</v>
      </c>
      <c r="AM234" s="11">
        <v>191</v>
      </c>
      <c r="AN234" s="43">
        <v>0.78511769172361423</v>
      </c>
    </row>
    <row r="235" spans="2:40" ht="16.5" x14ac:dyDescent="0.25">
      <c r="B235" s="10">
        <v>45157</v>
      </c>
      <c r="C235" s="11">
        <v>305</v>
      </c>
      <c r="D235" s="11">
        <v>236</v>
      </c>
      <c r="E235" s="11">
        <v>72</v>
      </c>
      <c r="F235" s="40">
        <v>0.77377049180327873</v>
      </c>
      <c r="G235" s="11">
        <v>1595</v>
      </c>
      <c r="H235" s="11">
        <v>1311</v>
      </c>
      <c r="I235" s="11">
        <v>219</v>
      </c>
      <c r="J235" s="40">
        <v>0.82194357366771165</v>
      </c>
      <c r="K235" s="37">
        <f t="shared" si="6"/>
        <v>0</v>
      </c>
      <c r="L235" s="11">
        <v>7545</v>
      </c>
      <c r="M235" s="11">
        <v>6616</v>
      </c>
      <c r="N235" s="11">
        <v>644</v>
      </c>
      <c r="O235" s="40">
        <v>0.8768721007289596</v>
      </c>
      <c r="P235" s="11">
        <v>363</v>
      </c>
      <c r="Q235" s="11">
        <v>247</v>
      </c>
      <c r="R235" s="11">
        <v>94</v>
      </c>
      <c r="S235" s="40">
        <v>0.68044077134986225</v>
      </c>
      <c r="T235" s="11">
        <v>94</v>
      </c>
      <c r="U235" s="11">
        <v>76</v>
      </c>
      <c r="V235" s="11">
        <v>19</v>
      </c>
      <c r="W235" s="40">
        <v>0.80851063829787229</v>
      </c>
      <c r="X235" s="11">
        <v>517</v>
      </c>
      <c r="Y235" s="11">
        <v>366</v>
      </c>
      <c r="Z235" s="11">
        <v>128</v>
      </c>
      <c r="AA235" s="40">
        <v>0.70793036750483562</v>
      </c>
      <c r="AB235" s="28">
        <v>306</v>
      </c>
      <c r="AC235" s="28">
        <v>228</v>
      </c>
      <c r="AD235" s="28">
        <v>66</v>
      </c>
      <c r="AE235" s="41">
        <v>0.74509803921568629</v>
      </c>
      <c r="AF235" s="31">
        <v>284</v>
      </c>
      <c r="AG235" s="31">
        <v>218</v>
      </c>
      <c r="AH235" s="31">
        <v>39</v>
      </c>
      <c r="AI235" s="42">
        <v>0.76760563380281688</v>
      </c>
      <c r="AJ235" s="38">
        <f t="shared" si="8"/>
        <v>0</v>
      </c>
      <c r="AK235" s="28">
        <v>1317</v>
      </c>
      <c r="AL235" s="28">
        <v>1022</v>
      </c>
      <c r="AM235" s="11">
        <v>221</v>
      </c>
      <c r="AN235" s="43">
        <v>0.77600607441154135</v>
      </c>
    </row>
    <row r="236" spans="2:40" ht="16.5" x14ac:dyDescent="0.25">
      <c r="B236" s="10">
        <v>45158</v>
      </c>
      <c r="C236" s="11">
        <v>305</v>
      </c>
      <c r="D236" s="11">
        <v>230</v>
      </c>
      <c r="E236" s="11">
        <v>82</v>
      </c>
      <c r="F236" s="40">
        <v>0.75409836065573765</v>
      </c>
      <c r="G236" s="11">
        <v>1595</v>
      </c>
      <c r="H236" s="11">
        <v>1293</v>
      </c>
      <c r="I236" s="11">
        <v>237</v>
      </c>
      <c r="J236" s="40">
        <v>0.81065830721003129</v>
      </c>
      <c r="K236" s="37">
        <f t="shared" si="6"/>
        <v>0</v>
      </c>
      <c r="L236" s="11">
        <v>7545</v>
      </c>
      <c r="M236" s="11">
        <v>6586</v>
      </c>
      <c r="N236" s="11">
        <v>669</v>
      </c>
      <c r="O236" s="40">
        <v>0.87289595758780647</v>
      </c>
      <c r="P236" s="11">
        <v>363</v>
      </c>
      <c r="Q236" s="11">
        <v>277</v>
      </c>
      <c r="R236" s="11">
        <v>60</v>
      </c>
      <c r="S236" s="40">
        <v>0.76308539944903586</v>
      </c>
      <c r="T236" s="11">
        <v>94</v>
      </c>
      <c r="U236" s="11">
        <v>76</v>
      </c>
      <c r="V236" s="11">
        <v>19</v>
      </c>
      <c r="W236" s="40">
        <v>0.80851063829787229</v>
      </c>
      <c r="X236" s="11">
        <v>517</v>
      </c>
      <c r="Y236" s="11">
        <v>380</v>
      </c>
      <c r="Z236" s="11">
        <v>111</v>
      </c>
      <c r="AA236" s="40">
        <v>0.73500967117988392</v>
      </c>
      <c r="AB236" s="28">
        <v>306</v>
      </c>
      <c r="AC236" s="28">
        <v>235</v>
      </c>
      <c r="AD236" s="28">
        <v>61</v>
      </c>
      <c r="AE236" s="41">
        <v>0.76797385620915037</v>
      </c>
      <c r="AF236" s="31">
        <v>284</v>
      </c>
      <c r="AG236" s="31">
        <v>221</v>
      </c>
      <c r="AH236" s="31">
        <v>36</v>
      </c>
      <c r="AI236" s="42">
        <v>0.778169014084507</v>
      </c>
      <c r="AJ236" s="38">
        <f t="shared" si="8"/>
        <v>0</v>
      </c>
      <c r="AK236" s="28">
        <v>1317</v>
      </c>
      <c r="AL236" s="28">
        <v>1030</v>
      </c>
      <c r="AM236" s="11">
        <v>210</v>
      </c>
      <c r="AN236" s="43">
        <v>0.78208048595292334</v>
      </c>
    </row>
    <row r="237" spans="2:40" ht="16.5" x14ac:dyDescent="0.25">
      <c r="B237" s="10">
        <v>45159</v>
      </c>
      <c r="C237" s="11">
        <v>305</v>
      </c>
      <c r="D237" s="11">
        <v>250</v>
      </c>
      <c r="E237" s="11">
        <v>58</v>
      </c>
      <c r="F237" s="40">
        <v>0.81967213114754101</v>
      </c>
      <c r="G237" s="11">
        <v>1595</v>
      </c>
      <c r="H237" s="11">
        <v>1278</v>
      </c>
      <c r="I237" s="11">
        <v>245</v>
      </c>
      <c r="J237" s="40">
        <v>0.80125391849529781</v>
      </c>
      <c r="K237" s="37">
        <f t="shared" si="6"/>
        <v>0</v>
      </c>
      <c r="L237" s="11">
        <v>7545</v>
      </c>
      <c r="M237" s="11">
        <v>6490</v>
      </c>
      <c r="N237" s="11">
        <v>773</v>
      </c>
      <c r="O237" s="40">
        <v>0.86017229953611662</v>
      </c>
      <c r="P237" s="11">
        <v>363</v>
      </c>
      <c r="Q237" s="11">
        <v>268</v>
      </c>
      <c r="R237" s="11">
        <v>75</v>
      </c>
      <c r="S237" s="40">
        <v>0.73829201101928377</v>
      </c>
      <c r="T237" s="11">
        <v>94</v>
      </c>
      <c r="U237" s="11">
        <v>71</v>
      </c>
      <c r="V237" s="11">
        <v>15</v>
      </c>
      <c r="W237" s="40">
        <v>0.75531914893617025</v>
      </c>
      <c r="X237" s="11">
        <v>517</v>
      </c>
      <c r="Y237" s="11">
        <v>405</v>
      </c>
      <c r="Z237" s="11">
        <v>89</v>
      </c>
      <c r="AA237" s="40">
        <v>0.7833655705996132</v>
      </c>
      <c r="AB237" s="28">
        <v>306</v>
      </c>
      <c r="AC237" s="28">
        <v>223</v>
      </c>
      <c r="AD237" s="28">
        <v>74</v>
      </c>
      <c r="AE237" s="41">
        <v>0.72875816993464049</v>
      </c>
      <c r="AF237" s="31">
        <v>284</v>
      </c>
      <c r="AG237" s="31">
        <v>225</v>
      </c>
      <c r="AH237" s="31">
        <v>32</v>
      </c>
      <c r="AI237" s="42">
        <v>0.79225352112676062</v>
      </c>
      <c r="AJ237" s="38">
        <f t="shared" si="8"/>
        <v>0</v>
      </c>
      <c r="AK237" s="28">
        <v>1317</v>
      </c>
      <c r="AL237" s="28">
        <v>1013</v>
      </c>
      <c r="AM237" s="11">
        <v>228</v>
      </c>
      <c r="AN237" s="43">
        <v>0.76917236142748668</v>
      </c>
    </row>
    <row r="238" spans="2:40" ht="16.5" x14ac:dyDescent="0.25">
      <c r="B238" s="10">
        <v>45160</v>
      </c>
      <c r="C238" s="11">
        <v>305</v>
      </c>
      <c r="D238" s="11">
        <v>253</v>
      </c>
      <c r="E238" s="11">
        <v>59</v>
      </c>
      <c r="F238" s="40">
        <v>0.82950819672131149</v>
      </c>
      <c r="G238" s="11">
        <v>1595</v>
      </c>
      <c r="H238" s="11">
        <v>1296</v>
      </c>
      <c r="I238" s="11">
        <v>254</v>
      </c>
      <c r="J238" s="40">
        <v>0.81253918495297806</v>
      </c>
      <c r="K238" s="37">
        <f t="shared" si="6"/>
        <v>0</v>
      </c>
      <c r="L238" s="11">
        <v>7589</v>
      </c>
      <c r="M238" s="11">
        <v>6578</v>
      </c>
      <c r="N238" s="11">
        <v>694</v>
      </c>
      <c r="O238" s="40">
        <v>0.86678086704440638</v>
      </c>
      <c r="P238" s="11">
        <v>354</v>
      </c>
      <c r="Q238" s="11">
        <v>287</v>
      </c>
      <c r="R238" s="11">
        <v>56</v>
      </c>
      <c r="S238" s="40">
        <v>0.81073446327683618</v>
      </c>
      <c r="T238" s="11">
        <v>94</v>
      </c>
      <c r="U238" s="11">
        <v>73</v>
      </c>
      <c r="V238" s="11">
        <v>15</v>
      </c>
      <c r="W238" s="40">
        <v>0.77659574468085102</v>
      </c>
      <c r="X238" s="11">
        <v>517</v>
      </c>
      <c r="Y238" s="11">
        <v>410</v>
      </c>
      <c r="Z238" s="11">
        <v>93</v>
      </c>
      <c r="AA238" s="40">
        <v>0.79303675048355904</v>
      </c>
      <c r="AB238" s="28">
        <v>294</v>
      </c>
      <c r="AC238" s="28">
        <v>213</v>
      </c>
      <c r="AD238" s="28">
        <v>75</v>
      </c>
      <c r="AE238" s="41">
        <v>0.72448979591836737</v>
      </c>
      <c r="AF238" s="31">
        <v>284</v>
      </c>
      <c r="AG238" s="31">
        <v>203</v>
      </c>
      <c r="AH238" s="31">
        <v>56</v>
      </c>
      <c r="AI238" s="42">
        <v>0.71478873239436624</v>
      </c>
      <c r="AJ238" s="38">
        <f t="shared" si="8"/>
        <v>0</v>
      </c>
      <c r="AK238" s="28">
        <v>1317</v>
      </c>
      <c r="AL238" s="28">
        <v>1005</v>
      </c>
      <c r="AM238" s="11">
        <v>226</v>
      </c>
      <c r="AN238" s="43">
        <v>0.7630979498861048</v>
      </c>
    </row>
    <row r="239" spans="2:40" ht="16.5" x14ac:dyDescent="0.25">
      <c r="B239" s="10">
        <v>45161</v>
      </c>
      <c r="C239" s="11">
        <v>305</v>
      </c>
      <c r="D239" s="11">
        <v>252</v>
      </c>
      <c r="E239" s="11">
        <v>56</v>
      </c>
      <c r="F239" s="40">
        <v>0.82622950819672136</v>
      </c>
      <c r="G239" s="11">
        <v>1595</v>
      </c>
      <c r="H239" s="11">
        <v>1347</v>
      </c>
      <c r="I239" s="11">
        <v>203</v>
      </c>
      <c r="J239" s="40">
        <v>0.84451410658307213</v>
      </c>
      <c r="K239" s="37">
        <f t="shared" si="6"/>
        <v>0</v>
      </c>
      <c r="L239" s="11">
        <v>7569</v>
      </c>
      <c r="M239" s="11">
        <v>6668</v>
      </c>
      <c r="N239" s="11">
        <v>593</v>
      </c>
      <c r="O239" s="40">
        <v>0.88096181794160389</v>
      </c>
      <c r="P239" s="11">
        <v>354</v>
      </c>
      <c r="Q239" s="11">
        <v>262</v>
      </c>
      <c r="R239" s="11">
        <v>74</v>
      </c>
      <c r="S239" s="40">
        <v>0.74011299435028244</v>
      </c>
      <c r="T239" s="11">
        <v>94</v>
      </c>
      <c r="U239" s="11">
        <v>73</v>
      </c>
      <c r="V239" s="11">
        <v>22</v>
      </c>
      <c r="W239" s="40">
        <v>0.77659574468085102</v>
      </c>
      <c r="X239" s="11">
        <v>517</v>
      </c>
      <c r="Y239" s="11">
        <v>407</v>
      </c>
      <c r="Z239" s="11">
        <v>90</v>
      </c>
      <c r="AA239" s="40">
        <v>0.78723404255319152</v>
      </c>
      <c r="AB239" s="28">
        <v>294</v>
      </c>
      <c r="AC239" s="28">
        <v>220</v>
      </c>
      <c r="AD239" s="28">
        <v>69</v>
      </c>
      <c r="AE239" s="41">
        <v>0.74829931972789121</v>
      </c>
      <c r="AF239" s="31">
        <v>284</v>
      </c>
      <c r="AG239" s="31">
        <v>213</v>
      </c>
      <c r="AH239" s="31">
        <v>46</v>
      </c>
      <c r="AI239" s="42">
        <v>0.75</v>
      </c>
      <c r="AJ239" s="38">
        <f t="shared" si="8"/>
        <v>0</v>
      </c>
      <c r="AK239" s="28">
        <v>1317</v>
      </c>
      <c r="AL239" s="28">
        <v>1026</v>
      </c>
      <c r="AM239" s="11">
        <v>212</v>
      </c>
      <c r="AN239" s="43">
        <v>0.77904328018223234</v>
      </c>
    </row>
    <row r="240" spans="2:40" ht="16.5" x14ac:dyDescent="0.25">
      <c r="B240" s="10">
        <v>45162</v>
      </c>
      <c r="C240" s="11">
        <v>305</v>
      </c>
      <c r="D240" s="11">
        <v>229</v>
      </c>
      <c r="E240" s="11">
        <v>74</v>
      </c>
      <c r="F240" s="40">
        <v>0.75081967213114753</v>
      </c>
      <c r="G240" s="11">
        <v>1595</v>
      </c>
      <c r="H240" s="11">
        <v>1303</v>
      </c>
      <c r="I240" s="11">
        <v>227</v>
      </c>
      <c r="J240" s="40">
        <v>0.81692789968652035</v>
      </c>
      <c r="K240" s="37">
        <f>+G240-G239</f>
        <v>0</v>
      </c>
      <c r="L240" s="11">
        <v>7569</v>
      </c>
      <c r="M240" s="11">
        <v>6689</v>
      </c>
      <c r="N240" s="11">
        <v>543</v>
      </c>
      <c r="O240" s="40">
        <v>0.88373629277315369</v>
      </c>
      <c r="P240" s="11">
        <v>354</v>
      </c>
      <c r="Q240" s="11">
        <v>280</v>
      </c>
      <c r="R240" s="11">
        <v>59</v>
      </c>
      <c r="S240" s="40">
        <v>0.79096045197740117</v>
      </c>
      <c r="T240" s="11">
        <v>94</v>
      </c>
      <c r="U240" s="11">
        <v>68</v>
      </c>
      <c r="V240" s="11">
        <v>20</v>
      </c>
      <c r="W240" s="40">
        <v>0.72340425531914898</v>
      </c>
      <c r="X240" s="11">
        <v>517</v>
      </c>
      <c r="Y240" s="11">
        <v>410</v>
      </c>
      <c r="Z240" s="11">
        <v>90</v>
      </c>
      <c r="AA240" s="40">
        <v>0.79303675048355904</v>
      </c>
      <c r="AB240" s="28">
        <v>294</v>
      </c>
      <c r="AC240" s="28">
        <v>226</v>
      </c>
      <c r="AD240" s="28">
        <v>67</v>
      </c>
      <c r="AE240" s="41">
        <v>0.76870748299319724</v>
      </c>
      <c r="AF240" s="31">
        <v>284</v>
      </c>
      <c r="AG240" s="31">
        <v>202</v>
      </c>
      <c r="AH240" s="31">
        <v>57</v>
      </c>
      <c r="AI240" s="42">
        <v>0.71126760563380287</v>
      </c>
      <c r="AJ240" s="38">
        <f t="shared" si="8"/>
        <v>0</v>
      </c>
      <c r="AK240" s="28">
        <v>1317</v>
      </c>
      <c r="AL240" s="28">
        <v>1029</v>
      </c>
      <c r="AM240" s="11">
        <v>207</v>
      </c>
      <c r="AN240" s="43">
        <v>0.78132118451025057</v>
      </c>
    </row>
    <row r="241" spans="2:40" ht="16.5" x14ac:dyDescent="0.25">
      <c r="B241" s="10">
        <v>45163</v>
      </c>
      <c r="C241" s="11">
        <v>305</v>
      </c>
      <c r="D241" s="11">
        <v>245</v>
      </c>
      <c r="E241" s="11">
        <v>60</v>
      </c>
      <c r="F241" s="40">
        <v>0.80327868852459017</v>
      </c>
      <c r="G241" s="11">
        <v>1595</v>
      </c>
      <c r="H241" s="11">
        <v>1296</v>
      </c>
      <c r="I241" s="11">
        <v>142</v>
      </c>
      <c r="J241" s="40">
        <v>0.81253918495297806</v>
      </c>
      <c r="K241" s="37">
        <f>+G241-G240</f>
        <v>0</v>
      </c>
      <c r="L241" s="11">
        <v>7569</v>
      </c>
      <c r="M241" s="11">
        <v>6593</v>
      </c>
      <c r="N241" s="11">
        <v>667</v>
      </c>
      <c r="O241" s="40">
        <v>0.87105297925749769</v>
      </c>
      <c r="P241" s="11">
        <v>354</v>
      </c>
      <c r="Q241" s="11">
        <v>254</v>
      </c>
      <c r="R241" s="11">
        <v>80</v>
      </c>
      <c r="S241" s="40">
        <v>0.71751412429378536</v>
      </c>
      <c r="T241" s="11">
        <v>94</v>
      </c>
      <c r="U241" s="11">
        <v>78</v>
      </c>
      <c r="V241" s="11">
        <v>17</v>
      </c>
      <c r="W241" s="40">
        <v>0.82978723404255317</v>
      </c>
      <c r="X241" s="11">
        <v>517</v>
      </c>
      <c r="Y241" s="11">
        <v>371</v>
      </c>
      <c r="Z241" s="11">
        <v>123</v>
      </c>
      <c r="AA241" s="40">
        <v>0.71760154738878146</v>
      </c>
      <c r="AB241" s="28">
        <v>294</v>
      </c>
      <c r="AC241" s="28">
        <v>217</v>
      </c>
      <c r="AD241" s="28">
        <v>77</v>
      </c>
      <c r="AE241" s="41">
        <v>0.73809523809523814</v>
      </c>
      <c r="AF241" s="31">
        <v>284</v>
      </c>
      <c r="AG241" s="31">
        <v>201</v>
      </c>
      <c r="AH241" s="31">
        <v>54</v>
      </c>
      <c r="AI241" s="42">
        <v>0.70774647887323938</v>
      </c>
      <c r="AJ241" s="38">
        <f t="shared" si="8"/>
        <v>0</v>
      </c>
      <c r="AK241" s="28">
        <v>1317</v>
      </c>
      <c r="AL241" s="28">
        <v>1037</v>
      </c>
      <c r="AM241" s="11">
        <v>203</v>
      </c>
      <c r="AN241" s="43">
        <v>0.78739559605163245</v>
      </c>
    </row>
    <row r="242" spans="2:40" ht="16.5" x14ac:dyDescent="0.25">
      <c r="B242" s="10">
        <v>45164</v>
      </c>
      <c r="C242" s="11">
        <v>305</v>
      </c>
      <c r="D242" s="11">
        <v>231</v>
      </c>
      <c r="E242" s="11">
        <v>74</v>
      </c>
      <c r="F242" s="40">
        <v>0.75737704918032789</v>
      </c>
      <c r="G242" s="11">
        <v>1595</v>
      </c>
      <c r="H242" s="11">
        <v>1285</v>
      </c>
      <c r="I242" s="11">
        <v>244</v>
      </c>
      <c r="J242" s="40">
        <v>0.80564263322884011</v>
      </c>
      <c r="K242" s="37">
        <f t="shared" ref="K242:K304" si="9">+G242-G241</f>
        <v>0</v>
      </c>
      <c r="L242" s="11">
        <v>7569</v>
      </c>
      <c r="M242" s="11">
        <v>6608</v>
      </c>
      <c r="N242" s="11">
        <v>656</v>
      </c>
      <c r="O242" s="40">
        <v>0.87303474699431893</v>
      </c>
      <c r="P242" s="11">
        <v>354</v>
      </c>
      <c r="Q242" s="11">
        <v>280</v>
      </c>
      <c r="R242" s="11">
        <v>62</v>
      </c>
      <c r="S242" s="40">
        <v>0.79096045197740117</v>
      </c>
      <c r="T242" s="11">
        <v>94</v>
      </c>
      <c r="U242" s="11">
        <v>67</v>
      </c>
      <c r="V242" s="11">
        <v>19</v>
      </c>
      <c r="W242" s="40">
        <v>0.71276595744680848</v>
      </c>
      <c r="X242" s="11">
        <v>517</v>
      </c>
      <c r="Y242" s="11">
        <v>414</v>
      </c>
      <c r="Z242" s="11">
        <v>88</v>
      </c>
      <c r="AA242" s="40">
        <v>0.80077369439071566</v>
      </c>
      <c r="AB242" s="28">
        <v>294</v>
      </c>
      <c r="AC242" s="28">
        <v>227</v>
      </c>
      <c r="AD242" s="28">
        <v>62</v>
      </c>
      <c r="AE242" s="41">
        <v>0.77210884353741494</v>
      </c>
      <c r="AF242" s="31">
        <v>284</v>
      </c>
      <c r="AG242" s="31">
        <v>199</v>
      </c>
      <c r="AH242" s="31">
        <v>52</v>
      </c>
      <c r="AI242" s="42">
        <v>0.70070422535211263</v>
      </c>
      <c r="AJ242" s="38">
        <f t="shared" si="8"/>
        <v>0</v>
      </c>
      <c r="AK242" s="28">
        <v>1317</v>
      </c>
      <c r="AL242" s="28">
        <v>999</v>
      </c>
      <c r="AM242" s="11">
        <v>235</v>
      </c>
      <c r="AN242" s="43">
        <v>0.75854214123006836</v>
      </c>
    </row>
    <row r="243" spans="2:40" ht="16.5" x14ac:dyDescent="0.25">
      <c r="B243" s="10">
        <v>45165</v>
      </c>
      <c r="C243" s="11">
        <v>305</v>
      </c>
      <c r="D243" s="11">
        <v>237</v>
      </c>
      <c r="E243" s="11">
        <v>63</v>
      </c>
      <c r="F243" s="40">
        <v>0.77704918032786885</v>
      </c>
      <c r="G243" s="11">
        <v>1595</v>
      </c>
      <c r="H243" s="11">
        <v>1303</v>
      </c>
      <c r="I243" s="11">
        <v>225</v>
      </c>
      <c r="J243" s="40">
        <v>0.81692789968652035</v>
      </c>
      <c r="K243" s="37">
        <f t="shared" si="9"/>
        <v>0</v>
      </c>
      <c r="L243" s="11">
        <v>7569</v>
      </c>
      <c r="M243" s="11">
        <v>6520</v>
      </c>
      <c r="N243" s="11">
        <v>737</v>
      </c>
      <c r="O243" s="40">
        <v>0.86140837627163425</v>
      </c>
      <c r="P243" s="11">
        <v>354</v>
      </c>
      <c r="Q243" s="11">
        <v>259</v>
      </c>
      <c r="R243" s="11">
        <v>75</v>
      </c>
      <c r="S243" s="40">
        <v>0.73163841807909602</v>
      </c>
      <c r="T243" s="11">
        <v>94</v>
      </c>
      <c r="U243" s="11">
        <v>73</v>
      </c>
      <c r="V243" s="11">
        <v>15</v>
      </c>
      <c r="W243" s="40">
        <v>0.77659574468085102</v>
      </c>
      <c r="X243" s="11">
        <v>517</v>
      </c>
      <c r="Y243" s="11">
        <v>373</v>
      </c>
      <c r="Z243" s="11">
        <v>124</v>
      </c>
      <c r="AA243" s="40">
        <v>0.72147001934235977</v>
      </c>
      <c r="AB243" s="28">
        <v>294</v>
      </c>
      <c r="AC243" s="28">
        <v>210</v>
      </c>
      <c r="AD243" s="28">
        <v>75</v>
      </c>
      <c r="AE243" s="41">
        <v>0.7142857142857143</v>
      </c>
      <c r="AF243" s="31">
        <v>284</v>
      </c>
      <c r="AG243" s="31">
        <v>210</v>
      </c>
      <c r="AH243" s="31">
        <v>47</v>
      </c>
      <c r="AI243" s="42">
        <v>0.73943661971830987</v>
      </c>
      <c r="AJ243" s="38">
        <f t="shared" si="8"/>
        <v>0</v>
      </c>
      <c r="AK243" s="28">
        <v>1317</v>
      </c>
      <c r="AL243" s="28">
        <v>979</v>
      </c>
      <c r="AM243" s="11">
        <v>258</v>
      </c>
      <c r="AN243" s="43">
        <v>0.74335611237661348</v>
      </c>
    </row>
    <row r="244" spans="2:40" ht="16.5" x14ac:dyDescent="0.25">
      <c r="B244" s="10">
        <v>45166</v>
      </c>
      <c r="C244" s="11">
        <v>305</v>
      </c>
      <c r="D244" s="11">
        <v>237</v>
      </c>
      <c r="E244" s="11">
        <v>69</v>
      </c>
      <c r="F244" s="40">
        <v>0.77704918032786885</v>
      </c>
      <c r="G244" s="11">
        <v>1595</v>
      </c>
      <c r="H244" s="11">
        <v>1307</v>
      </c>
      <c r="I244" s="11">
        <v>215</v>
      </c>
      <c r="J244" s="40">
        <v>0.819435736677116</v>
      </c>
      <c r="K244" s="37">
        <f t="shared" si="9"/>
        <v>0</v>
      </c>
      <c r="L244" s="11">
        <v>7252</v>
      </c>
      <c r="M244" s="11">
        <v>6671</v>
      </c>
      <c r="N244" s="11">
        <v>570</v>
      </c>
      <c r="O244" s="40">
        <v>0.91988416988416988</v>
      </c>
      <c r="P244" s="11">
        <v>354</v>
      </c>
      <c r="Q244" s="11">
        <v>271</v>
      </c>
      <c r="R244" s="11">
        <v>75</v>
      </c>
      <c r="S244" s="40">
        <v>0.7655367231638418</v>
      </c>
      <c r="T244" s="11">
        <v>94</v>
      </c>
      <c r="U244" s="11">
        <v>63</v>
      </c>
      <c r="V244" s="11">
        <v>23</v>
      </c>
      <c r="W244" s="40">
        <v>0.67021276595744683</v>
      </c>
      <c r="X244" s="11">
        <v>518</v>
      </c>
      <c r="Y244" s="11">
        <v>400</v>
      </c>
      <c r="Z244" s="11">
        <v>96</v>
      </c>
      <c r="AA244" s="40">
        <v>0.77220077220077221</v>
      </c>
      <c r="AB244" s="28">
        <v>294</v>
      </c>
      <c r="AC244" s="28">
        <v>201</v>
      </c>
      <c r="AD244" s="28">
        <v>82</v>
      </c>
      <c r="AE244" s="41">
        <v>0.68367346938775508</v>
      </c>
      <c r="AF244" s="31">
        <v>284</v>
      </c>
      <c r="AG244" s="31">
        <v>225</v>
      </c>
      <c r="AH244" s="31">
        <v>31</v>
      </c>
      <c r="AI244" s="42">
        <v>0.79225352112676062</v>
      </c>
      <c r="AJ244" s="38">
        <f t="shared" si="8"/>
        <v>0</v>
      </c>
      <c r="AK244" s="28">
        <v>1317</v>
      </c>
      <c r="AL244" s="28">
        <v>992</v>
      </c>
      <c r="AM244" s="11">
        <v>234</v>
      </c>
      <c r="AN244" s="43">
        <v>0.75322703113135914</v>
      </c>
    </row>
    <row r="245" spans="2:40" ht="16.5" x14ac:dyDescent="0.25">
      <c r="B245" s="10">
        <v>45167</v>
      </c>
      <c r="C245" s="11">
        <v>305</v>
      </c>
      <c r="D245" s="11">
        <v>245</v>
      </c>
      <c r="E245" s="11">
        <v>51</v>
      </c>
      <c r="F245" s="40">
        <v>0.80327868852459017</v>
      </c>
      <c r="G245" s="11">
        <v>1595</v>
      </c>
      <c r="H245" s="11">
        <v>1337</v>
      </c>
      <c r="I245" s="11">
        <v>186</v>
      </c>
      <c r="J245" s="40">
        <v>0.83824451410658307</v>
      </c>
      <c r="K245" s="37">
        <f t="shared" si="9"/>
        <v>0</v>
      </c>
      <c r="L245" s="11">
        <v>7569</v>
      </c>
      <c r="M245" s="11">
        <v>6734</v>
      </c>
      <c r="N245" s="11">
        <v>533</v>
      </c>
      <c r="O245" s="40">
        <v>0.8896815959836174</v>
      </c>
      <c r="P245" s="11">
        <v>354</v>
      </c>
      <c r="Q245" s="11">
        <v>269</v>
      </c>
      <c r="R245" s="11">
        <v>78</v>
      </c>
      <c r="S245" s="40">
        <v>0.75988700564971756</v>
      </c>
      <c r="T245" s="11">
        <v>94</v>
      </c>
      <c r="U245" s="11">
        <v>67</v>
      </c>
      <c r="V245" s="11">
        <v>28</v>
      </c>
      <c r="W245" s="40">
        <v>0.71276595744680848</v>
      </c>
      <c r="X245" s="11">
        <v>526</v>
      </c>
      <c r="Y245" s="11">
        <v>389</v>
      </c>
      <c r="Z245" s="11">
        <v>102</v>
      </c>
      <c r="AA245" s="40">
        <v>0.73954372623574149</v>
      </c>
      <c r="AB245" s="28">
        <v>294</v>
      </c>
      <c r="AC245" s="28">
        <v>202</v>
      </c>
      <c r="AD245" s="28">
        <v>80</v>
      </c>
      <c r="AE245" s="41">
        <v>0.68707482993197277</v>
      </c>
      <c r="AF245" s="31">
        <v>284</v>
      </c>
      <c r="AG245" s="31">
        <v>223</v>
      </c>
      <c r="AH245" s="31">
        <v>30</v>
      </c>
      <c r="AI245" s="42">
        <v>0.78521126760563376</v>
      </c>
      <c r="AJ245" s="38">
        <f t="shared" si="8"/>
        <v>0</v>
      </c>
      <c r="AK245" s="28">
        <v>1312</v>
      </c>
      <c r="AL245" s="28">
        <v>1005</v>
      </c>
      <c r="AM245" s="11">
        <v>228</v>
      </c>
      <c r="AN245" s="43">
        <v>0.7660060975609756</v>
      </c>
    </row>
    <row r="246" spans="2:40" ht="16.5" x14ac:dyDescent="0.25">
      <c r="B246" s="10">
        <v>45168</v>
      </c>
      <c r="C246" s="11">
        <v>305</v>
      </c>
      <c r="D246" s="11">
        <v>235</v>
      </c>
      <c r="E246" s="11">
        <v>74</v>
      </c>
      <c r="F246" s="40">
        <v>0.77049180327868849</v>
      </c>
      <c r="G246" s="11">
        <v>1595</v>
      </c>
      <c r="H246" s="11">
        <v>1346</v>
      </c>
      <c r="I246" s="11">
        <v>178</v>
      </c>
      <c r="J246" s="40">
        <v>0.84388714733542325</v>
      </c>
      <c r="K246" s="37">
        <f t="shared" si="9"/>
        <v>0</v>
      </c>
      <c r="L246" s="11">
        <v>7569</v>
      </c>
      <c r="M246" s="11">
        <v>6727</v>
      </c>
      <c r="N246" s="11">
        <v>562</v>
      </c>
      <c r="O246" s="40">
        <v>0.88875677103976747</v>
      </c>
      <c r="P246" s="11">
        <v>354</v>
      </c>
      <c r="Q246" s="11">
        <v>256</v>
      </c>
      <c r="R246" s="11">
        <v>83</v>
      </c>
      <c r="S246" s="40">
        <v>0.7231638418079096</v>
      </c>
      <c r="T246" s="11">
        <v>94</v>
      </c>
      <c r="U246" s="11">
        <v>66</v>
      </c>
      <c r="V246" s="11">
        <v>28</v>
      </c>
      <c r="W246" s="40">
        <v>0.7021276595744681</v>
      </c>
      <c r="X246" s="11">
        <v>526</v>
      </c>
      <c r="Y246" s="11">
        <v>405</v>
      </c>
      <c r="Z246" s="11">
        <v>101</v>
      </c>
      <c r="AA246" s="40">
        <v>0.76996197718631176</v>
      </c>
      <c r="AB246" s="28">
        <v>294</v>
      </c>
      <c r="AC246" s="28">
        <v>215</v>
      </c>
      <c r="AD246" s="28">
        <v>57</v>
      </c>
      <c r="AE246" s="41">
        <v>0.73129251700680276</v>
      </c>
      <c r="AF246" s="31">
        <v>284</v>
      </c>
      <c r="AG246" s="31">
        <v>223</v>
      </c>
      <c r="AH246" s="31">
        <v>30</v>
      </c>
      <c r="AI246" s="42">
        <v>0.79</v>
      </c>
      <c r="AJ246" s="38">
        <f t="shared" si="8"/>
        <v>0</v>
      </c>
      <c r="AK246" s="28">
        <v>1312</v>
      </c>
      <c r="AL246" s="28">
        <v>1007</v>
      </c>
      <c r="AM246" s="11">
        <v>236</v>
      </c>
      <c r="AN246" s="43">
        <v>0.76753048780487809</v>
      </c>
    </row>
    <row r="247" spans="2:40" ht="16.5" x14ac:dyDescent="0.25">
      <c r="B247" s="10">
        <v>45169</v>
      </c>
      <c r="C247" s="11">
        <v>305</v>
      </c>
      <c r="D247" s="11">
        <v>243</v>
      </c>
      <c r="E247" s="11">
        <v>67</v>
      </c>
      <c r="F247" s="40">
        <v>0.79672131147540981</v>
      </c>
      <c r="G247" s="11">
        <v>1595</v>
      </c>
      <c r="H247" s="11">
        <v>1316</v>
      </c>
      <c r="I247" s="11">
        <v>207</v>
      </c>
      <c r="J247" s="40">
        <v>0.82507836990595607</v>
      </c>
      <c r="K247" s="37">
        <f t="shared" si="9"/>
        <v>0</v>
      </c>
      <c r="L247" s="11">
        <v>7540</v>
      </c>
      <c r="M247" s="11">
        <v>6586</v>
      </c>
      <c r="N247" s="11">
        <v>706</v>
      </c>
      <c r="O247" s="40">
        <v>0.87347480106100794</v>
      </c>
      <c r="P247" s="11">
        <v>354</v>
      </c>
      <c r="Q247" s="11">
        <v>261</v>
      </c>
      <c r="R247" s="11">
        <v>82</v>
      </c>
      <c r="S247" s="40">
        <v>0.73728813559322037</v>
      </c>
      <c r="T247" s="11">
        <v>94</v>
      </c>
      <c r="U247" s="11">
        <v>84</v>
      </c>
      <c r="V247" s="11">
        <v>13</v>
      </c>
      <c r="W247" s="40">
        <v>0.8936170212765957</v>
      </c>
      <c r="X247" s="11">
        <v>526</v>
      </c>
      <c r="Y247" s="11">
        <v>386</v>
      </c>
      <c r="Z247" s="11">
        <v>108</v>
      </c>
      <c r="AA247" s="40">
        <v>0.73384030418250945</v>
      </c>
      <c r="AB247" s="28">
        <v>294</v>
      </c>
      <c r="AC247" s="28">
        <v>215</v>
      </c>
      <c r="AD247" s="28">
        <v>58</v>
      </c>
      <c r="AE247" s="41">
        <v>0.73129251700680276</v>
      </c>
      <c r="AF247" s="31">
        <v>284</v>
      </c>
      <c r="AG247" s="31">
        <v>208</v>
      </c>
      <c r="AH247" s="31">
        <v>48</v>
      </c>
      <c r="AI247" s="42">
        <v>0.73239436619718312</v>
      </c>
      <c r="AJ247" s="38">
        <f t="shared" si="8"/>
        <v>0</v>
      </c>
      <c r="AK247" s="28">
        <v>1312</v>
      </c>
      <c r="AL247" s="28">
        <v>1029</v>
      </c>
      <c r="AM247" s="11">
        <v>205</v>
      </c>
      <c r="AN247" s="43">
        <v>0.78429878048780488</v>
      </c>
    </row>
    <row r="248" spans="2:40" ht="16.5" x14ac:dyDescent="0.25">
      <c r="B248" s="10">
        <v>45170</v>
      </c>
      <c r="C248" s="11">
        <v>305</v>
      </c>
      <c r="D248" s="11">
        <v>233</v>
      </c>
      <c r="E248" s="11">
        <v>80</v>
      </c>
      <c r="F248" s="40">
        <v>0.76393442622950825</v>
      </c>
      <c r="G248" s="11">
        <v>1595</v>
      </c>
      <c r="H248" s="11">
        <v>1279</v>
      </c>
      <c r="I248" s="11">
        <v>285</v>
      </c>
      <c r="J248" s="40">
        <v>0.8018808777429467</v>
      </c>
      <c r="K248" s="37">
        <f t="shared" si="9"/>
        <v>0</v>
      </c>
      <c r="L248" s="11">
        <v>7540</v>
      </c>
      <c r="M248" s="11">
        <v>6777</v>
      </c>
      <c r="N248" s="11">
        <v>511</v>
      </c>
      <c r="O248" s="40">
        <v>0.89880636604774533</v>
      </c>
      <c r="P248" s="11">
        <v>354</v>
      </c>
      <c r="Q248" s="11">
        <v>271</v>
      </c>
      <c r="R248" s="11">
        <v>72</v>
      </c>
      <c r="S248" s="40">
        <v>0.7655367231638418</v>
      </c>
      <c r="T248" s="11">
        <v>94</v>
      </c>
      <c r="U248" s="11">
        <v>67</v>
      </c>
      <c r="V248" s="11">
        <v>19</v>
      </c>
      <c r="W248" s="40">
        <v>0.71276595744680848</v>
      </c>
      <c r="X248" s="11">
        <v>526</v>
      </c>
      <c r="Y248" s="11">
        <v>406</v>
      </c>
      <c r="Z248" s="11">
        <v>94</v>
      </c>
      <c r="AA248" s="40">
        <v>0.77186311787072248</v>
      </c>
      <c r="AB248" s="28">
        <v>294</v>
      </c>
      <c r="AC248" s="28">
        <v>215</v>
      </c>
      <c r="AD248" s="28">
        <v>71</v>
      </c>
      <c r="AE248" s="41">
        <v>0.73129251700680276</v>
      </c>
      <c r="AF248" s="31">
        <v>284</v>
      </c>
      <c r="AG248" s="31">
        <v>226</v>
      </c>
      <c r="AH248" s="31">
        <v>33</v>
      </c>
      <c r="AI248" s="42">
        <v>0.79577464788732399</v>
      </c>
      <c r="AJ248" s="38">
        <f t="shared" si="8"/>
        <v>0</v>
      </c>
      <c r="AK248" s="28">
        <v>1312</v>
      </c>
      <c r="AL248" s="28">
        <v>1023</v>
      </c>
      <c r="AM248" s="11">
        <v>208</v>
      </c>
      <c r="AN248" s="43">
        <v>0.77972560975609762</v>
      </c>
    </row>
    <row r="249" spans="2:40" ht="16.5" x14ac:dyDescent="0.25">
      <c r="B249" s="10">
        <v>45171</v>
      </c>
      <c r="C249" s="11">
        <v>305</v>
      </c>
      <c r="D249" s="11">
        <v>240</v>
      </c>
      <c r="E249" s="11">
        <v>78</v>
      </c>
      <c r="F249" s="40">
        <v>0.78688524590163933</v>
      </c>
      <c r="G249" s="11">
        <v>1595</v>
      </c>
      <c r="H249" s="11">
        <v>1286</v>
      </c>
      <c r="I249" s="11">
        <v>239</v>
      </c>
      <c r="J249" s="40">
        <v>0.80626959247648899</v>
      </c>
      <c r="K249" s="37">
        <f t="shared" si="9"/>
        <v>0</v>
      </c>
      <c r="L249" s="11">
        <v>7544</v>
      </c>
      <c r="M249" s="11">
        <v>6721</v>
      </c>
      <c r="N249" s="11">
        <v>593</v>
      </c>
      <c r="O249" s="40">
        <v>0.89090668080593849</v>
      </c>
      <c r="P249" s="11">
        <v>354</v>
      </c>
      <c r="Q249" s="11">
        <v>250</v>
      </c>
      <c r="R249" s="11">
        <v>88</v>
      </c>
      <c r="S249" s="40">
        <v>0.70621468926553677</v>
      </c>
      <c r="T249" s="11">
        <v>94</v>
      </c>
      <c r="U249" s="11">
        <v>62</v>
      </c>
      <c r="V249" s="11">
        <v>28</v>
      </c>
      <c r="W249" s="40">
        <v>0.65957446808510634</v>
      </c>
      <c r="X249" s="11">
        <v>526</v>
      </c>
      <c r="Y249" s="11">
        <v>392</v>
      </c>
      <c r="Z249" s="11">
        <v>108</v>
      </c>
      <c r="AA249" s="40">
        <v>0.74524714828897343</v>
      </c>
      <c r="AB249" s="28">
        <v>294</v>
      </c>
      <c r="AC249" s="28">
        <v>231</v>
      </c>
      <c r="AD249" s="28">
        <v>61</v>
      </c>
      <c r="AE249" s="41">
        <v>0.7857142857142857</v>
      </c>
      <c r="AF249" s="31">
        <v>284</v>
      </c>
      <c r="AG249" s="31">
        <v>219</v>
      </c>
      <c r="AH249" s="31">
        <v>40</v>
      </c>
      <c r="AI249" s="42">
        <v>0.77112676056338025</v>
      </c>
      <c r="AJ249" s="38">
        <f t="shared" si="8"/>
        <v>0</v>
      </c>
      <c r="AK249" s="28">
        <v>1312</v>
      </c>
      <c r="AL249" s="28">
        <v>1013</v>
      </c>
      <c r="AM249" s="11">
        <v>221</v>
      </c>
      <c r="AN249" s="43">
        <v>0.77210365853658536</v>
      </c>
    </row>
    <row r="250" spans="2:40" ht="16.5" x14ac:dyDescent="0.25">
      <c r="B250" s="10">
        <v>45172</v>
      </c>
      <c r="C250" s="11">
        <v>305</v>
      </c>
      <c r="D250" s="11">
        <v>232</v>
      </c>
      <c r="E250" s="11">
        <v>81</v>
      </c>
      <c r="F250" s="40">
        <v>0.76065573770491801</v>
      </c>
      <c r="G250" s="11">
        <v>1595</v>
      </c>
      <c r="H250" s="11">
        <v>1285</v>
      </c>
      <c r="I250" s="11">
        <v>241</v>
      </c>
      <c r="J250" s="40">
        <v>0.80564263322884011</v>
      </c>
      <c r="K250" s="37">
        <f t="shared" si="9"/>
        <v>0</v>
      </c>
      <c r="L250" s="11">
        <v>7544</v>
      </c>
      <c r="M250" s="11">
        <v>6615</v>
      </c>
      <c r="N250" s="11">
        <v>662</v>
      </c>
      <c r="O250" s="40">
        <v>0.87685577942735948</v>
      </c>
      <c r="P250" s="11">
        <v>354</v>
      </c>
      <c r="Q250" s="11">
        <v>254</v>
      </c>
      <c r="R250" s="11">
        <v>84</v>
      </c>
      <c r="S250" s="40">
        <v>0.71751412429378536</v>
      </c>
      <c r="T250" s="11">
        <v>94</v>
      </c>
      <c r="U250" s="11">
        <v>68</v>
      </c>
      <c r="V250" s="11">
        <v>27</v>
      </c>
      <c r="W250" s="40">
        <v>0.72340425531914898</v>
      </c>
      <c r="X250" s="11">
        <v>526</v>
      </c>
      <c r="Y250" s="11">
        <v>400</v>
      </c>
      <c r="Z250" s="11">
        <v>99</v>
      </c>
      <c r="AA250" s="40">
        <v>0.76045627376425851</v>
      </c>
      <c r="AB250" s="28">
        <v>294</v>
      </c>
      <c r="AC250" s="28">
        <v>242</v>
      </c>
      <c r="AD250" s="28">
        <v>52</v>
      </c>
      <c r="AE250" s="41">
        <v>0.8231292517006803</v>
      </c>
      <c r="AF250" s="31">
        <v>284</v>
      </c>
      <c r="AG250" s="31">
        <v>217</v>
      </c>
      <c r="AH250" s="31">
        <v>39</v>
      </c>
      <c r="AI250" s="42">
        <v>0.7640845070422535</v>
      </c>
      <c r="AJ250" s="38">
        <f t="shared" si="8"/>
        <v>0</v>
      </c>
      <c r="AK250" s="28">
        <v>1312</v>
      </c>
      <c r="AL250" s="28">
        <v>1006</v>
      </c>
      <c r="AM250" s="11">
        <v>234</v>
      </c>
      <c r="AN250" s="43">
        <v>0.76676829268292679</v>
      </c>
    </row>
    <row r="251" spans="2:40" ht="16.5" x14ac:dyDescent="0.25">
      <c r="B251" s="10">
        <v>45173</v>
      </c>
      <c r="C251" s="11">
        <v>305</v>
      </c>
      <c r="D251" s="11">
        <v>230</v>
      </c>
      <c r="E251" s="11">
        <v>74</v>
      </c>
      <c r="F251" s="40">
        <v>0.75409836065573765</v>
      </c>
      <c r="G251" s="11">
        <v>1595</v>
      </c>
      <c r="H251" s="11">
        <v>1292</v>
      </c>
      <c r="I251" s="11">
        <v>234</v>
      </c>
      <c r="J251" s="40">
        <v>0.81003134796238241</v>
      </c>
      <c r="K251" s="37">
        <f t="shared" si="9"/>
        <v>0</v>
      </c>
      <c r="L251" s="11">
        <v>7544</v>
      </c>
      <c r="M251" s="11">
        <v>6657</v>
      </c>
      <c r="N251" s="11">
        <v>655</v>
      </c>
      <c r="O251" s="40">
        <v>0.88242311770943793</v>
      </c>
      <c r="P251" s="11">
        <v>354</v>
      </c>
      <c r="Q251" s="11">
        <v>245</v>
      </c>
      <c r="R251" s="11">
        <v>93</v>
      </c>
      <c r="S251" s="40">
        <v>0.69209039548022599</v>
      </c>
      <c r="T251" s="11">
        <v>94</v>
      </c>
      <c r="U251" s="11">
        <v>80</v>
      </c>
      <c r="V251" s="11">
        <v>15</v>
      </c>
      <c r="W251" s="40">
        <v>0.85106382978723405</v>
      </c>
      <c r="X251" s="11">
        <v>526</v>
      </c>
      <c r="Y251" s="11">
        <v>389</v>
      </c>
      <c r="Z251" s="11">
        <v>106</v>
      </c>
      <c r="AA251" s="40">
        <v>0.73954372623574149</v>
      </c>
      <c r="AB251" s="28">
        <v>294</v>
      </c>
      <c r="AC251" s="28">
        <v>221</v>
      </c>
      <c r="AD251" s="28">
        <v>69</v>
      </c>
      <c r="AE251" s="41">
        <v>0.75170068027210879</v>
      </c>
      <c r="AF251" s="31">
        <v>284</v>
      </c>
      <c r="AG251" s="31">
        <v>202</v>
      </c>
      <c r="AH251" s="31">
        <v>57</v>
      </c>
      <c r="AI251" s="42">
        <v>0.71126760563380287</v>
      </c>
      <c r="AJ251" s="38">
        <f t="shared" si="8"/>
        <v>0</v>
      </c>
      <c r="AK251" s="28">
        <v>1312</v>
      </c>
      <c r="AL251" s="28">
        <v>999</v>
      </c>
      <c r="AM251" s="11">
        <v>232</v>
      </c>
      <c r="AN251" s="43">
        <v>0.76143292682926833</v>
      </c>
    </row>
    <row r="252" spans="2:40" ht="16.5" x14ac:dyDescent="0.25">
      <c r="B252" s="10">
        <v>45174</v>
      </c>
      <c r="C252" s="11">
        <v>305</v>
      </c>
      <c r="D252" s="11">
        <v>231</v>
      </c>
      <c r="E252" s="11">
        <v>87</v>
      </c>
      <c r="F252" s="40">
        <v>0.75737704918032789</v>
      </c>
      <c r="G252" s="11">
        <v>1595</v>
      </c>
      <c r="H252" s="11">
        <v>1309</v>
      </c>
      <c r="I252" s="11">
        <v>238</v>
      </c>
      <c r="J252" s="40">
        <v>0.82068965517241377</v>
      </c>
      <c r="K252" s="37">
        <f t="shared" si="9"/>
        <v>0</v>
      </c>
      <c r="L252" s="11">
        <v>7544</v>
      </c>
      <c r="M252" s="11">
        <v>6712</v>
      </c>
      <c r="N252" s="11">
        <v>594</v>
      </c>
      <c r="O252" s="40">
        <v>0.88971367974549309</v>
      </c>
      <c r="P252" s="11">
        <v>354</v>
      </c>
      <c r="Q252" s="11">
        <v>254</v>
      </c>
      <c r="R252" s="11">
        <v>84</v>
      </c>
      <c r="S252" s="40">
        <v>0.71751412429378536</v>
      </c>
      <c r="T252" s="11">
        <v>94</v>
      </c>
      <c r="U252" s="11">
        <v>71</v>
      </c>
      <c r="V252" s="11">
        <v>17</v>
      </c>
      <c r="W252" s="40">
        <v>0.75531914893617025</v>
      </c>
      <c r="X252" s="11">
        <v>526</v>
      </c>
      <c r="Y252" s="11">
        <v>374</v>
      </c>
      <c r="Z252" s="11">
        <v>125</v>
      </c>
      <c r="AA252" s="40">
        <v>0.71102661596958172</v>
      </c>
      <c r="AB252" s="28">
        <v>294</v>
      </c>
      <c r="AC252" s="28">
        <v>228</v>
      </c>
      <c r="AD252" s="28">
        <v>61</v>
      </c>
      <c r="AE252" s="41">
        <v>0.77551020408163263</v>
      </c>
      <c r="AF252" s="31">
        <v>284</v>
      </c>
      <c r="AG252" s="31">
        <v>197</v>
      </c>
      <c r="AH252" s="31">
        <v>62</v>
      </c>
      <c r="AI252" s="42">
        <v>0.69366197183098588</v>
      </c>
      <c r="AJ252" s="38">
        <f t="shared" si="8"/>
        <v>0</v>
      </c>
      <c r="AK252" s="28">
        <v>1312</v>
      </c>
      <c r="AL252" s="28">
        <v>1017</v>
      </c>
      <c r="AM252" s="11">
        <v>219</v>
      </c>
      <c r="AN252" s="43">
        <v>0.77515243902439024</v>
      </c>
    </row>
    <row r="253" spans="2:40" ht="16.5" x14ac:dyDescent="0.25">
      <c r="B253" s="10">
        <v>45175</v>
      </c>
      <c r="C253" s="11">
        <v>305</v>
      </c>
      <c r="D253" s="11">
        <v>241</v>
      </c>
      <c r="E253" s="11">
        <v>73</v>
      </c>
      <c r="F253" s="40">
        <v>0.79016393442622945</v>
      </c>
      <c r="G253" s="11">
        <v>1595</v>
      </c>
      <c r="H253" s="11">
        <v>1303</v>
      </c>
      <c r="I253" s="11">
        <v>225</v>
      </c>
      <c r="J253" s="40">
        <v>0.81692789968652035</v>
      </c>
      <c r="K253" s="37">
        <f t="shared" si="9"/>
        <v>0</v>
      </c>
      <c r="L253" s="11">
        <v>7544</v>
      </c>
      <c r="M253" s="11">
        <v>6723</v>
      </c>
      <c r="N253" s="11">
        <v>618</v>
      </c>
      <c r="O253" s="40">
        <v>0.89117179215270415</v>
      </c>
      <c r="P253" s="11">
        <v>354</v>
      </c>
      <c r="Q253" s="11">
        <v>250</v>
      </c>
      <c r="R253" s="11">
        <v>85</v>
      </c>
      <c r="S253" s="40">
        <v>0.70621468926553677</v>
      </c>
      <c r="T253" s="11">
        <v>94</v>
      </c>
      <c r="U253" s="11">
        <v>68</v>
      </c>
      <c r="V253" s="11">
        <v>27</v>
      </c>
      <c r="W253" s="40">
        <v>0.72340425531914898</v>
      </c>
      <c r="X253" s="11">
        <v>526</v>
      </c>
      <c r="Y253" s="11">
        <v>377</v>
      </c>
      <c r="Z253" s="11">
        <v>122</v>
      </c>
      <c r="AA253" s="40">
        <v>0.71673003802281365</v>
      </c>
      <c r="AB253" s="28">
        <v>294</v>
      </c>
      <c r="AC253" s="28">
        <v>229</v>
      </c>
      <c r="AD253" s="28">
        <v>66</v>
      </c>
      <c r="AE253" s="41">
        <v>0.77891156462585032</v>
      </c>
      <c r="AF253" s="31">
        <v>284</v>
      </c>
      <c r="AG253" s="31">
        <v>210</v>
      </c>
      <c r="AH253" s="31">
        <v>49</v>
      </c>
      <c r="AI253" s="42">
        <v>0.73943661971830987</v>
      </c>
      <c r="AJ253" s="38">
        <f t="shared" si="8"/>
        <v>0</v>
      </c>
      <c r="AK253" s="28">
        <v>1312</v>
      </c>
      <c r="AL253" s="28">
        <v>1013</v>
      </c>
      <c r="AM253" s="11">
        <v>228</v>
      </c>
      <c r="AN253" s="43">
        <v>0.77210365853658536</v>
      </c>
    </row>
    <row r="254" spans="2:40" ht="16.5" x14ac:dyDescent="0.25">
      <c r="B254" s="10">
        <v>45176</v>
      </c>
      <c r="C254" s="11">
        <v>305</v>
      </c>
      <c r="D254" s="11">
        <v>240</v>
      </c>
      <c r="E254" s="11">
        <v>80</v>
      </c>
      <c r="F254" s="40">
        <v>0.78688524590163933</v>
      </c>
      <c r="G254" s="11">
        <v>1595</v>
      </c>
      <c r="H254" s="11">
        <v>1302</v>
      </c>
      <c r="I254" s="11">
        <v>221</v>
      </c>
      <c r="J254" s="40">
        <v>0.81630094043887147</v>
      </c>
      <c r="K254" s="37">
        <f t="shared" si="9"/>
        <v>0</v>
      </c>
      <c r="L254" s="11">
        <v>7568</v>
      </c>
      <c r="M254" s="11">
        <v>6739</v>
      </c>
      <c r="N254" s="11">
        <v>589</v>
      </c>
      <c r="O254" s="40">
        <v>0.89045983086680758</v>
      </c>
      <c r="P254" s="11">
        <v>354</v>
      </c>
      <c r="Q254" s="11">
        <v>248</v>
      </c>
      <c r="R254" s="11">
        <v>81</v>
      </c>
      <c r="S254" s="40">
        <v>0.70056497175141241</v>
      </c>
      <c r="T254" s="11">
        <v>94</v>
      </c>
      <c r="U254" s="11">
        <v>72</v>
      </c>
      <c r="V254" s="11">
        <v>16</v>
      </c>
      <c r="W254" s="40">
        <v>0.76595744680851063</v>
      </c>
      <c r="X254" s="11">
        <v>526</v>
      </c>
      <c r="Y254" s="11">
        <v>393</v>
      </c>
      <c r="Z254" s="11">
        <v>111</v>
      </c>
      <c r="AA254" s="40">
        <v>0.74714828897338403</v>
      </c>
      <c r="AB254" s="28">
        <v>294</v>
      </c>
      <c r="AC254" s="28">
        <v>242</v>
      </c>
      <c r="AD254" s="28">
        <v>55</v>
      </c>
      <c r="AE254" s="41">
        <v>0.8231292517006803</v>
      </c>
      <c r="AF254" s="31">
        <v>282</v>
      </c>
      <c r="AG254" s="31">
        <v>201</v>
      </c>
      <c r="AH254" s="31">
        <v>58</v>
      </c>
      <c r="AI254" s="42">
        <v>0.71276595744680848</v>
      </c>
      <c r="AJ254" s="38">
        <f t="shared" si="8"/>
        <v>-2</v>
      </c>
      <c r="AK254" s="28">
        <v>1312</v>
      </c>
      <c r="AL254" s="28">
        <v>1020</v>
      </c>
      <c r="AM254" s="11">
        <v>216</v>
      </c>
      <c r="AN254" s="43">
        <v>0.77743902439024393</v>
      </c>
    </row>
    <row r="255" spans="2:40" ht="16.5" x14ac:dyDescent="0.25">
      <c r="B255" s="10">
        <v>45177</v>
      </c>
      <c r="C255" s="11">
        <v>305</v>
      </c>
      <c r="D255" s="11">
        <v>250</v>
      </c>
      <c r="E255" s="11">
        <v>66</v>
      </c>
      <c r="F255" s="40">
        <v>0.81967213114754101</v>
      </c>
      <c r="G255" s="11">
        <v>1595</v>
      </c>
      <c r="H255" s="11">
        <v>1314</v>
      </c>
      <c r="I255" s="11">
        <v>203</v>
      </c>
      <c r="J255" s="40">
        <v>0.8238244514106583</v>
      </c>
      <c r="K255" s="37">
        <f t="shared" si="9"/>
        <v>0</v>
      </c>
      <c r="L255" s="11">
        <v>7568</v>
      </c>
      <c r="M255" s="11">
        <v>6690</v>
      </c>
      <c r="N255" s="11">
        <v>626</v>
      </c>
      <c r="O255" s="40">
        <v>0.88398520084566601</v>
      </c>
      <c r="P255" s="11">
        <v>354</v>
      </c>
      <c r="Q255" s="11">
        <v>235</v>
      </c>
      <c r="R255" s="11">
        <v>95</v>
      </c>
      <c r="S255" s="40">
        <v>0.66384180790960456</v>
      </c>
      <c r="T255" s="11">
        <v>94</v>
      </c>
      <c r="U255" s="11">
        <v>78</v>
      </c>
      <c r="V255" s="11">
        <v>17</v>
      </c>
      <c r="W255" s="40">
        <v>0.82978723404255317</v>
      </c>
      <c r="X255" s="11">
        <v>526</v>
      </c>
      <c r="Y255" s="11">
        <v>395</v>
      </c>
      <c r="Z255" s="11">
        <v>104</v>
      </c>
      <c r="AA255" s="40">
        <v>0.75095057034220536</v>
      </c>
      <c r="AB255" s="28">
        <v>294</v>
      </c>
      <c r="AC255" s="28">
        <v>242</v>
      </c>
      <c r="AD255" s="28">
        <v>55</v>
      </c>
      <c r="AE255" s="41">
        <v>0.8231292517006803</v>
      </c>
      <c r="AF255" s="31">
        <v>282</v>
      </c>
      <c r="AG255" s="31">
        <v>206</v>
      </c>
      <c r="AH255" s="31">
        <v>53</v>
      </c>
      <c r="AI255" s="42">
        <v>0.73049645390070927</v>
      </c>
      <c r="AJ255" s="38">
        <f t="shared" si="8"/>
        <v>0</v>
      </c>
      <c r="AK255" s="28">
        <v>1312</v>
      </c>
      <c r="AL255" s="28">
        <v>1015</v>
      </c>
      <c r="AM255" s="11">
        <v>226</v>
      </c>
      <c r="AN255" s="43">
        <v>0.77362804878048785</v>
      </c>
    </row>
    <row r="256" spans="2:40" ht="16.5" x14ac:dyDescent="0.25">
      <c r="B256" s="10">
        <v>45178</v>
      </c>
      <c r="C256" s="11">
        <v>305</v>
      </c>
      <c r="D256" s="11">
        <v>255</v>
      </c>
      <c r="E256" s="11">
        <v>70</v>
      </c>
      <c r="F256" s="40">
        <v>0.83606557377049184</v>
      </c>
      <c r="G256" s="11">
        <v>1595</v>
      </c>
      <c r="H256" s="11">
        <v>1252</v>
      </c>
      <c r="I256" s="11">
        <v>274</v>
      </c>
      <c r="J256" s="40">
        <v>0.78495297805642639</v>
      </c>
      <c r="K256" s="37">
        <f t="shared" si="9"/>
        <v>0</v>
      </c>
      <c r="L256" s="11">
        <v>7568</v>
      </c>
      <c r="M256" s="11">
        <v>6604</v>
      </c>
      <c r="N256" s="11">
        <v>694</v>
      </c>
      <c r="O256" s="40">
        <v>0.87262156448202954</v>
      </c>
      <c r="P256" s="11">
        <v>354</v>
      </c>
      <c r="Q256" s="11">
        <v>248</v>
      </c>
      <c r="R256" s="11">
        <v>82</v>
      </c>
      <c r="S256" s="40">
        <v>0.70056497175141241</v>
      </c>
      <c r="T256" s="11">
        <v>94</v>
      </c>
      <c r="U256" s="11">
        <v>72</v>
      </c>
      <c r="V256" s="11">
        <v>16</v>
      </c>
      <c r="W256" s="40">
        <v>0.76595744680851063</v>
      </c>
      <c r="X256" s="11">
        <v>526</v>
      </c>
      <c r="Y256" s="11">
        <v>395</v>
      </c>
      <c r="Z256" s="11">
        <v>105</v>
      </c>
      <c r="AA256" s="40">
        <v>0.75095057034220536</v>
      </c>
      <c r="AB256" s="28">
        <v>294</v>
      </c>
      <c r="AC256" s="28">
        <v>232</v>
      </c>
      <c r="AD256" s="28">
        <v>53</v>
      </c>
      <c r="AE256" s="41">
        <v>0.78911564625850339</v>
      </c>
      <c r="AF256" s="31">
        <v>282</v>
      </c>
      <c r="AG256" s="31">
        <v>204</v>
      </c>
      <c r="AH256" s="31">
        <v>53</v>
      </c>
      <c r="AI256" s="42">
        <v>0.72340425531914898</v>
      </c>
      <c r="AJ256" s="38">
        <f t="shared" si="8"/>
        <v>0</v>
      </c>
      <c r="AK256" s="28">
        <v>1312</v>
      </c>
      <c r="AL256" s="28">
        <v>1017</v>
      </c>
      <c r="AM256" s="11">
        <v>219</v>
      </c>
      <c r="AN256" s="43">
        <v>0.77515243902439024</v>
      </c>
    </row>
    <row r="257" spans="2:40" ht="16.5" x14ac:dyDescent="0.25">
      <c r="B257" s="10">
        <v>45179</v>
      </c>
      <c r="C257" s="11">
        <v>305</v>
      </c>
      <c r="D257" s="11">
        <v>256</v>
      </c>
      <c r="E257" s="11">
        <v>59</v>
      </c>
      <c r="F257" s="40">
        <v>0.83934426229508197</v>
      </c>
      <c r="G257" s="11">
        <v>1595</v>
      </c>
      <c r="H257" s="11">
        <v>1267</v>
      </c>
      <c r="I257" s="11">
        <v>262</v>
      </c>
      <c r="J257" s="40">
        <v>0.79435736677115987</v>
      </c>
      <c r="K257" s="37">
        <f t="shared" si="9"/>
        <v>0</v>
      </c>
      <c r="L257" s="11">
        <v>7568</v>
      </c>
      <c r="M257" s="11">
        <v>6563</v>
      </c>
      <c r="N257" s="11">
        <v>745</v>
      </c>
      <c r="O257" s="40">
        <v>0.86720401691331928</v>
      </c>
      <c r="P257" s="11">
        <v>354</v>
      </c>
      <c r="Q257" s="11">
        <v>238</v>
      </c>
      <c r="R257" s="11">
        <v>103</v>
      </c>
      <c r="S257" s="40">
        <v>0.67231638418079098</v>
      </c>
      <c r="T257" s="11">
        <v>94</v>
      </c>
      <c r="U257" s="11">
        <v>73</v>
      </c>
      <c r="V257" s="11">
        <v>15</v>
      </c>
      <c r="W257" s="40">
        <v>0.77659574468085102</v>
      </c>
      <c r="X257" s="11">
        <v>526</v>
      </c>
      <c r="Y257" s="11">
        <v>389</v>
      </c>
      <c r="Z257" s="11">
        <v>114</v>
      </c>
      <c r="AA257" s="40">
        <v>0.73954372623574149</v>
      </c>
      <c r="AB257" s="28">
        <v>294</v>
      </c>
      <c r="AC257" s="28">
        <v>231</v>
      </c>
      <c r="AD257" s="28">
        <v>55</v>
      </c>
      <c r="AE257" s="41">
        <v>0.7857142857142857</v>
      </c>
      <c r="AF257" s="31">
        <v>282</v>
      </c>
      <c r="AG257" s="31">
        <v>216</v>
      </c>
      <c r="AH257" s="31">
        <v>41</v>
      </c>
      <c r="AI257" s="42">
        <v>0.76595744680851063</v>
      </c>
      <c r="AJ257" s="38">
        <f t="shared" si="8"/>
        <v>0</v>
      </c>
      <c r="AK257" s="28">
        <v>1312</v>
      </c>
      <c r="AL257" s="28">
        <v>1024</v>
      </c>
      <c r="AM257" s="11">
        <v>212</v>
      </c>
      <c r="AN257" s="43">
        <v>0.78048780487804881</v>
      </c>
    </row>
    <row r="258" spans="2:40" ht="16.5" x14ac:dyDescent="0.25">
      <c r="B258" s="10">
        <v>45180</v>
      </c>
      <c r="C258" s="11">
        <v>305</v>
      </c>
      <c r="D258" s="11">
        <v>247</v>
      </c>
      <c r="E258" s="11">
        <v>73</v>
      </c>
      <c r="F258" s="40">
        <v>0.80983606557377052</v>
      </c>
      <c r="G258" s="11">
        <v>1595</v>
      </c>
      <c r="H258" s="11">
        <v>1315</v>
      </c>
      <c r="I258" s="11">
        <v>210</v>
      </c>
      <c r="J258" s="40">
        <v>0.82445141065830718</v>
      </c>
      <c r="K258" s="37">
        <f t="shared" si="9"/>
        <v>0</v>
      </c>
      <c r="L258" s="11">
        <v>7568</v>
      </c>
      <c r="M258" s="11">
        <v>6113</v>
      </c>
      <c r="N258" s="11">
        <v>1222</v>
      </c>
      <c r="O258" s="40">
        <v>0.8077431289640592</v>
      </c>
      <c r="P258" s="11">
        <v>354</v>
      </c>
      <c r="Q258" s="11">
        <v>256</v>
      </c>
      <c r="R258" s="11">
        <v>83</v>
      </c>
      <c r="S258" s="40">
        <v>0.7231638418079096</v>
      </c>
      <c r="T258" s="11">
        <v>94</v>
      </c>
      <c r="U258" s="11">
        <v>63</v>
      </c>
      <c r="V258" s="11">
        <v>25</v>
      </c>
      <c r="W258" s="40">
        <v>0.67021276595744683</v>
      </c>
      <c r="X258" s="11">
        <v>526</v>
      </c>
      <c r="Y258" s="11">
        <v>374</v>
      </c>
      <c r="Z258" s="11">
        <v>131</v>
      </c>
      <c r="AA258" s="40">
        <v>0.71102661596958172</v>
      </c>
      <c r="AB258" s="28">
        <v>294</v>
      </c>
      <c r="AC258" s="28">
        <v>225</v>
      </c>
      <c r="AD258" s="28">
        <v>65</v>
      </c>
      <c r="AE258" s="41">
        <v>0.76530612244897955</v>
      </c>
      <c r="AF258" s="31">
        <v>282</v>
      </c>
      <c r="AG258" s="31">
        <v>214</v>
      </c>
      <c r="AH258" s="31">
        <v>44</v>
      </c>
      <c r="AI258" s="42">
        <v>0.75886524822695034</v>
      </c>
      <c r="AJ258" s="38">
        <f t="shared" si="8"/>
        <v>0</v>
      </c>
      <c r="AK258" s="28">
        <v>1312</v>
      </c>
      <c r="AL258" s="28">
        <v>986</v>
      </c>
      <c r="AM258" s="11">
        <v>250</v>
      </c>
      <c r="AN258" s="43">
        <v>0.75152439024390238</v>
      </c>
    </row>
    <row r="259" spans="2:40" ht="16.5" x14ac:dyDescent="0.25">
      <c r="B259" s="10">
        <v>45181</v>
      </c>
      <c r="C259" s="11">
        <v>305</v>
      </c>
      <c r="D259" s="11">
        <v>260</v>
      </c>
      <c r="E259" s="11">
        <v>62</v>
      </c>
      <c r="F259" s="40">
        <v>0.85245901639344257</v>
      </c>
      <c r="G259" s="11">
        <v>1595</v>
      </c>
      <c r="H259" s="11">
        <v>1325</v>
      </c>
      <c r="I259" s="11">
        <v>187</v>
      </c>
      <c r="J259" s="40">
        <v>0.83072100313479624</v>
      </c>
      <c r="K259" s="37">
        <f t="shared" si="9"/>
        <v>0</v>
      </c>
      <c r="L259" s="11">
        <v>7568</v>
      </c>
      <c r="M259" s="11">
        <v>6769</v>
      </c>
      <c r="N259" s="11">
        <v>569</v>
      </c>
      <c r="O259" s="40">
        <v>0.89442389006342493</v>
      </c>
      <c r="P259" s="11">
        <v>354</v>
      </c>
      <c r="Q259" s="11">
        <v>251</v>
      </c>
      <c r="R259" s="11">
        <v>86</v>
      </c>
      <c r="S259" s="40">
        <v>0.70903954802259883</v>
      </c>
      <c r="T259" s="11">
        <v>94</v>
      </c>
      <c r="U259" s="11">
        <v>78</v>
      </c>
      <c r="V259" s="11">
        <v>17</v>
      </c>
      <c r="W259" s="40">
        <v>0.82978723404255317</v>
      </c>
      <c r="X259" s="11">
        <v>526</v>
      </c>
      <c r="Y259" s="11">
        <v>398</v>
      </c>
      <c r="Z259" s="11">
        <v>100</v>
      </c>
      <c r="AA259" s="40">
        <v>0.75665399239543729</v>
      </c>
      <c r="AB259" s="28">
        <v>294</v>
      </c>
      <c r="AC259" s="28">
        <v>231</v>
      </c>
      <c r="AD259" s="28">
        <v>56</v>
      </c>
      <c r="AE259" s="41">
        <v>0.7857142857142857</v>
      </c>
      <c r="AF259" s="31">
        <v>282</v>
      </c>
      <c r="AG259" s="31">
        <v>215</v>
      </c>
      <c r="AH259" s="31">
        <v>44</v>
      </c>
      <c r="AI259" s="42">
        <v>0.76241134751773054</v>
      </c>
      <c r="AJ259" s="38">
        <f t="shared" si="8"/>
        <v>0</v>
      </c>
      <c r="AK259" s="28">
        <v>1312</v>
      </c>
      <c r="AL259" s="28">
        <v>1035</v>
      </c>
      <c r="AM259" s="11">
        <v>206</v>
      </c>
      <c r="AN259" s="43">
        <v>0.78887195121951215</v>
      </c>
    </row>
    <row r="260" spans="2:40" ht="16.5" x14ac:dyDescent="0.25">
      <c r="B260" s="10">
        <v>45182</v>
      </c>
      <c r="C260" s="11">
        <v>305</v>
      </c>
      <c r="D260" s="11">
        <v>232</v>
      </c>
      <c r="E260" s="11">
        <v>65</v>
      </c>
      <c r="F260" s="40">
        <v>0.76065573770491801</v>
      </c>
      <c r="G260" s="11">
        <v>1595</v>
      </c>
      <c r="H260" s="11">
        <v>1307</v>
      </c>
      <c r="I260" s="11">
        <v>224</v>
      </c>
      <c r="J260" s="40">
        <v>0.819435736677116</v>
      </c>
      <c r="K260" s="37">
        <f t="shared" si="9"/>
        <v>0</v>
      </c>
      <c r="L260" s="11">
        <v>7568</v>
      </c>
      <c r="M260" s="11">
        <v>6759</v>
      </c>
      <c r="N260" s="11">
        <v>586</v>
      </c>
      <c r="O260" s="40">
        <v>0.89310253699788589</v>
      </c>
      <c r="P260" s="11">
        <v>354</v>
      </c>
      <c r="Q260" s="11">
        <v>252</v>
      </c>
      <c r="R260" s="11">
        <v>87</v>
      </c>
      <c r="S260" s="40">
        <v>0.71186440677966101</v>
      </c>
      <c r="T260" s="11">
        <v>94</v>
      </c>
      <c r="U260" s="11">
        <v>74</v>
      </c>
      <c r="V260" s="11">
        <v>14</v>
      </c>
      <c r="W260" s="40">
        <v>0.78723404255319152</v>
      </c>
      <c r="X260" s="11">
        <v>526</v>
      </c>
      <c r="Y260" s="11">
        <v>401</v>
      </c>
      <c r="Z260" s="11">
        <v>104</v>
      </c>
      <c r="AA260" s="40">
        <v>0.76235741444866922</v>
      </c>
      <c r="AB260" s="28">
        <v>294</v>
      </c>
      <c r="AC260" s="28">
        <v>246</v>
      </c>
      <c r="AD260" s="28">
        <v>45</v>
      </c>
      <c r="AE260" s="41">
        <v>0.83673469387755106</v>
      </c>
      <c r="AF260" s="31">
        <v>282</v>
      </c>
      <c r="AG260" s="31">
        <v>219</v>
      </c>
      <c r="AH260" s="31">
        <v>40</v>
      </c>
      <c r="AI260" s="42">
        <v>0.77659574468085102</v>
      </c>
      <c r="AJ260" s="38">
        <f t="shared" si="8"/>
        <v>0</v>
      </c>
      <c r="AK260" s="28">
        <v>1312</v>
      </c>
      <c r="AL260" s="28">
        <v>1049</v>
      </c>
      <c r="AM260" s="11">
        <v>181</v>
      </c>
      <c r="AN260" s="43">
        <v>0.79954268292682928</v>
      </c>
    </row>
    <row r="261" spans="2:40" ht="16.5" x14ac:dyDescent="0.25">
      <c r="B261" s="10">
        <v>45183</v>
      </c>
      <c r="C261" s="11">
        <v>305</v>
      </c>
      <c r="D261" s="11">
        <v>247</v>
      </c>
      <c r="E261" s="11">
        <v>70</v>
      </c>
      <c r="F261" s="40">
        <v>0.80983606557377052</v>
      </c>
      <c r="G261" s="11">
        <v>1595</v>
      </c>
      <c r="H261" s="11">
        <v>1340</v>
      </c>
      <c r="I261" s="11">
        <v>204</v>
      </c>
      <c r="J261" s="40">
        <v>0.84012539184952983</v>
      </c>
      <c r="K261" s="37">
        <f t="shared" si="9"/>
        <v>0</v>
      </c>
      <c r="L261" s="11">
        <v>7568</v>
      </c>
      <c r="M261" s="11">
        <v>6755</v>
      </c>
      <c r="N261" s="11">
        <v>557</v>
      </c>
      <c r="O261" s="40">
        <v>0.89257399577167018</v>
      </c>
      <c r="P261" s="11">
        <v>354</v>
      </c>
      <c r="Q261" s="11">
        <v>248</v>
      </c>
      <c r="R261" s="11">
        <v>94</v>
      </c>
      <c r="S261" s="40">
        <v>0.70056497175141241</v>
      </c>
      <c r="T261" s="11">
        <v>94</v>
      </c>
      <c r="U261" s="11">
        <v>70</v>
      </c>
      <c r="V261" s="11">
        <v>25</v>
      </c>
      <c r="W261" s="40">
        <v>0.74468085106382975</v>
      </c>
      <c r="X261" s="11">
        <v>526</v>
      </c>
      <c r="Y261" s="11">
        <v>398</v>
      </c>
      <c r="Z261" s="11">
        <v>100</v>
      </c>
      <c r="AA261" s="40">
        <v>0.75665399239543729</v>
      </c>
      <c r="AB261" s="28">
        <v>294</v>
      </c>
      <c r="AC261" s="28">
        <v>231</v>
      </c>
      <c r="AD261" s="28">
        <v>57</v>
      </c>
      <c r="AE261" s="41">
        <v>0.7857142857142857</v>
      </c>
      <c r="AF261" s="31">
        <v>282</v>
      </c>
      <c r="AG261" s="31">
        <v>219</v>
      </c>
      <c r="AH261" s="31">
        <v>40</v>
      </c>
      <c r="AI261" s="42">
        <v>0.77659574468085102</v>
      </c>
      <c r="AJ261" s="38">
        <f t="shared" si="8"/>
        <v>0</v>
      </c>
      <c r="AK261" s="28">
        <v>1312</v>
      </c>
      <c r="AL261" s="28">
        <v>1038</v>
      </c>
      <c r="AM261" s="11">
        <v>197</v>
      </c>
      <c r="AN261" s="43">
        <v>0.79115853658536583</v>
      </c>
    </row>
    <row r="262" spans="2:40" ht="16.5" x14ac:dyDescent="0.25">
      <c r="B262" s="10">
        <v>45184</v>
      </c>
      <c r="C262" s="11">
        <v>305</v>
      </c>
      <c r="D262" s="11">
        <v>251</v>
      </c>
      <c r="E262" s="11">
        <v>73</v>
      </c>
      <c r="F262" s="40">
        <v>0.82295081967213113</v>
      </c>
      <c r="G262" s="11">
        <v>1595</v>
      </c>
      <c r="H262" s="11">
        <v>1318</v>
      </c>
      <c r="I262" s="11">
        <v>207</v>
      </c>
      <c r="J262" s="40">
        <v>0.82633228840125394</v>
      </c>
      <c r="K262" s="37">
        <f t="shared" si="9"/>
        <v>0</v>
      </c>
      <c r="L262" s="11">
        <v>7568</v>
      </c>
      <c r="M262" s="11">
        <v>6676</v>
      </c>
      <c r="N262" s="11">
        <v>647</v>
      </c>
      <c r="O262" s="40">
        <v>0.88213530655391126</v>
      </c>
      <c r="P262" s="11">
        <v>354</v>
      </c>
      <c r="Q262" s="11">
        <v>258</v>
      </c>
      <c r="R262" s="11">
        <v>84</v>
      </c>
      <c r="S262" s="40">
        <v>0.72881355932203384</v>
      </c>
      <c r="T262" s="11">
        <v>94</v>
      </c>
      <c r="U262" s="11">
        <v>73</v>
      </c>
      <c r="V262" s="11">
        <v>15</v>
      </c>
      <c r="W262" s="40">
        <v>0.77659574468085102</v>
      </c>
      <c r="X262" s="11">
        <v>526</v>
      </c>
      <c r="Y262" s="11">
        <v>385</v>
      </c>
      <c r="Z262" s="11">
        <v>119</v>
      </c>
      <c r="AA262" s="40">
        <v>0.73193916349809884</v>
      </c>
      <c r="AB262" s="28">
        <v>294</v>
      </c>
      <c r="AC262" s="28">
        <v>228</v>
      </c>
      <c r="AD262" s="28">
        <v>63</v>
      </c>
      <c r="AE262" s="41">
        <v>0.77551020408163263</v>
      </c>
      <c r="AF262" s="31">
        <v>282</v>
      </c>
      <c r="AG262" s="31">
        <v>217</v>
      </c>
      <c r="AH262" s="31">
        <v>42</v>
      </c>
      <c r="AI262" s="42">
        <v>0.76950354609929073</v>
      </c>
      <c r="AJ262" s="38">
        <f t="shared" si="8"/>
        <v>0</v>
      </c>
      <c r="AK262" s="28">
        <v>1312</v>
      </c>
      <c r="AL262" s="28">
        <v>1022</v>
      </c>
      <c r="AM262" s="11">
        <v>207</v>
      </c>
      <c r="AN262" s="43">
        <v>0.77896341463414631</v>
      </c>
    </row>
    <row r="263" spans="2:40" ht="16.5" x14ac:dyDescent="0.25">
      <c r="B263" s="10">
        <v>45185</v>
      </c>
      <c r="C263" s="11">
        <v>305</v>
      </c>
      <c r="D263" s="11">
        <v>247</v>
      </c>
      <c r="E263" s="11">
        <v>69</v>
      </c>
      <c r="F263" s="40">
        <v>0.80983606557377052</v>
      </c>
      <c r="G263" s="11">
        <v>1595</v>
      </c>
      <c r="H263" s="11">
        <v>1237</v>
      </c>
      <c r="I263" s="11">
        <v>215</v>
      </c>
      <c r="J263" s="40">
        <v>0.7755485893416928</v>
      </c>
      <c r="K263" s="37">
        <f t="shared" si="9"/>
        <v>0</v>
      </c>
      <c r="L263" s="11">
        <v>7568</v>
      </c>
      <c r="M263" s="11">
        <v>6573</v>
      </c>
      <c r="N263" s="11">
        <v>765</v>
      </c>
      <c r="O263" s="40">
        <v>0.86852536997885832</v>
      </c>
      <c r="P263" s="11">
        <v>354</v>
      </c>
      <c r="Q263" s="11">
        <v>236</v>
      </c>
      <c r="R263" s="11">
        <v>96</v>
      </c>
      <c r="S263" s="40">
        <v>0.66666666666666663</v>
      </c>
      <c r="T263" s="11">
        <v>94</v>
      </c>
      <c r="U263" s="11">
        <v>62</v>
      </c>
      <c r="V263" s="11">
        <v>26</v>
      </c>
      <c r="W263" s="40">
        <v>0.65957446808510634</v>
      </c>
      <c r="X263" s="11">
        <v>526</v>
      </c>
      <c r="Y263" s="11">
        <v>405</v>
      </c>
      <c r="Z263" s="11">
        <v>89</v>
      </c>
      <c r="AA263" s="40">
        <v>0.76996197718631176</v>
      </c>
      <c r="AB263" s="28">
        <v>294</v>
      </c>
      <c r="AC263" s="28">
        <v>221</v>
      </c>
      <c r="AD263" s="28">
        <v>73</v>
      </c>
      <c r="AE263" s="41">
        <v>0.75170068027210879</v>
      </c>
      <c r="AF263" s="31">
        <v>282</v>
      </c>
      <c r="AG263" s="31">
        <v>221</v>
      </c>
      <c r="AH263" s="31">
        <v>36</v>
      </c>
      <c r="AI263" s="42">
        <v>0.78368794326241131</v>
      </c>
      <c r="AJ263" s="38">
        <f t="shared" si="8"/>
        <v>0</v>
      </c>
      <c r="AK263" s="28">
        <v>1312</v>
      </c>
      <c r="AL263" s="28">
        <v>993</v>
      </c>
      <c r="AM263" s="11">
        <v>237</v>
      </c>
      <c r="AN263" s="43">
        <v>0.75685975609756095</v>
      </c>
    </row>
    <row r="264" spans="2:40" ht="16.5" x14ac:dyDescent="0.25">
      <c r="B264" s="10">
        <v>45186</v>
      </c>
      <c r="C264" s="11">
        <v>305</v>
      </c>
      <c r="D264" s="11">
        <v>234</v>
      </c>
      <c r="E264" s="11">
        <v>77</v>
      </c>
      <c r="F264" s="40">
        <v>0.76721311475409837</v>
      </c>
      <c r="G264" s="11">
        <v>1595</v>
      </c>
      <c r="H264" s="11">
        <v>1301</v>
      </c>
      <c r="I264" s="11">
        <v>229</v>
      </c>
      <c r="J264" s="40">
        <v>0.81567398119122259</v>
      </c>
      <c r="K264" s="37">
        <f t="shared" si="9"/>
        <v>0</v>
      </c>
      <c r="L264" s="11">
        <v>7568</v>
      </c>
      <c r="M264" s="11">
        <v>6598</v>
      </c>
      <c r="N264" s="11">
        <v>702</v>
      </c>
      <c r="O264" s="40">
        <v>0.8718287526427061</v>
      </c>
      <c r="P264" s="11">
        <v>354</v>
      </c>
      <c r="Q264" s="11">
        <v>243</v>
      </c>
      <c r="R264" s="11">
        <v>96</v>
      </c>
      <c r="S264" s="40">
        <v>0.68644067796610164</v>
      </c>
      <c r="T264" s="11">
        <v>94</v>
      </c>
      <c r="U264" s="11">
        <v>76</v>
      </c>
      <c r="V264" s="11">
        <v>19</v>
      </c>
      <c r="W264" s="40">
        <v>0.80851063829787229</v>
      </c>
      <c r="X264" s="11">
        <v>526</v>
      </c>
      <c r="Y264" s="11">
        <v>390</v>
      </c>
      <c r="Z264" s="11">
        <v>102</v>
      </c>
      <c r="AA264" s="40">
        <v>0.7414448669201521</v>
      </c>
      <c r="AB264" s="28">
        <v>294</v>
      </c>
      <c r="AC264" s="28">
        <v>237</v>
      </c>
      <c r="AD264" s="28">
        <v>58</v>
      </c>
      <c r="AE264" s="41">
        <v>0.80612244897959184</v>
      </c>
      <c r="AF264" s="31">
        <v>282</v>
      </c>
      <c r="AG264" s="31">
        <v>209</v>
      </c>
      <c r="AH264" s="31">
        <v>48</v>
      </c>
      <c r="AI264" s="42">
        <v>0.74113475177304966</v>
      </c>
      <c r="AJ264" s="38">
        <f t="shared" si="8"/>
        <v>0</v>
      </c>
      <c r="AK264" s="28">
        <v>1312</v>
      </c>
      <c r="AL264" s="28">
        <v>1004</v>
      </c>
      <c r="AM264" s="11">
        <v>225</v>
      </c>
      <c r="AN264" s="43">
        <v>0.7652439024390244</v>
      </c>
    </row>
    <row r="265" spans="2:40" ht="16.5" x14ac:dyDescent="0.25">
      <c r="B265" s="10">
        <v>45187</v>
      </c>
      <c r="C265" s="11">
        <v>305</v>
      </c>
      <c r="D265" s="11">
        <v>243</v>
      </c>
      <c r="E265" s="11">
        <v>67</v>
      </c>
      <c r="F265" s="40">
        <v>0.79672131147540981</v>
      </c>
      <c r="G265" s="11">
        <v>1595</v>
      </c>
      <c r="H265" s="11">
        <v>1339</v>
      </c>
      <c r="I265" s="11">
        <v>191</v>
      </c>
      <c r="J265" s="40">
        <v>0.83949843260188084</v>
      </c>
      <c r="K265" s="37">
        <f t="shared" si="9"/>
        <v>0</v>
      </c>
      <c r="L265" s="11">
        <v>7568</v>
      </c>
      <c r="M265" s="11">
        <v>6611</v>
      </c>
      <c r="N265" s="11">
        <v>713</v>
      </c>
      <c r="O265" s="40">
        <v>0.87354651162790697</v>
      </c>
      <c r="P265" s="11">
        <v>354</v>
      </c>
      <c r="Q265" s="11">
        <v>234</v>
      </c>
      <c r="R265" s="11">
        <v>106</v>
      </c>
      <c r="S265" s="40">
        <v>0.66101694915254239</v>
      </c>
      <c r="T265" s="11">
        <v>94</v>
      </c>
      <c r="U265" s="11">
        <v>80</v>
      </c>
      <c r="V265" s="11">
        <v>15</v>
      </c>
      <c r="W265" s="40">
        <v>0.85106382978723405</v>
      </c>
      <c r="X265" s="11">
        <v>526</v>
      </c>
      <c r="Y265" s="11">
        <v>375</v>
      </c>
      <c r="Z265" s="11">
        <v>117</v>
      </c>
      <c r="AA265" s="40">
        <v>0.71292775665399244</v>
      </c>
      <c r="AB265" s="28">
        <v>294</v>
      </c>
      <c r="AC265" s="28">
        <v>229</v>
      </c>
      <c r="AD265" s="28">
        <v>66</v>
      </c>
      <c r="AE265" s="41">
        <v>0.77891156462585032</v>
      </c>
      <c r="AF265" s="31">
        <v>282</v>
      </c>
      <c r="AG265" s="31">
        <v>207</v>
      </c>
      <c r="AH265" s="31">
        <v>52</v>
      </c>
      <c r="AI265" s="42">
        <v>0.73404255319148937</v>
      </c>
      <c r="AJ265" s="38">
        <f t="shared" si="8"/>
        <v>0</v>
      </c>
      <c r="AK265" s="28">
        <v>1312</v>
      </c>
      <c r="AL265" s="28">
        <v>1019</v>
      </c>
      <c r="AM265" s="11">
        <v>211</v>
      </c>
      <c r="AN265" s="43">
        <v>0.77667682926829273</v>
      </c>
    </row>
    <row r="266" spans="2:40" ht="16.5" x14ac:dyDescent="0.25">
      <c r="B266" s="10">
        <v>45188</v>
      </c>
      <c r="C266" s="11">
        <v>305</v>
      </c>
      <c r="D266" s="11">
        <v>228</v>
      </c>
      <c r="E266" s="11">
        <v>81</v>
      </c>
      <c r="F266" s="40">
        <v>0.74754098360655741</v>
      </c>
      <c r="G266" s="11">
        <v>1595</v>
      </c>
      <c r="H266" s="11">
        <v>1327</v>
      </c>
      <c r="I266" s="11">
        <v>223</v>
      </c>
      <c r="J266" s="40">
        <v>0.83197492163009401</v>
      </c>
      <c r="K266" s="37">
        <f t="shared" si="9"/>
        <v>0</v>
      </c>
      <c r="L266" s="11">
        <v>7568</v>
      </c>
      <c r="M266" s="11">
        <v>6729</v>
      </c>
      <c r="N266" s="11">
        <v>614</v>
      </c>
      <c r="O266" s="40">
        <v>0.88913847780126853</v>
      </c>
      <c r="P266" s="11">
        <v>354</v>
      </c>
      <c r="Q266" s="11">
        <v>262</v>
      </c>
      <c r="R266" s="11">
        <v>74</v>
      </c>
      <c r="S266" s="40">
        <v>0.74011299435028244</v>
      </c>
      <c r="T266" s="11">
        <v>94</v>
      </c>
      <c r="U266" s="11">
        <v>76</v>
      </c>
      <c r="V266" s="11">
        <v>12</v>
      </c>
      <c r="W266" s="40">
        <v>0.80851063829787229</v>
      </c>
      <c r="X266" s="11">
        <v>526</v>
      </c>
      <c r="Y266" s="11">
        <v>383</v>
      </c>
      <c r="Z266" s="11">
        <v>119</v>
      </c>
      <c r="AA266" s="40">
        <v>0.72813688212927752</v>
      </c>
      <c r="AB266" s="28">
        <v>294</v>
      </c>
      <c r="AC266" s="28">
        <v>249</v>
      </c>
      <c r="AD266" s="28">
        <v>56</v>
      </c>
      <c r="AE266" s="41">
        <v>0.84693877551020413</v>
      </c>
      <c r="AF266" s="31">
        <v>282</v>
      </c>
      <c r="AG266" s="31">
        <v>207</v>
      </c>
      <c r="AH266" s="31">
        <v>52</v>
      </c>
      <c r="AI266" s="42">
        <v>0.73404255319148937</v>
      </c>
      <c r="AJ266" s="38">
        <f t="shared" si="8"/>
        <v>0</v>
      </c>
      <c r="AK266" s="28">
        <v>1312</v>
      </c>
      <c r="AL266" s="28">
        <v>1012</v>
      </c>
      <c r="AM266" s="11">
        <v>217</v>
      </c>
      <c r="AN266" s="43">
        <v>0.77134146341463417</v>
      </c>
    </row>
    <row r="267" spans="2:40" ht="16.5" x14ac:dyDescent="0.25">
      <c r="B267" s="10">
        <v>45189</v>
      </c>
      <c r="C267" s="11">
        <v>305</v>
      </c>
      <c r="D267" s="11">
        <v>228</v>
      </c>
      <c r="E267" s="11">
        <v>104</v>
      </c>
      <c r="F267" s="40">
        <v>0.74754098360655741</v>
      </c>
      <c r="G267" s="11">
        <v>1595</v>
      </c>
      <c r="H267" s="11">
        <v>1350</v>
      </c>
      <c r="I267" s="11">
        <v>175</v>
      </c>
      <c r="J267" s="40">
        <v>0.84639498432601878</v>
      </c>
      <c r="K267" s="37">
        <f t="shared" si="9"/>
        <v>0</v>
      </c>
      <c r="L267" s="11">
        <v>7568</v>
      </c>
      <c r="M267" s="11">
        <v>6776</v>
      </c>
      <c r="N267" s="11">
        <v>553</v>
      </c>
      <c r="O267" s="40">
        <v>0.89534883720930236</v>
      </c>
      <c r="P267" s="11">
        <v>354</v>
      </c>
      <c r="Q267" s="11">
        <v>237</v>
      </c>
      <c r="R267" s="11">
        <v>138</v>
      </c>
      <c r="S267" s="40">
        <v>0.66949152542372881</v>
      </c>
      <c r="T267" s="11">
        <v>94</v>
      </c>
      <c r="U267" s="11">
        <v>80</v>
      </c>
      <c r="V267" s="11">
        <v>15</v>
      </c>
      <c r="W267" s="40">
        <v>0.85106382978723405</v>
      </c>
      <c r="X267" s="11">
        <v>526</v>
      </c>
      <c r="Y267" s="11">
        <v>367</v>
      </c>
      <c r="Z267" s="11">
        <v>129</v>
      </c>
      <c r="AA267" s="40">
        <v>0.69771863117870725</v>
      </c>
      <c r="AB267" s="28">
        <v>294</v>
      </c>
      <c r="AC267" s="28">
        <v>245</v>
      </c>
      <c r="AD267" s="28">
        <v>53</v>
      </c>
      <c r="AE267" s="41">
        <v>0.83333333333333337</v>
      </c>
      <c r="AF267" s="31">
        <v>282</v>
      </c>
      <c r="AG267" s="31">
        <v>197</v>
      </c>
      <c r="AH267" s="31">
        <v>62</v>
      </c>
      <c r="AI267" s="42">
        <v>0.6985815602836879</v>
      </c>
      <c r="AJ267" s="38">
        <f t="shared" si="8"/>
        <v>0</v>
      </c>
      <c r="AK267" s="28">
        <v>1312</v>
      </c>
      <c r="AL267" s="28">
        <v>998</v>
      </c>
      <c r="AM267" s="11">
        <v>237</v>
      </c>
      <c r="AN267" s="43">
        <v>0.76067073170731703</v>
      </c>
    </row>
    <row r="268" spans="2:40" ht="16.5" x14ac:dyDescent="0.25">
      <c r="B268" s="10">
        <v>45190</v>
      </c>
      <c r="C268" s="11">
        <v>305</v>
      </c>
      <c r="D268" s="11">
        <v>225</v>
      </c>
      <c r="E268" s="11">
        <v>83</v>
      </c>
      <c r="F268" s="40">
        <v>0.73770491803278693</v>
      </c>
      <c r="G268" s="11">
        <v>1595</v>
      </c>
      <c r="H268" s="11">
        <v>1308</v>
      </c>
      <c r="I268" s="11">
        <v>216</v>
      </c>
      <c r="J268" s="40">
        <v>0.82006269592476488</v>
      </c>
      <c r="K268" s="37">
        <f t="shared" si="9"/>
        <v>0</v>
      </c>
      <c r="L268" s="11">
        <v>7568</v>
      </c>
      <c r="M268" s="11">
        <v>6716</v>
      </c>
      <c r="N268" s="11">
        <v>633</v>
      </c>
      <c r="O268" s="40">
        <v>0.88742071881606766</v>
      </c>
      <c r="P268" s="11">
        <v>354</v>
      </c>
      <c r="Q268" s="11">
        <v>272</v>
      </c>
      <c r="R268" s="11">
        <v>63</v>
      </c>
      <c r="S268" s="40">
        <v>0.76836158192090398</v>
      </c>
      <c r="T268" s="11">
        <v>94</v>
      </c>
      <c r="U268" s="11">
        <v>70</v>
      </c>
      <c r="V268" s="11">
        <v>18</v>
      </c>
      <c r="W268" s="40">
        <v>0.74468085106382975</v>
      </c>
      <c r="X268" s="11">
        <v>526</v>
      </c>
      <c r="Y268" s="11">
        <v>367</v>
      </c>
      <c r="Z268" s="11">
        <v>136</v>
      </c>
      <c r="AA268" s="40">
        <v>0.69771863117870725</v>
      </c>
      <c r="AB268" s="28">
        <v>294</v>
      </c>
      <c r="AC268" s="28">
        <v>251</v>
      </c>
      <c r="AD268" s="28">
        <v>53</v>
      </c>
      <c r="AE268" s="41">
        <v>0.8537414965986394</v>
      </c>
      <c r="AF268" s="31">
        <v>282</v>
      </c>
      <c r="AG268" s="31">
        <v>199</v>
      </c>
      <c r="AH268" s="31">
        <v>60</v>
      </c>
      <c r="AI268" s="42">
        <v>0.70567375886524819</v>
      </c>
      <c r="AJ268" s="38">
        <f t="shared" si="8"/>
        <v>0</v>
      </c>
      <c r="AK268" s="28">
        <v>1312</v>
      </c>
      <c r="AL268" s="28">
        <v>983</v>
      </c>
      <c r="AM268" s="11">
        <v>247</v>
      </c>
      <c r="AN268" s="43">
        <v>0.74923780487804881</v>
      </c>
    </row>
    <row r="269" spans="2:40" ht="16.5" x14ac:dyDescent="0.25">
      <c r="B269" s="10">
        <v>45191</v>
      </c>
      <c r="C269" s="11">
        <v>305</v>
      </c>
      <c r="D269" s="11">
        <v>250</v>
      </c>
      <c r="E269" s="11">
        <v>52</v>
      </c>
      <c r="F269" s="40">
        <v>0.81967213114754101</v>
      </c>
      <c r="G269" s="11">
        <v>1595</v>
      </c>
      <c r="H269" s="11">
        <v>1346</v>
      </c>
      <c r="I269" s="11">
        <v>180</v>
      </c>
      <c r="J269" s="40">
        <v>0.84388714733542325</v>
      </c>
      <c r="K269" s="37">
        <f t="shared" si="9"/>
        <v>0</v>
      </c>
      <c r="L269" s="11">
        <v>7568</v>
      </c>
      <c r="M269" s="11">
        <v>6742</v>
      </c>
      <c r="N269" s="11">
        <v>572</v>
      </c>
      <c r="O269" s="40">
        <v>0.8908562367864693</v>
      </c>
      <c r="P269" s="11">
        <v>354</v>
      </c>
      <c r="Q269" s="11">
        <v>254</v>
      </c>
      <c r="R269" s="11">
        <v>86</v>
      </c>
      <c r="S269" s="40">
        <v>0.71751412429378536</v>
      </c>
      <c r="T269" s="11">
        <v>94</v>
      </c>
      <c r="U269" s="11">
        <v>80</v>
      </c>
      <c r="V269" s="11">
        <v>15</v>
      </c>
      <c r="W269" s="40">
        <v>0.85106382978723405</v>
      </c>
      <c r="X269" s="11">
        <v>526</v>
      </c>
      <c r="Y269" s="11">
        <v>384</v>
      </c>
      <c r="Z269" s="11">
        <v>112</v>
      </c>
      <c r="AA269" s="40">
        <v>0.73003802281368824</v>
      </c>
      <c r="AB269" s="28">
        <v>294</v>
      </c>
      <c r="AC269" s="28">
        <v>248</v>
      </c>
      <c r="AD269" s="28">
        <v>54</v>
      </c>
      <c r="AE269" s="41">
        <v>0.84353741496598644</v>
      </c>
      <c r="AF269" s="31">
        <v>282</v>
      </c>
      <c r="AG269" s="31">
        <v>194</v>
      </c>
      <c r="AH269" s="31">
        <v>65</v>
      </c>
      <c r="AI269" s="42">
        <v>0.68794326241134751</v>
      </c>
      <c r="AJ269" s="38">
        <f t="shared" si="8"/>
        <v>0</v>
      </c>
      <c r="AK269" s="28">
        <v>1312</v>
      </c>
      <c r="AL269" s="28">
        <v>1003</v>
      </c>
      <c r="AM269" s="11">
        <v>232</v>
      </c>
      <c r="AN269" s="43">
        <v>0.76448170731707321</v>
      </c>
    </row>
    <row r="270" spans="2:40" ht="16.5" x14ac:dyDescent="0.25">
      <c r="B270" s="10">
        <v>45192</v>
      </c>
      <c r="C270" s="11">
        <v>305</v>
      </c>
      <c r="D270" s="11">
        <v>227</v>
      </c>
      <c r="E270" s="11">
        <v>79</v>
      </c>
      <c r="F270" s="40">
        <v>0.74426229508196717</v>
      </c>
      <c r="G270" s="11">
        <v>1595</v>
      </c>
      <c r="H270" s="11">
        <v>1243</v>
      </c>
      <c r="I270" s="11">
        <v>280</v>
      </c>
      <c r="J270" s="40">
        <v>0.77931034482758621</v>
      </c>
      <c r="K270" s="37">
        <f t="shared" si="9"/>
        <v>0</v>
      </c>
      <c r="L270" s="11">
        <v>7568</v>
      </c>
      <c r="M270" s="11">
        <v>6669</v>
      </c>
      <c r="N270" s="11">
        <v>678</v>
      </c>
      <c r="O270" s="40">
        <v>0.88121035940803383</v>
      </c>
      <c r="P270" s="11">
        <v>354</v>
      </c>
      <c r="Q270" s="11">
        <v>268</v>
      </c>
      <c r="R270" s="11">
        <v>76</v>
      </c>
      <c r="S270" s="40">
        <v>0.75706214689265539</v>
      </c>
      <c r="T270" s="11">
        <v>94</v>
      </c>
      <c r="U270" s="11">
        <v>73</v>
      </c>
      <c r="V270" s="11">
        <v>18</v>
      </c>
      <c r="W270" s="40">
        <v>0.77659574468085102</v>
      </c>
      <c r="X270" s="11">
        <v>526</v>
      </c>
      <c r="Y270" s="11">
        <v>391</v>
      </c>
      <c r="Z270" s="11">
        <v>103</v>
      </c>
      <c r="AA270" s="40">
        <v>0.74334600760456271</v>
      </c>
      <c r="AB270" s="28">
        <v>294</v>
      </c>
      <c r="AC270" s="28">
        <v>236</v>
      </c>
      <c r="AD270" s="28">
        <v>54</v>
      </c>
      <c r="AE270" s="41">
        <v>0.80272108843537415</v>
      </c>
      <c r="AF270" s="31">
        <v>282</v>
      </c>
      <c r="AG270" s="31">
        <v>194</v>
      </c>
      <c r="AH270" s="31">
        <v>64</v>
      </c>
      <c r="AI270" s="42">
        <v>0.68794326241134751</v>
      </c>
      <c r="AJ270" s="38">
        <f t="shared" si="8"/>
        <v>0</v>
      </c>
      <c r="AK270" s="28">
        <v>1312</v>
      </c>
      <c r="AL270" s="28">
        <v>981</v>
      </c>
      <c r="AM270" s="11">
        <v>249</v>
      </c>
      <c r="AN270" s="43">
        <v>0.74771341463414631</v>
      </c>
    </row>
    <row r="271" spans="2:40" ht="16.5" x14ac:dyDescent="0.25">
      <c r="B271" s="10">
        <v>45193</v>
      </c>
      <c r="C271" s="11">
        <v>305</v>
      </c>
      <c r="D271" s="11">
        <v>277</v>
      </c>
      <c r="E271" s="11">
        <v>79</v>
      </c>
      <c r="F271" s="40">
        <v>0.90819672131147544</v>
      </c>
      <c r="G271" s="11">
        <v>1595</v>
      </c>
      <c r="H271" s="11">
        <v>1265</v>
      </c>
      <c r="I271" s="11">
        <v>258</v>
      </c>
      <c r="J271" s="40">
        <v>0.7931034482758621</v>
      </c>
      <c r="K271" s="37">
        <f t="shared" si="9"/>
        <v>0</v>
      </c>
      <c r="L271" s="11">
        <v>7568</v>
      </c>
      <c r="M271" s="11">
        <v>6562</v>
      </c>
      <c r="N271" s="11">
        <v>710</v>
      </c>
      <c r="O271" s="40">
        <v>0.86707188160676529</v>
      </c>
      <c r="P271" s="11">
        <v>354</v>
      </c>
      <c r="Q271" s="11">
        <v>247</v>
      </c>
      <c r="R271" s="11">
        <v>96</v>
      </c>
      <c r="S271" s="40">
        <v>0.69774011299435024</v>
      </c>
      <c r="T271" s="11">
        <v>94</v>
      </c>
      <c r="U271" s="11">
        <v>77</v>
      </c>
      <c r="V271" s="11">
        <v>11</v>
      </c>
      <c r="W271" s="40">
        <v>0.81914893617021278</v>
      </c>
      <c r="X271" s="11">
        <v>526</v>
      </c>
      <c r="Y271" s="11">
        <v>402</v>
      </c>
      <c r="Z271" s="11">
        <v>104</v>
      </c>
      <c r="AA271" s="40">
        <v>0.76425855513307983</v>
      </c>
      <c r="AB271" s="28">
        <v>294</v>
      </c>
      <c r="AC271" s="28">
        <v>232</v>
      </c>
      <c r="AD271" s="28">
        <v>53</v>
      </c>
      <c r="AE271" s="41">
        <v>0.78911564625850339</v>
      </c>
      <c r="AF271" s="31">
        <v>282</v>
      </c>
      <c r="AG271" s="31">
        <v>201</v>
      </c>
      <c r="AH271" s="31">
        <v>56</v>
      </c>
      <c r="AI271" s="42">
        <v>0.71276595744680848</v>
      </c>
      <c r="AJ271" s="38">
        <f t="shared" si="8"/>
        <v>0</v>
      </c>
      <c r="AK271" s="28">
        <v>1312</v>
      </c>
      <c r="AL271" s="28">
        <v>1002</v>
      </c>
      <c r="AM271" s="11">
        <v>233</v>
      </c>
      <c r="AN271" s="43">
        <v>0.76371951219512191</v>
      </c>
    </row>
    <row r="272" spans="2:40" ht="16.5" x14ac:dyDescent="0.25">
      <c r="B272" s="10">
        <v>45194</v>
      </c>
      <c r="C272" s="11">
        <v>305</v>
      </c>
      <c r="D272" s="11">
        <v>228</v>
      </c>
      <c r="E272" s="11">
        <v>84</v>
      </c>
      <c r="F272" s="40">
        <v>0.74754098360655741</v>
      </c>
      <c r="G272" s="11">
        <v>1595</v>
      </c>
      <c r="H272" s="11">
        <v>1233</v>
      </c>
      <c r="I272" s="11">
        <v>286</v>
      </c>
      <c r="J272" s="40">
        <v>0.77304075235109715</v>
      </c>
      <c r="K272" s="37">
        <f t="shared" si="9"/>
        <v>0</v>
      </c>
      <c r="L272" s="11">
        <v>7568</v>
      </c>
      <c r="M272" s="11">
        <v>6632</v>
      </c>
      <c r="N272" s="11">
        <v>699</v>
      </c>
      <c r="O272" s="40">
        <v>0.87632135306553915</v>
      </c>
      <c r="P272" s="11">
        <v>354</v>
      </c>
      <c r="Q272" s="11">
        <v>277</v>
      </c>
      <c r="R272" s="11">
        <v>65</v>
      </c>
      <c r="S272" s="40">
        <v>0.78248587570621464</v>
      </c>
      <c r="T272" s="11">
        <v>94</v>
      </c>
      <c r="U272" s="11">
        <v>69</v>
      </c>
      <c r="V272" s="11">
        <v>19</v>
      </c>
      <c r="W272" s="40">
        <v>0.73404255319148937</v>
      </c>
      <c r="X272" s="11">
        <v>526</v>
      </c>
      <c r="Y272" s="11">
        <v>383</v>
      </c>
      <c r="Z272" s="11">
        <v>119</v>
      </c>
      <c r="AA272" s="40">
        <v>0.72813688212927752</v>
      </c>
      <c r="AB272" s="28">
        <v>294</v>
      </c>
      <c r="AC272" s="28">
        <v>246</v>
      </c>
      <c r="AD272" s="28">
        <v>45</v>
      </c>
      <c r="AE272" s="41">
        <v>0.83673469387755106</v>
      </c>
      <c r="AF272" s="31">
        <v>282</v>
      </c>
      <c r="AG272" s="31">
        <v>212</v>
      </c>
      <c r="AH272" s="31">
        <v>47</v>
      </c>
      <c r="AI272" s="42">
        <v>0.75177304964539005</v>
      </c>
      <c r="AJ272" s="38">
        <f t="shared" si="8"/>
        <v>0</v>
      </c>
      <c r="AK272" s="28">
        <v>1312</v>
      </c>
      <c r="AL272" s="28">
        <v>1015</v>
      </c>
      <c r="AM272" s="11">
        <v>220</v>
      </c>
      <c r="AN272" s="43">
        <v>0.77362804878048785</v>
      </c>
    </row>
    <row r="273" spans="2:40" ht="16.5" x14ac:dyDescent="0.25">
      <c r="B273" s="10">
        <v>45195</v>
      </c>
      <c r="C273" s="11">
        <v>305</v>
      </c>
      <c r="D273" s="11">
        <v>239</v>
      </c>
      <c r="E273" s="11">
        <v>66</v>
      </c>
      <c r="F273" s="40">
        <v>0.78360655737704921</v>
      </c>
      <c r="G273" s="11">
        <v>1595</v>
      </c>
      <c r="H273" s="11">
        <v>1293</v>
      </c>
      <c r="I273" s="11">
        <v>227</v>
      </c>
      <c r="J273" s="40">
        <v>0.81065830721003129</v>
      </c>
      <c r="K273" s="37">
        <f t="shared" si="9"/>
        <v>0</v>
      </c>
      <c r="L273" s="11">
        <v>7575</v>
      </c>
      <c r="M273" s="11">
        <v>6781</v>
      </c>
      <c r="N273" s="11">
        <v>574</v>
      </c>
      <c r="O273" s="40">
        <v>0.89518151815181524</v>
      </c>
      <c r="P273" s="11">
        <v>354</v>
      </c>
      <c r="Q273" s="11">
        <v>258</v>
      </c>
      <c r="R273" s="11">
        <v>86</v>
      </c>
      <c r="S273" s="40">
        <v>0.72881355932203384</v>
      </c>
      <c r="T273" s="11">
        <v>94</v>
      </c>
      <c r="U273" s="11">
        <v>72</v>
      </c>
      <c r="V273" s="11">
        <v>23</v>
      </c>
      <c r="W273" s="40">
        <v>0.76595744680851063</v>
      </c>
      <c r="X273" s="11">
        <v>526</v>
      </c>
      <c r="Y273" s="11">
        <v>354</v>
      </c>
      <c r="Z273" s="11">
        <v>146</v>
      </c>
      <c r="AA273" s="40">
        <v>0.6730038022813688</v>
      </c>
      <c r="AB273" s="28">
        <v>294</v>
      </c>
      <c r="AC273" s="28">
        <v>237</v>
      </c>
      <c r="AD273" s="28">
        <v>49</v>
      </c>
      <c r="AE273" s="41">
        <v>0.80612244897959184</v>
      </c>
      <c r="AF273" s="31">
        <v>282</v>
      </c>
      <c r="AG273" s="31">
        <v>206</v>
      </c>
      <c r="AH273" s="31">
        <v>53</v>
      </c>
      <c r="AI273" s="42">
        <v>0.73049645390070927</v>
      </c>
      <c r="AJ273" s="38">
        <f t="shared" si="8"/>
        <v>0</v>
      </c>
      <c r="AK273" s="28">
        <v>1312</v>
      </c>
      <c r="AL273" s="28">
        <v>987</v>
      </c>
      <c r="AM273" s="11">
        <v>249</v>
      </c>
      <c r="AN273" s="43">
        <v>0.75228658536585369</v>
      </c>
    </row>
    <row r="274" spans="2:40" ht="16.5" x14ac:dyDescent="0.25">
      <c r="B274" s="10">
        <v>45196</v>
      </c>
      <c r="C274" s="11">
        <v>305</v>
      </c>
      <c r="D274" s="11">
        <v>238</v>
      </c>
      <c r="E274" s="11">
        <v>69</v>
      </c>
      <c r="F274" s="40">
        <v>0.78032786885245897</v>
      </c>
      <c r="G274" s="11">
        <v>1595</v>
      </c>
      <c r="H274" s="11">
        <v>1261</v>
      </c>
      <c r="I274" s="11">
        <v>261</v>
      </c>
      <c r="J274" s="40">
        <v>0.79059561128526645</v>
      </c>
      <c r="K274" s="37">
        <f t="shared" si="9"/>
        <v>0</v>
      </c>
      <c r="L274" s="11">
        <v>7578</v>
      </c>
      <c r="M274" s="11">
        <v>6807</v>
      </c>
      <c r="N274" s="11">
        <v>518</v>
      </c>
      <c r="O274" s="40">
        <v>0.89825811559778301</v>
      </c>
      <c r="P274" s="11">
        <v>354</v>
      </c>
      <c r="Q274" s="11">
        <v>268</v>
      </c>
      <c r="R274" s="11">
        <v>69</v>
      </c>
      <c r="S274" s="40">
        <v>0.75706214689265539</v>
      </c>
      <c r="T274" s="11">
        <v>94</v>
      </c>
      <c r="U274" s="11">
        <v>62</v>
      </c>
      <c r="V274" s="11">
        <v>23</v>
      </c>
      <c r="W274" s="40">
        <v>0.65957446808510634</v>
      </c>
      <c r="X274" s="11">
        <v>525</v>
      </c>
      <c r="Y274" s="11">
        <v>342</v>
      </c>
      <c r="Z274" s="11">
        <v>162</v>
      </c>
      <c r="AA274" s="40">
        <v>0.65142857142857147</v>
      </c>
      <c r="AB274" s="28">
        <v>294</v>
      </c>
      <c r="AC274" s="28">
        <v>249</v>
      </c>
      <c r="AD274" s="28">
        <v>41</v>
      </c>
      <c r="AE274" s="41">
        <v>0.84693877551020413</v>
      </c>
      <c r="AF274" s="31">
        <v>282</v>
      </c>
      <c r="AG274" s="31">
        <v>206</v>
      </c>
      <c r="AH274" s="31">
        <v>53</v>
      </c>
      <c r="AI274" s="42">
        <v>0.73049645390070927</v>
      </c>
      <c r="AJ274" s="38">
        <f t="shared" si="8"/>
        <v>0</v>
      </c>
      <c r="AK274" s="28">
        <v>1312</v>
      </c>
      <c r="AL274" s="28">
        <v>1010</v>
      </c>
      <c r="AM274" s="11">
        <v>226</v>
      </c>
      <c r="AN274" s="43">
        <v>0.76981707317073167</v>
      </c>
    </row>
    <row r="275" spans="2:40" ht="16.5" x14ac:dyDescent="0.25">
      <c r="B275" s="10">
        <v>45197</v>
      </c>
      <c r="C275" s="11">
        <v>305</v>
      </c>
      <c r="D275" s="11">
        <v>255</v>
      </c>
      <c r="E275" s="11">
        <v>56</v>
      </c>
      <c r="F275" s="40">
        <v>0.83606557377049184</v>
      </c>
      <c r="G275" s="11">
        <v>1595</v>
      </c>
      <c r="H275" s="11">
        <v>1325</v>
      </c>
      <c r="I275" s="11">
        <v>195</v>
      </c>
      <c r="J275" s="40">
        <v>0.83072100313479624</v>
      </c>
      <c r="K275" s="37">
        <f t="shared" si="9"/>
        <v>0</v>
      </c>
      <c r="L275" s="11">
        <v>7578</v>
      </c>
      <c r="M275" s="11">
        <v>6735</v>
      </c>
      <c r="N275" s="11">
        <v>584</v>
      </c>
      <c r="O275" s="40">
        <v>0.88875692794932704</v>
      </c>
      <c r="P275" s="11">
        <v>354</v>
      </c>
      <c r="Q275" s="11">
        <v>250</v>
      </c>
      <c r="R275" s="11">
        <v>87</v>
      </c>
      <c r="S275" s="40">
        <v>0.70621468926553677</v>
      </c>
      <c r="T275" s="11">
        <v>94</v>
      </c>
      <c r="U275" s="11">
        <v>71</v>
      </c>
      <c r="V275" s="11">
        <v>24</v>
      </c>
      <c r="W275" s="40">
        <v>0.75531914893617025</v>
      </c>
      <c r="X275" s="11">
        <v>525</v>
      </c>
      <c r="Y275" s="11">
        <v>361</v>
      </c>
      <c r="Z275" s="11">
        <v>122</v>
      </c>
      <c r="AA275" s="40">
        <v>0.68761904761904757</v>
      </c>
      <c r="AB275" s="28">
        <v>294</v>
      </c>
      <c r="AC275" s="28">
        <v>245</v>
      </c>
      <c r="AD275" s="28">
        <v>44</v>
      </c>
      <c r="AE275" s="41">
        <v>0.83333333333333337</v>
      </c>
      <c r="AF275" s="31">
        <v>282</v>
      </c>
      <c r="AG275" s="31">
        <v>210</v>
      </c>
      <c r="AH275" s="31">
        <v>49</v>
      </c>
      <c r="AI275" s="42">
        <v>0.74468085106382975</v>
      </c>
      <c r="AJ275" s="38">
        <f t="shared" si="8"/>
        <v>0</v>
      </c>
      <c r="AK275" s="28">
        <v>1312</v>
      </c>
      <c r="AL275" s="28">
        <v>1003</v>
      </c>
      <c r="AM275" s="11">
        <v>226</v>
      </c>
      <c r="AN275" s="43">
        <v>0.76448170731707321</v>
      </c>
    </row>
    <row r="276" spans="2:40" ht="16.5" x14ac:dyDescent="0.25">
      <c r="B276" s="10">
        <v>45198</v>
      </c>
      <c r="C276" s="11">
        <v>305</v>
      </c>
      <c r="D276" s="11">
        <v>228</v>
      </c>
      <c r="E276" s="11">
        <v>79</v>
      </c>
      <c r="F276" s="40">
        <v>0.74754098360655741</v>
      </c>
      <c r="G276" s="11">
        <v>1595</v>
      </c>
      <c r="H276" s="11">
        <v>1292</v>
      </c>
      <c r="I276" s="11">
        <v>232</v>
      </c>
      <c r="J276" s="40">
        <v>0.81003134796238241</v>
      </c>
      <c r="K276" s="37">
        <f t="shared" si="9"/>
        <v>0</v>
      </c>
      <c r="L276" s="11">
        <v>7578</v>
      </c>
      <c r="M276" s="11">
        <v>6704</v>
      </c>
      <c r="N276" s="11">
        <v>631</v>
      </c>
      <c r="O276" s="40">
        <v>0.88466613882290845</v>
      </c>
      <c r="P276" s="11">
        <v>354</v>
      </c>
      <c r="Q276" s="11">
        <v>277</v>
      </c>
      <c r="R276" s="11">
        <v>57</v>
      </c>
      <c r="S276" s="40">
        <v>0.78248587570621464</v>
      </c>
      <c r="T276" s="11">
        <v>94</v>
      </c>
      <c r="U276" s="11">
        <v>68</v>
      </c>
      <c r="V276" s="11">
        <v>22</v>
      </c>
      <c r="W276" s="40">
        <v>0.72340425531914898</v>
      </c>
      <c r="X276" s="11">
        <v>525</v>
      </c>
      <c r="Y276" s="11">
        <v>360</v>
      </c>
      <c r="Z276" s="11">
        <v>130</v>
      </c>
      <c r="AA276" s="40">
        <v>0.68571428571428572</v>
      </c>
      <c r="AB276" s="28">
        <v>286</v>
      </c>
      <c r="AC276" s="28">
        <v>239</v>
      </c>
      <c r="AD276" s="28">
        <v>46</v>
      </c>
      <c r="AE276" s="41">
        <v>0.83566433566433562</v>
      </c>
      <c r="AF276" s="31">
        <v>282</v>
      </c>
      <c r="AG276" s="31">
        <v>206</v>
      </c>
      <c r="AH276" s="31">
        <v>53</v>
      </c>
      <c r="AI276" s="42">
        <v>0.73049645390070927</v>
      </c>
      <c r="AJ276" s="38">
        <f t="shared" si="8"/>
        <v>0</v>
      </c>
      <c r="AK276" s="28">
        <v>1312</v>
      </c>
      <c r="AL276" s="28">
        <v>1036</v>
      </c>
      <c r="AM276" s="11">
        <v>198</v>
      </c>
      <c r="AN276" s="43">
        <v>0.78963414634146345</v>
      </c>
    </row>
    <row r="277" spans="2:40" ht="16.5" x14ac:dyDescent="0.25">
      <c r="B277" s="10">
        <v>45199</v>
      </c>
      <c r="C277" s="11">
        <v>305</v>
      </c>
      <c r="D277" s="11">
        <v>242</v>
      </c>
      <c r="E277" s="11">
        <v>66</v>
      </c>
      <c r="F277" s="40">
        <v>0.79344262295081969</v>
      </c>
      <c r="G277" s="11">
        <v>1595</v>
      </c>
      <c r="H277" s="11">
        <v>1305</v>
      </c>
      <c r="I277" s="11">
        <v>223</v>
      </c>
      <c r="J277" s="40">
        <v>0.81818181818181823</v>
      </c>
      <c r="K277" s="37">
        <f t="shared" si="9"/>
        <v>0</v>
      </c>
      <c r="L277" s="11">
        <v>7570</v>
      </c>
      <c r="M277" s="11">
        <v>6440</v>
      </c>
      <c r="N277" s="11">
        <v>906</v>
      </c>
      <c r="O277" s="40">
        <v>0.85072655217965654</v>
      </c>
      <c r="P277" s="11">
        <v>354</v>
      </c>
      <c r="Q277" s="11">
        <v>247</v>
      </c>
      <c r="R277" s="11">
        <v>74</v>
      </c>
      <c r="S277" s="40">
        <v>0.69774011299435024</v>
      </c>
      <c r="T277" s="11">
        <v>94</v>
      </c>
      <c r="U277" s="11">
        <v>69</v>
      </c>
      <c r="V277" s="11">
        <v>28</v>
      </c>
      <c r="W277" s="40">
        <v>0.73404255319148937</v>
      </c>
      <c r="X277" s="11">
        <v>518</v>
      </c>
      <c r="Y277" s="11">
        <v>367</v>
      </c>
      <c r="Z277" s="11">
        <v>121</v>
      </c>
      <c r="AA277" s="40">
        <v>0.70849420849420852</v>
      </c>
      <c r="AB277" s="28">
        <v>286</v>
      </c>
      <c r="AC277" s="28">
        <v>228</v>
      </c>
      <c r="AD277" s="28">
        <v>66</v>
      </c>
      <c r="AE277" s="41">
        <v>0.79720279720279719</v>
      </c>
      <c r="AF277" s="31">
        <v>282</v>
      </c>
      <c r="AG277" s="31">
        <v>206</v>
      </c>
      <c r="AH277" s="31">
        <v>44</v>
      </c>
      <c r="AI277" s="42">
        <v>0.73049645390070927</v>
      </c>
      <c r="AJ277" s="38">
        <f t="shared" si="8"/>
        <v>0</v>
      </c>
      <c r="AK277" s="28">
        <v>1306</v>
      </c>
      <c r="AL277" s="28">
        <v>987</v>
      </c>
      <c r="AM277" s="11">
        <v>248</v>
      </c>
      <c r="AN277" s="43">
        <v>0.75574272588055125</v>
      </c>
    </row>
    <row r="278" spans="2:40" ht="16.5" x14ac:dyDescent="0.25">
      <c r="B278" s="10">
        <v>45200</v>
      </c>
      <c r="C278" s="11">
        <v>305</v>
      </c>
      <c r="D278" s="11">
        <v>240</v>
      </c>
      <c r="E278" s="11">
        <v>68</v>
      </c>
      <c r="F278" s="40">
        <v>0.78688524590163933</v>
      </c>
      <c r="G278" s="11">
        <v>1595</v>
      </c>
      <c r="H278" s="11">
        <v>1305</v>
      </c>
      <c r="I278" s="11">
        <v>209</v>
      </c>
      <c r="J278" s="40">
        <v>0.81818181818181823</v>
      </c>
      <c r="K278" s="37">
        <f t="shared" si="9"/>
        <v>0</v>
      </c>
      <c r="L278" s="11">
        <v>7570</v>
      </c>
      <c r="M278" s="11">
        <v>6644</v>
      </c>
      <c r="N278" s="11">
        <v>679</v>
      </c>
      <c r="O278" s="40">
        <v>0.87767503302509908</v>
      </c>
      <c r="P278" s="11">
        <v>354</v>
      </c>
      <c r="Q278" s="11">
        <v>259</v>
      </c>
      <c r="R278" s="11">
        <v>68</v>
      </c>
      <c r="S278" s="40">
        <v>0.73163841807909602</v>
      </c>
      <c r="T278" s="11">
        <v>94</v>
      </c>
      <c r="U278" s="11">
        <v>72</v>
      </c>
      <c r="V278" s="11">
        <v>25</v>
      </c>
      <c r="W278" s="40">
        <v>0.76595744680851063</v>
      </c>
      <c r="X278" s="11">
        <v>518</v>
      </c>
      <c r="Y278" s="11">
        <v>378</v>
      </c>
      <c r="Z278" s="11">
        <v>115</v>
      </c>
      <c r="AA278" s="40">
        <v>0.72972972972972971</v>
      </c>
      <c r="AB278" s="28">
        <v>286</v>
      </c>
      <c r="AC278" s="28">
        <v>236</v>
      </c>
      <c r="AD278" s="28">
        <v>53</v>
      </c>
      <c r="AE278" s="41">
        <v>0.82517482517482521</v>
      </c>
      <c r="AF278" s="31">
        <v>282</v>
      </c>
      <c r="AG278" s="31">
        <v>209</v>
      </c>
      <c r="AH278" s="31">
        <v>47</v>
      </c>
      <c r="AI278" s="42">
        <v>0.74113475177304966</v>
      </c>
      <c r="AJ278" s="38">
        <f t="shared" ref="AJ278:AJ360" si="10">+AF278-AF277</f>
        <v>0</v>
      </c>
      <c r="AK278" s="28">
        <v>1306</v>
      </c>
      <c r="AL278" s="28">
        <v>979</v>
      </c>
      <c r="AM278" s="11">
        <v>255</v>
      </c>
      <c r="AN278" s="43">
        <v>0.74961715160796327</v>
      </c>
    </row>
    <row r="279" spans="2:40" ht="16.5" x14ac:dyDescent="0.25">
      <c r="B279" s="10">
        <v>45201</v>
      </c>
      <c r="C279" s="11">
        <v>305</v>
      </c>
      <c r="D279" s="11">
        <v>235</v>
      </c>
      <c r="E279" s="11">
        <v>73</v>
      </c>
      <c r="F279" s="40">
        <v>0.77049180327868849</v>
      </c>
      <c r="G279" s="11">
        <v>1595</v>
      </c>
      <c r="H279" s="11">
        <v>1308</v>
      </c>
      <c r="I279" s="11">
        <v>222</v>
      </c>
      <c r="J279" s="40">
        <v>0.82006269592476488</v>
      </c>
      <c r="K279" s="37">
        <f t="shared" si="9"/>
        <v>0</v>
      </c>
      <c r="L279" s="11">
        <v>7570</v>
      </c>
      <c r="M279" s="11">
        <v>6733</v>
      </c>
      <c r="N279" s="11">
        <v>600</v>
      </c>
      <c r="O279" s="40">
        <v>0.88943196829590487</v>
      </c>
      <c r="P279" s="11">
        <v>354</v>
      </c>
      <c r="Q279" s="11">
        <v>269</v>
      </c>
      <c r="R279" s="11">
        <v>65</v>
      </c>
      <c r="S279" s="40">
        <v>0.75988700564971756</v>
      </c>
      <c r="T279" s="11">
        <v>94</v>
      </c>
      <c r="U279" s="11">
        <v>88</v>
      </c>
      <c r="V279" s="11">
        <v>9</v>
      </c>
      <c r="W279" s="40">
        <v>0.93617021276595747</v>
      </c>
      <c r="X279" s="11">
        <v>518</v>
      </c>
      <c r="Y279" s="11">
        <v>380</v>
      </c>
      <c r="Z279" s="11">
        <v>118</v>
      </c>
      <c r="AA279" s="40">
        <v>0.73359073359073357</v>
      </c>
      <c r="AB279" s="28">
        <v>286</v>
      </c>
      <c r="AC279" s="28">
        <v>232</v>
      </c>
      <c r="AD279" s="28">
        <v>61</v>
      </c>
      <c r="AE279" s="41">
        <v>0.81118881118881114</v>
      </c>
      <c r="AF279" s="31">
        <v>282</v>
      </c>
      <c r="AG279" s="31">
        <v>219</v>
      </c>
      <c r="AH279" s="31">
        <v>40</v>
      </c>
      <c r="AI279" s="42">
        <v>0.77659574468085102</v>
      </c>
      <c r="AJ279" s="38">
        <f t="shared" si="10"/>
        <v>0</v>
      </c>
      <c r="AK279" s="28">
        <v>1306</v>
      </c>
      <c r="AL279" s="28">
        <v>975</v>
      </c>
      <c r="AM279" s="11">
        <v>259</v>
      </c>
      <c r="AN279" s="43">
        <v>0.74655436447166923</v>
      </c>
    </row>
    <row r="280" spans="2:40" ht="16.5" x14ac:dyDescent="0.25">
      <c r="B280" s="10">
        <v>45202</v>
      </c>
      <c r="C280" s="11">
        <v>305</v>
      </c>
      <c r="D280" s="11">
        <v>241</v>
      </c>
      <c r="E280" s="11">
        <v>70</v>
      </c>
      <c r="F280" s="40">
        <v>0.79016393442622945</v>
      </c>
      <c r="G280" s="11">
        <v>1595</v>
      </c>
      <c r="H280" s="11">
        <v>1273</v>
      </c>
      <c r="I280" s="11">
        <v>251</v>
      </c>
      <c r="J280" s="40">
        <v>0.79811912225705328</v>
      </c>
      <c r="K280" s="37">
        <f t="shared" si="9"/>
        <v>0</v>
      </c>
      <c r="L280" s="11">
        <v>7554</v>
      </c>
      <c r="M280" s="11">
        <v>6707</v>
      </c>
      <c r="N280" s="11">
        <v>624</v>
      </c>
      <c r="O280" s="40">
        <v>0.88787397405348156</v>
      </c>
      <c r="P280" s="11">
        <v>354</v>
      </c>
      <c r="Q280" s="11">
        <v>252</v>
      </c>
      <c r="R280" s="11">
        <v>76</v>
      </c>
      <c r="S280" s="40">
        <v>0.71186440677966101</v>
      </c>
      <c r="T280" s="11">
        <v>94</v>
      </c>
      <c r="U280" s="11">
        <v>74</v>
      </c>
      <c r="V280" s="11">
        <v>16</v>
      </c>
      <c r="W280" s="40">
        <v>0.78723404255319152</v>
      </c>
      <c r="X280" s="11">
        <v>518</v>
      </c>
      <c r="Y280" s="11">
        <v>376</v>
      </c>
      <c r="Z280" s="11">
        <v>123</v>
      </c>
      <c r="AA280" s="40">
        <v>0.72586872586872586</v>
      </c>
      <c r="AB280" s="28">
        <v>286</v>
      </c>
      <c r="AC280" s="28">
        <v>256</v>
      </c>
      <c r="AD280" s="28">
        <v>46</v>
      </c>
      <c r="AE280" s="41">
        <v>0.8951048951048951</v>
      </c>
      <c r="AF280" s="31">
        <v>282</v>
      </c>
      <c r="AG280" s="31">
        <v>207</v>
      </c>
      <c r="AH280" s="31">
        <v>52</v>
      </c>
      <c r="AI280" s="42">
        <v>0.73404255319148937</v>
      </c>
      <c r="AJ280" s="38">
        <f t="shared" si="10"/>
        <v>0</v>
      </c>
      <c r="AK280" s="28">
        <v>1306</v>
      </c>
      <c r="AL280" s="28">
        <v>1002</v>
      </c>
      <c r="AM280" s="11">
        <v>228</v>
      </c>
      <c r="AN280" s="43">
        <v>0.76722817764165385</v>
      </c>
    </row>
    <row r="281" spans="2:40" ht="16.5" x14ac:dyDescent="0.25">
      <c r="B281" s="10">
        <v>45203</v>
      </c>
      <c r="C281" s="11">
        <v>305</v>
      </c>
      <c r="D281" s="11">
        <v>257</v>
      </c>
      <c r="E281" s="11">
        <v>53</v>
      </c>
      <c r="F281" s="40">
        <v>0.84262295081967209</v>
      </c>
      <c r="G281" s="11">
        <v>1595</v>
      </c>
      <c r="H281" s="11">
        <v>1333</v>
      </c>
      <c r="I281" s="11">
        <v>217</v>
      </c>
      <c r="J281" s="40">
        <v>0.83573667711598743</v>
      </c>
      <c r="K281" s="37">
        <f t="shared" si="9"/>
        <v>0</v>
      </c>
      <c r="L281" s="11">
        <v>7554</v>
      </c>
      <c r="M281" s="11">
        <v>6766</v>
      </c>
      <c r="N281" s="11">
        <v>565</v>
      </c>
      <c r="O281" s="40">
        <v>0.89568440561292029</v>
      </c>
      <c r="P281" s="11">
        <v>354</v>
      </c>
      <c r="Q281" s="11">
        <v>257</v>
      </c>
      <c r="R281" s="11">
        <v>75</v>
      </c>
      <c r="S281" s="40">
        <v>0.72598870056497178</v>
      </c>
      <c r="T281" s="11">
        <v>94</v>
      </c>
      <c r="U281" s="11">
        <v>76</v>
      </c>
      <c r="V281" s="11">
        <v>24</v>
      </c>
      <c r="W281" s="40">
        <v>0.80851063829787229</v>
      </c>
      <c r="X281" s="11">
        <v>518</v>
      </c>
      <c r="Y281" s="11">
        <v>378</v>
      </c>
      <c r="Z281" s="11">
        <v>119</v>
      </c>
      <c r="AA281" s="40">
        <v>0.72972972972972971</v>
      </c>
      <c r="AB281" s="28">
        <v>286</v>
      </c>
      <c r="AC281" s="28">
        <v>263</v>
      </c>
      <c r="AD281" s="28">
        <v>33</v>
      </c>
      <c r="AE281" s="41">
        <v>0.91958041958041958</v>
      </c>
      <c r="AF281" s="31">
        <v>282</v>
      </c>
      <c r="AG281" s="31">
        <v>206</v>
      </c>
      <c r="AH281" s="31">
        <v>50</v>
      </c>
      <c r="AI281" s="42">
        <v>0.73049645390070927</v>
      </c>
      <c r="AJ281" s="38">
        <f t="shared" si="10"/>
        <v>0</v>
      </c>
      <c r="AK281" s="28">
        <v>1306</v>
      </c>
      <c r="AL281" s="28">
        <v>1006</v>
      </c>
      <c r="AM281" s="11">
        <v>224</v>
      </c>
      <c r="AN281" s="43">
        <v>0.7702909647779479</v>
      </c>
    </row>
    <row r="282" spans="2:40" ht="16.5" x14ac:dyDescent="0.25">
      <c r="B282" s="10">
        <v>45204</v>
      </c>
      <c r="C282" s="11">
        <v>305</v>
      </c>
      <c r="D282" s="11">
        <v>248</v>
      </c>
      <c r="E282" s="11">
        <v>63</v>
      </c>
      <c r="F282" s="40">
        <v>0.81311475409836065</v>
      </c>
      <c r="G282" s="11">
        <v>1595</v>
      </c>
      <c r="H282" s="11">
        <v>1286</v>
      </c>
      <c r="I282" s="11">
        <v>240</v>
      </c>
      <c r="J282" s="40">
        <v>0.80626959247648899</v>
      </c>
      <c r="K282" s="37">
        <f t="shared" si="9"/>
        <v>0</v>
      </c>
      <c r="L282" s="11">
        <v>7554</v>
      </c>
      <c r="M282" s="11">
        <v>6782</v>
      </c>
      <c r="N282" s="11">
        <v>550</v>
      </c>
      <c r="O282" s="40">
        <v>0.89780248874768331</v>
      </c>
      <c r="P282" s="11">
        <v>354</v>
      </c>
      <c r="Q282" s="11">
        <v>265</v>
      </c>
      <c r="R282" s="11">
        <v>66</v>
      </c>
      <c r="S282" s="40">
        <v>0.74858757062146897</v>
      </c>
      <c r="T282" s="11">
        <v>94</v>
      </c>
      <c r="U282" s="11">
        <v>71</v>
      </c>
      <c r="V282" s="11">
        <v>19</v>
      </c>
      <c r="W282" s="40">
        <v>0.75531914893617025</v>
      </c>
      <c r="X282" s="11">
        <v>518</v>
      </c>
      <c r="Y282" s="11">
        <v>373</v>
      </c>
      <c r="Z282" s="11">
        <v>124</v>
      </c>
      <c r="AA282" s="40">
        <v>0.72007722007722008</v>
      </c>
      <c r="AB282" s="28">
        <v>286</v>
      </c>
      <c r="AC282" s="28">
        <v>247</v>
      </c>
      <c r="AD282" s="28">
        <v>40</v>
      </c>
      <c r="AE282" s="41">
        <v>0.86363636363636365</v>
      </c>
      <c r="AF282" s="31">
        <v>282</v>
      </c>
      <c r="AG282" s="31">
        <v>208</v>
      </c>
      <c r="AH282" s="31">
        <v>51</v>
      </c>
      <c r="AI282" s="42">
        <v>0.73758865248226946</v>
      </c>
      <c r="AJ282" s="38">
        <f t="shared" si="10"/>
        <v>0</v>
      </c>
      <c r="AK282" s="28">
        <v>1317</v>
      </c>
      <c r="AL282" s="28">
        <v>1027</v>
      </c>
      <c r="AM282" s="11">
        <v>203</v>
      </c>
      <c r="AN282" s="43">
        <v>0.77980258162490512</v>
      </c>
    </row>
    <row r="283" spans="2:40" ht="16.5" x14ac:dyDescent="0.25">
      <c r="B283" s="10">
        <v>45205</v>
      </c>
      <c r="C283" s="11">
        <v>305</v>
      </c>
      <c r="D283" s="11">
        <v>234</v>
      </c>
      <c r="E283" s="11">
        <v>80</v>
      </c>
      <c r="F283" s="40">
        <v>0.76721311475409837</v>
      </c>
      <c r="G283" s="11">
        <v>1595</v>
      </c>
      <c r="H283" s="11">
        <v>1338</v>
      </c>
      <c r="I283" s="11">
        <v>191</v>
      </c>
      <c r="J283" s="40">
        <v>0.83887147335423196</v>
      </c>
      <c r="K283" s="37">
        <f t="shared" si="9"/>
        <v>0</v>
      </c>
      <c r="L283" s="11">
        <v>7554</v>
      </c>
      <c r="M283" s="11">
        <v>6753</v>
      </c>
      <c r="N283" s="11">
        <v>582</v>
      </c>
      <c r="O283" s="40">
        <v>0.89396346306592533</v>
      </c>
      <c r="P283" s="11">
        <v>354</v>
      </c>
      <c r="Q283" s="11">
        <v>252</v>
      </c>
      <c r="R283" s="11">
        <v>80</v>
      </c>
      <c r="S283" s="40">
        <v>0.71186440677966101</v>
      </c>
      <c r="T283" s="11">
        <v>94</v>
      </c>
      <c r="U283" s="11">
        <v>77</v>
      </c>
      <c r="V283" s="11">
        <v>18</v>
      </c>
      <c r="W283" s="40">
        <v>0.81914893617021278</v>
      </c>
      <c r="X283" s="11">
        <v>518</v>
      </c>
      <c r="Y283" s="11">
        <v>381</v>
      </c>
      <c r="Z283" s="11">
        <v>117</v>
      </c>
      <c r="AA283" s="40">
        <v>0.73552123552123549</v>
      </c>
      <c r="AB283" s="28">
        <v>286</v>
      </c>
      <c r="AC283" s="28">
        <v>257</v>
      </c>
      <c r="AD283" s="28">
        <v>43</v>
      </c>
      <c r="AE283" s="41">
        <v>0.89860139860139865</v>
      </c>
      <c r="AF283" s="31">
        <v>282</v>
      </c>
      <c r="AG283" s="31">
        <v>197</v>
      </c>
      <c r="AH283" s="31">
        <v>62</v>
      </c>
      <c r="AI283" s="42">
        <v>0.6985815602836879</v>
      </c>
      <c r="AJ283" s="38">
        <f t="shared" si="10"/>
        <v>0</v>
      </c>
      <c r="AK283" s="28">
        <v>1317</v>
      </c>
      <c r="AL283" s="28">
        <v>1003</v>
      </c>
      <c r="AM283" s="11">
        <v>226</v>
      </c>
      <c r="AN283" s="43">
        <v>0.76157934700075935</v>
      </c>
    </row>
    <row r="284" spans="2:40" ht="16.5" x14ac:dyDescent="0.25">
      <c r="B284" s="10">
        <v>45206</v>
      </c>
      <c r="C284" s="11">
        <v>305</v>
      </c>
      <c r="D284" s="11">
        <v>246</v>
      </c>
      <c r="E284" s="11">
        <v>70</v>
      </c>
      <c r="F284" s="40">
        <v>0.80655737704918029</v>
      </c>
      <c r="G284" s="11">
        <v>1595</v>
      </c>
      <c r="H284" s="11">
        <v>1262</v>
      </c>
      <c r="I284" s="11">
        <v>283</v>
      </c>
      <c r="J284" s="40">
        <v>0.79122257053291534</v>
      </c>
      <c r="K284" s="37">
        <f t="shared" si="9"/>
        <v>0</v>
      </c>
      <c r="L284" s="11">
        <v>7554</v>
      </c>
      <c r="M284" s="11">
        <v>6563</v>
      </c>
      <c r="N284" s="11">
        <v>779</v>
      </c>
      <c r="O284" s="40">
        <v>0.86881122584061421</v>
      </c>
      <c r="P284" s="11">
        <v>354</v>
      </c>
      <c r="Q284" s="11">
        <v>283</v>
      </c>
      <c r="R284" s="11">
        <v>55</v>
      </c>
      <c r="S284" s="40">
        <v>0.79943502824858759</v>
      </c>
      <c r="T284" s="11">
        <v>94</v>
      </c>
      <c r="U284" s="11">
        <v>70</v>
      </c>
      <c r="V284" s="11">
        <v>20</v>
      </c>
      <c r="W284" s="40">
        <v>0.74468085106382975</v>
      </c>
      <c r="X284" s="11">
        <v>518</v>
      </c>
      <c r="Y284" s="11">
        <v>374</v>
      </c>
      <c r="Z284" s="11">
        <v>118</v>
      </c>
      <c r="AA284" s="40">
        <v>0.72200772200772201</v>
      </c>
      <c r="AB284" s="28">
        <v>286</v>
      </c>
      <c r="AC284" s="28">
        <v>241</v>
      </c>
      <c r="AD284" s="28">
        <v>42</v>
      </c>
      <c r="AE284" s="41">
        <v>0.84265734265734271</v>
      </c>
      <c r="AF284" s="31">
        <v>282</v>
      </c>
      <c r="AG284" s="31">
        <v>212</v>
      </c>
      <c r="AH284" s="31">
        <v>45</v>
      </c>
      <c r="AI284" s="42">
        <v>0.75177304964539005</v>
      </c>
      <c r="AJ284" s="38">
        <f t="shared" si="10"/>
        <v>0</v>
      </c>
      <c r="AK284" s="28">
        <v>1317</v>
      </c>
      <c r="AL284" s="28">
        <v>969</v>
      </c>
      <c r="AM284" s="11">
        <v>261</v>
      </c>
      <c r="AN284" s="43">
        <v>0.73576309794988615</v>
      </c>
    </row>
    <row r="285" spans="2:40" ht="16.5" x14ac:dyDescent="0.25">
      <c r="B285" s="10">
        <v>45207</v>
      </c>
      <c r="C285" s="11">
        <v>305</v>
      </c>
      <c r="D285" s="11">
        <v>230</v>
      </c>
      <c r="E285" s="11">
        <v>75</v>
      </c>
      <c r="F285" s="40">
        <v>0.75409836065573765</v>
      </c>
      <c r="G285" s="11">
        <v>1595</v>
      </c>
      <c r="H285" s="11">
        <v>1234</v>
      </c>
      <c r="I285" s="11">
        <v>277</v>
      </c>
      <c r="J285" s="40">
        <v>0.77366771159874603</v>
      </c>
      <c r="K285" s="37">
        <f t="shared" si="9"/>
        <v>0</v>
      </c>
      <c r="L285" s="11">
        <v>7554</v>
      </c>
      <c r="M285" s="11">
        <v>6611</v>
      </c>
      <c r="N285" s="11">
        <v>711</v>
      </c>
      <c r="O285" s="40">
        <v>0.8751654752449034</v>
      </c>
      <c r="P285" s="11">
        <v>354</v>
      </c>
      <c r="Q285" s="11">
        <v>271</v>
      </c>
      <c r="R285" s="11">
        <v>69</v>
      </c>
      <c r="S285" s="40">
        <v>0.7655367231638418</v>
      </c>
      <c r="T285" s="11">
        <v>94</v>
      </c>
      <c r="U285" s="11">
        <v>72</v>
      </c>
      <c r="V285" s="11">
        <v>19</v>
      </c>
      <c r="W285" s="40">
        <v>0.76595744680851063</v>
      </c>
      <c r="X285" s="11">
        <v>518</v>
      </c>
      <c r="Y285" s="11">
        <v>383</v>
      </c>
      <c r="Z285" s="11">
        <v>109</v>
      </c>
      <c r="AA285" s="40">
        <v>0.73938223938223935</v>
      </c>
      <c r="AB285" s="28">
        <v>286</v>
      </c>
      <c r="AC285" s="28">
        <v>253</v>
      </c>
      <c r="AD285" s="28">
        <v>27</v>
      </c>
      <c r="AE285" s="41">
        <v>0.88461538461538458</v>
      </c>
      <c r="AF285" s="31">
        <v>282</v>
      </c>
      <c r="AG285" s="31">
        <v>210</v>
      </c>
      <c r="AH285" s="31">
        <v>48</v>
      </c>
      <c r="AI285" s="42">
        <v>0.74468085106382975</v>
      </c>
      <c r="AJ285" s="38">
        <f t="shared" si="10"/>
        <v>0</v>
      </c>
      <c r="AK285" s="28">
        <v>1317</v>
      </c>
      <c r="AL285" s="28">
        <v>986</v>
      </c>
      <c r="AM285" s="11">
        <v>258</v>
      </c>
      <c r="AN285" s="43">
        <v>0.7486712224753227</v>
      </c>
    </row>
    <row r="286" spans="2:40" ht="16.5" x14ac:dyDescent="0.25">
      <c r="B286" s="10">
        <v>45208</v>
      </c>
      <c r="C286" s="11">
        <v>305</v>
      </c>
      <c r="D286" s="11">
        <v>234</v>
      </c>
      <c r="E286" s="11">
        <v>80</v>
      </c>
      <c r="F286" s="20">
        <v>0.76721311475409837</v>
      </c>
      <c r="G286" s="11">
        <v>1595</v>
      </c>
      <c r="H286" s="11">
        <v>1338</v>
      </c>
      <c r="I286" s="11">
        <v>191</v>
      </c>
      <c r="J286" s="20">
        <v>0.83887147335423196</v>
      </c>
      <c r="K286" s="37">
        <f t="shared" si="9"/>
        <v>0</v>
      </c>
      <c r="L286" s="11">
        <v>7554</v>
      </c>
      <c r="M286" s="11">
        <v>6732</v>
      </c>
      <c r="N286" s="11">
        <v>582</v>
      </c>
      <c r="O286" s="20">
        <v>0.91779141104294482</v>
      </c>
      <c r="P286" s="11">
        <v>354</v>
      </c>
      <c r="Q286" s="11">
        <v>252</v>
      </c>
      <c r="R286" s="11">
        <v>80</v>
      </c>
      <c r="S286" s="20">
        <v>0.71186440677966101</v>
      </c>
      <c r="T286" s="11">
        <v>94</v>
      </c>
      <c r="U286" s="11">
        <v>77</v>
      </c>
      <c r="V286" s="11">
        <v>18</v>
      </c>
      <c r="W286" s="20">
        <v>0.81914893617021278</v>
      </c>
      <c r="X286" s="11">
        <v>518</v>
      </c>
      <c r="Y286" s="11">
        <v>381</v>
      </c>
      <c r="Z286" s="11">
        <v>117</v>
      </c>
      <c r="AA286" s="20">
        <v>0.73552123552123549</v>
      </c>
      <c r="AB286" s="28">
        <v>286</v>
      </c>
      <c r="AC286" s="28">
        <v>257</v>
      </c>
      <c r="AD286" s="28">
        <v>43</v>
      </c>
      <c r="AE286" s="29">
        <v>0.89860139860139865</v>
      </c>
      <c r="AF286" s="31">
        <v>282</v>
      </c>
      <c r="AG286" s="31">
        <v>197</v>
      </c>
      <c r="AH286" s="31">
        <v>62</v>
      </c>
      <c r="AI286" s="51">
        <v>0.6985815602836879</v>
      </c>
      <c r="AJ286" s="38">
        <f t="shared" si="10"/>
        <v>0</v>
      </c>
      <c r="AK286" s="28">
        <v>1317</v>
      </c>
      <c r="AL286" s="28">
        <v>1006</v>
      </c>
      <c r="AM286" s="11">
        <v>226</v>
      </c>
      <c r="AN286" s="54">
        <v>0.76385725132877758</v>
      </c>
    </row>
    <row r="287" spans="2:40" ht="16.5" x14ac:dyDescent="0.25">
      <c r="B287" s="10">
        <v>45209</v>
      </c>
      <c r="C287" s="11">
        <v>305</v>
      </c>
      <c r="D287" s="11">
        <v>254</v>
      </c>
      <c r="E287" s="11">
        <v>97</v>
      </c>
      <c r="F287" s="20">
        <v>0.83278688524590161</v>
      </c>
      <c r="G287" s="11">
        <v>1595</v>
      </c>
      <c r="H287" s="11">
        <v>1282</v>
      </c>
      <c r="I287" s="11">
        <v>231</v>
      </c>
      <c r="J287" s="20">
        <v>0.80376175548589346</v>
      </c>
      <c r="K287" s="37">
        <f t="shared" si="9"/>
        <v>0</v>
      </c>
      <c r="L287" s="11">
        <v>7546</v>
      </c>
      <c r="M287" s="11">
        <v>6625</v>
      </c>
      <c r="N287" s="11">
        <v>709</v>
      </c>
      <c r="O287" s="40">
        <v>0.87794858203021464</v>
      </c>
      <c r="P287" s="11">
        <v>354</v>
      </c>
      <c r="Q287" s="11">
        <v>262</v>
      </c>
      <c r="R287" s="11">
        <v>79</v>
      </c>
      <c r="S287" s="20">
        <v>0.74011299435028244</v>
      </c>
      <c r="T287" s="11">
        <v>94</v>
      </c>
      <c r="U287" s="11">
        <v>78</v>
      </c>
      <c r="V287" s="11">
        <v>17</v>
      </c>
      <c r="W287" s="40">
        <v>0.82978723404255317</v>
      </c>
      <c r="X287" s="11">
        <v>518</v>
      </c>
      <c r="Y287" s="11">
        <v>367</v>
      </c>
      <c r="Z287" s="11">
        <v>129</v>
      </c>
      <c r="AA287" s="40">
        <v>0.70849420849420852</v>
      </c>
      <c r="AB287" s="28">
        <v>286</v>
      </c>
      <c r="AC287" s="28">
        <v>238</v>
      </c>
      <c r="AD287" s="28">
        <v>50</v>
      </c>
      <c r="AE287" s="41">
        <v>0.83216783216783219</v>
      </c>
      <c r="AF287" s="31">
        <v>282</v>
      </c>
      <c r="AG287" s="31">
        <v>214</v>
      </c>
      <c r="AH287" s="31">
        <v>43</v>
      </c>
      <c r="AI287" s="51">
        <v>0.75886524822695034</v>
      </c>
      <c r="AJ287" s="38">
        <f t="shared" si="10"/>
        <v>0</v>
      </c>
      <c r="AK287" s="28">
        <v>1306</v>
      </c>
      <c r="AL287" s="28">
        <v>978</v>
      </c>
      <c r="AM287" s="11">
        <v>253</v>
      </c>
      <c r="AN287" s="43">
        <v>0.74885145482388971</v>
      </c>
    </row>
    <row r="288" spans="2:40" ht="16.5" x14ac:dyDescent="0.25">
      <c r="B288" s="10">
        <v>45210</v>
      </c>
      <c r="C288" s="11">
        <v>305</v>
      </c>
      <c r="D288" s="11">
        <v>232</v>
      </c>
      <c r="E288" s="11">
        <v>77</v>
      </c>
      <c r="F288" s="20">
        <v>0.76065573770491801</v>
      </c>
      <c r="G288" s="11">
        <v>1595</v>
      </c>
      <c r="H288" s="11">
        <v>1247</v>
      </c>
      <c r="I288" s="11">
        <v>277</v>
      </c>
      <c r="J288" s="20">
        <v>0.78181818181818186</v>
      </c>
      <c r="K288" s="37">
        <f t="shared" si="9"/>
        <v>0</v>
      </c>
      <c r="L288" s="11">
        <v>7546</v>
      </c>
      <c r="M288" s="11">
        <v>6491</v>
      </c>
      <c r="N288" s="11">
        <v>843</v>
      </c>
      <c r="O288" s="40">
        <v>0.86019082957858473</v>
      </c>
      <c r="P288" s="11">
        <v>354</v>
      </c>
      <c r="Q288" s="11">
        <v>266</v>
      </c>
      <c r="R288" s="11">
        <v>75</v>
      </c>
      <c r="S288" s="20">
        <v>0.75141242937853103</v>
      </c>
      <c r="T288" s="11">
        <v>94</v>
      </c>
      <c r="U288" s="11">
        <v>71</v>
      </c>
      <c r="V288" s="11">
        <v>17</v>
      </c>
      <c r="W288" s="20">
        <v>0.75531914893617025</v>
      </c>
      <c r="X288" s="11">
        <v>518</v>
      </c>
      <c r="Y288" s="11">
        <v>379</v>
      </c>
      <c r="Z288" s="11">
        <v>123</v>
      </c>
      <c r="AA288" s="20">
        <v>0.73166023166023164</v>
      </c>
      <c r="AB288" s="11">
        <v>286</v>
      </c>
      <c r="AC288" s="11">
        <v>232</v>
      </c>
      <c r="AD288" s="11">
        <v>53</v>
      </c>
      <c r="AE288" s="20">
        <v>0.81118881118881114</v>
      </c>
      <c r="AF288" s="11">
        <v>282</v>
      </c>
      <c r="AG288" s="11">
        <v>223</v>
      </c>
      <c r="AH288" s="11">
        <v>36</v>
      </c>
      <c r="AI288" s="20">
        <v>0.79078014184397161</v>
      </c>
      <c r="AJ288" s="38">
        <f t="shared" si="10"/>
        <v>0</v>
      </c>
      <c r="AK288" s="28">
        <v>1306</v>
      </c>
      <c r="AL288" s="28">
        <v>999</v>
      </c>
      <c r="AM288" s="11">
        <v>232</v>
      </c>
      <c r="AN288" s="43">
        <v>0.76493108728943338</v>
      </c>
    </row>
    <row r="289" spans="2:40" ht="16.5" x14ac:dyDescent="0.25">
      <c r="B289" s="10">
        <v>45211</v>
      </c>
      <c r="C289" s="11">
        <v>305</v>
      </c>
      <c r="D289" s="11">
        <v>241</v>
      </c>
      <c r="E289" s="11">
        <v>62</v>
      </c>
      <c r="F289" s="20">
        <v>0.79016393442622945</v>
      </c>
      <c r="G289" s="11">
        <v>1595</v>
      </c>
      <c r="H289" s="11">
        <v>1306</v>
      </c>
      <c r="I289" s="11">
        <v>217</v>
      </c>
      <c r="J289" s="20">
        <v>0.81880877742946712</v>
      </c>
      <c r="K289" s="37">
        <f t="shared" si="9"/>
        <v>0</v>
      </c>
      <c r="L289" s="11">
        <v>7546</v>
      </c>
      <c r="M289" s="11">
        <v>6521</v>
      </c>
      <c r="N289" s="11">
        <v>807</v>
      </c>
      <c r="O289" s="40">
        <v>0.86416644579909885</v>
      </c>
      <c r="P289" s="11">
        <v>354</v>
      </c>
      <c r="Q289" s="11">
        <v>255</v>
      </c>
      <c r="R289" s="11">
        <v>93</v>
      </c>
      <c r="S289" s="20">
        <v>0.72033898305084743</v>
      </c>
      <c r="T289" s="11">
        <v>94</v>
      </c>
      <c r="U289" s="11">
        <v>72</v>
      </c>
      <c r="V289" s="11">
        <v>23</v>
      </c>
      <c r="W289" s="20">
        <v>0.76595744680851063</v>
      </c>
      <c r="X289" s="11">
        <v>518</v>
      </c>
      <c r="Y289" s="11">
        <v>347</v>
      </c>
      <c r="Z289" s="11">
        <v>136</v>
      </c>
      <c r="AA289" s="40">
        <v>0.66988416988416988</v>
      </c>
      <c r="AB289" s="28">
        <v>286</v>
      </c>
      <c r="AC289" s="28">
        <v>228</v>
      </c>
      <c r="AD289" s="28">
        <v>56</v>
      </c>
      <c r="AE289" s="41">
        <v>0.79720279720279719</v>
      </c>
      <c r="AF289" s="31">
        <v>282</v>
      </c>
      <c r="AG289" s="31">
        <v>210</v>
      </c>
      <c r="AH289" s="31">
        <v>49</v>
      </c>
      <c r="AI289" s="42">
        <v>0.74468085106382975</v>
      </c>
      <c r="AJ289" s="38">
        <f t="shared" si="10"/>
        <v>0</v>
      </c>
      <c r="AK289" s="28">
        <v>1306</v>
      </c>
      <c r="AL289" s="28">
        <v>989</v>
      </c>
      <c r="AM289" s="11">
        <v>242</v>
      </c>
      <c r="AN289" s="43">
        <v>0.75727411944869827</v>
      </c>
    </row>
    <row r="290" spans="2:40" ht="16.5" x14ac:dyDescent="0.25">
      <c r="B290" s="10">
        <v>45212</v>
      </c>
      <c r="C290" s="11">
        <v>305</v>
      </c>
      <c r="D290" s="11">
        <v>230</v>
      </c>
      <c r="E290" s="11">
        <v>74</v>
      </c>
      <c r="F290" s="20">
        <v>0.75409836065573765</v>
      </c>
      <c r="G290" s="11">
        <v>1595</v>
      </c>
      <c r="H290" s="11">
        <v>1276</v>
      </c>
      <c r="I290" s="11">
        <v>252</v>
      </c>
      <c r="J290" s="20">
        <v>0.8</v>
      </c>
      <c r="K290" s="37">
        <f t="shared" si="9"/>
        <v>0</v>
      </c>
      <c r="L290" s="28">
        <v>7546</v>
      </c>
      <c r="M290" s="28">
        <v>6579</v>
      </c>
      <c r="N290" s="28">
        <v>753</v>
      </c>
      <c r="O290" s="41">
        <v>0.8718526371587596</v>
      </c>
      <c r="P290" s="11">
        <v>354</v>
      </c>
      <c r="Q290" s="11">
        <v>248</v>
      </c>
      <c r="R290" s="11">
        <v>96</v>
      </c>
      <c r="S290" s="20">
        <v>0.70056497175141241</v>
      </c>
      <c r="T290" s="11">
        <v>94</v>
      </c>
      <c r="U290" s="11">
        <v>73</v>
      </c>
      <c r="V290" s="11">
        <v>15</v>
      </c>
      <c r="W290" s="20">
        <v>0.77659574468085102</v>
      </c>
      <c r="X290" s="11">
        <v>518</v>
      </c>
      <c r="Y290" s="11">
        <v>360</v>
      </c>
      <c r="Z290" s="11">
        <v>137</v>
      </c>
      <c r="AA290" s="20">
        <v>0.69498069498069504</v>
      </c>
      <c r="AB290" s="28">
        <v>286</v>
      </c>
      <c r="AC290" s="28">
        <v>229</v>
      </c>
      <c r="AD290" s="28">
        <v>53</v>
      </c>
      <c r="AE290" s="29">
        <v>0.80069930069930073</v>
      </c>
      <c r="AF290" s="31">
        <v>282</v>
      </c>
      <c r="AG290" s="31">
        <v>214</v>
      </c>
      <c r="AH290" s="31">
        <v>46</v>
      </c>
      <c r="AI290" s="42">
        <v>0.75886524822695034</v>
      </c>
      <c r="AJ290" s="38">
        <f t="shared" si="10"/>
        <v>0</v>
      </c>
      <c r="AK290" s="28">
        <v>1306</v>
      </c>
      <c r="AL290" s="28">
        <v>975</v>
      </c>
      <c r="AM290" s="11">
        <v>256</v>
      </c>
      <c r="AN290" s="43">
        <v>0.74655436447166923</v>
      </c>
    </row>
    <row r="291" spans="2:40" ht="16.5" x14ac:dyDescent="0.25">
      <c r="B291" s="10">
        <v>45213</v>
      </c>
      <c r="C291" s="11">
        <v>305</v>
      </c>
      <c r="D291" s="11">
        <v>227</v>
      </c>
      <c r="E291" s="11">
        <v>73</v>
      </c>
      <c r="F291" s="20">
        <v>0.74426229508196717</v>
      </c>
      <c r="G291" s="11">
        <v>1595</v>
      </c>
      <c r="H291" s="11">
        <v>1249</v>
      </c>
      <c r="I291" s="11">
        <v>277</v>
      </c>
      <c r="J291" s="20">
        <v>0.78307210031347962</v>
      </c>
      <c r="K291" s="37">
        <f t="shared" si="9"/>
        <v>0</v>
      </c>
      <c r="L291" s="31">
        <v>7546</v>
      </c>
      <c r="M291" s="31">
        <v>6489</v>
      </c>
      <c r="N291" s="31">
        <v>839</v>
      </c>
      <c r="O291" s="42">
        <v>0.85992578849721701</v>
      </c>
      <c r="P291" s="11">
        <v>354</v>
      </c>
      <c r="Q291" s="11">
        <v>245</v>
      </c>
      <c r="R291" s="11">
        <v>103</v>
      </c>
      <c r="S291" s="20">
        <v>0.69209039548022599</v>
      </c>
      <c r="T291" s="11">
        <v>94</v>
      </c>
      <c r="U291" s="11">
        <v>70</v>
      </c>
      <c r="V291" s="11">
        <v>25</v>
      </c>
      <c r="W291" s="20">
        <v>0.74468085106382975</v>
      </c>
      <c r="X291" s="11">
        <v>518</v>
      </c>
      <c r="Y291" s="11">
        <v>371</v>
      </c>
      <c r="Z291" s="11">
        <v>131</v>
      </c>
      <c r="AA291" s="40">
        <v>0.71621621621621623</v>
      </c>
      <c r="AB291" s="28">
        <v>286</v>
      </c>
      <c r="AC291" s="28">
        <v>230</v>
      </c>
      <c r="AD291" s="28">
        <v>53</v>
      </c>
      <c r="AE291" s="41">
        <v>0.80419580419580416</v>
      </c>
      <c r="AF291" s="31">
        <v>282</v>
      </c>
      <c r="AG291" s="31">
        <v>209</v>
      </c>
      <c r="AH291" s="31">
        <v>48</v>
      </c>
      <c r="AI291" s="42">
        <v>0.74113475177304966</v>
      </c>
      <c r="AJ291" s="38">
        <f t="shared" si="10"/>
        <v>0</v>
      </c>
      <c r="AK291" s="28">
        <v>1306</v>
      </c>
      <c r="AL291" s="28">
        <v>975</v>
      </c>
      <c r="AM291" s="11">
        <v>243</v>
      </c>
      <c r="AN291" s="43">
        <v>0.74655436447166923</v>
      </c>
    </row>
    <row r="292" spans="2:40" ht="16.5" x14ac:dyDescent="0.25">
      <c r="B292" s="10">
        <v>45214</v>
      </c>
      <c r="C292" s="11">
        <v>305</v>
      </c>
      <c r="D292" s="11">
        <v>234</v>
      </c>
      <c r="E292" s="11">
        <v>76</v>
      </c>
      <c r="F292" s="20">
        <v>0.76721311475409837</v>
      </c>
      <c r="G292" s="11">
        <v>1595</v>
      </c>
      <c r="H292" s="11">
        <v>1251</v>
      </c>
      <c r="I292" s="11">
        <v>276</v>
      </c>
      <c r="J292" s="20">
        <v>0.78432601880877739</v>
      </c>
      <c r="K292" s="37">
        <f t="shared" si="9"/>
        <v>0</v>
      </c>
      <c r="L292" s="28">
        <v>7546</v>
      </c>
      <c r="M292" s="28">
        <v>6481</v>
      </c>
      <c r="N292" s="11">
        <v>909</v>
      </c>
      <c r="O292" s="43">
        <v>0.85886562417174661</v>
      </c>
      <c r="P292" s="11">
        <v>354</v>
      </c>
      <c r="Q292" s="11">
        <v>229</v>
      </c>
      <c r="R292" s="11">
        <v>108</v>
      </c>
      <c r="S292" s="40">
        <v>0.64689265536723162</v>
      </c>
      <c r="T292" s="11">
        <v>94</v>
      </c>
      <c r="U292" s="11">
        <v>70</v>
      </c>
      <c r="V292" s="11">
        <v>25</v>
      </c>
      <c r="W292" s="20">
        <v>0.74468085106382975</v>
      </c>
      <c r="X292" s="11">
        <v>518</v>
      </c>
      <c r="Y292" s="11">
        <v>358</v>
      </c>
      <c r="Z292" s="11">
        <v>144</v>
      </c>
      <c r="AA292" s="20">
        <v>0.69111969111969107</v>
      </c>
      <c r="AB292" s="28">
        <v>286</v>
      </c>
      <c r="AC292" s="28">
        <v>232</v>
      </c>
      <c r="AD292" s="28">
        <v>55</v>
      </c>
      <c r="AE292" s="29">
        <v>0.81118881118881114</v>
      </c>
      <c r="AF292" s="31">
        <v>282</v>
      </c>
      <c r="AG292" s="31">
        <v>209</v>
      </c>
      <c r="AH292" s="31">
        <v>48</v>
      </c>
      <c r="AI292" s="42">
        <v>0.74113475177304966</v>
      </c>
      <c r="AJ292" s="38">
        <f t="shared" si="10"/>
        <v>0</v>
      </c>
      <c r="AK292" s="28">
        <v>1306</v>
      </c>
      <c r="AL292" s="28">
        <v>950</v>
      </c>
      <c r="AM292" s="11">
        <v>278</v>
      </c>
      <c r="AN292" s="43">
        <v>0.72741194486983152</v>
      </c>
    </row>
    <row r="293" spans="2:40" ht="16.5" x14ac:dyDescent="0.25">
      <c r="B293" s="10">
        <v>45215</v>
      </c>
      <c r="C293" s="11">
        <v>305</v>
      </c>
      <c r="D293" s="11">
        <v>223</v>
      </c>
      <c r="E293" s="11">
        <v>85</v>
      </c>
      <c r="F293" s="20">
        <v>0.73114754098360657</v>
      </c>
      <c r="G293" s="11">
        <v>1595</v>
      </c>
      <c r="H293" s="11">
        <v>1208</v>
      </c>
      <c r="I293" s="11">
        <v>302</v>
      </c>
      <c r="J293" s="20">
        <v>0.75736677115987461</v>
      </c>
      <c r="K293" s="37">
        <f t="shared" si="9"/>
        <v>0</v>
      </c>
      <c r="L293" s="31">
        <v>7546</v>
      </c>
      <c r="M293" s="31">
        <v>6453</v>
      </c>
      <c r="N293" s="31">
        <v>874</v>
      </c>
      <c r="O293" s="42">
        <v>0.85515504903260009</v>
      </c>
      <c r="P293" s="11">
        <v>354</v>
      </c>
      <c r="Q293" s="11">
        <v>244</v>
      </c>
      <c r="R293" s="11">
        <v>106</v>
      </c>
      <c r="S293" s="20">
        <v>0.68926553672316382</v>
      </c>
      <c r="T293" s="11">
        <v>94</v>
      </c>
      <c r="U293" s="11">
        <v>72</v>
      </c>
      <c r="V293" s="11">
        <v>16</v>
      </c>
      <c r="W293" s="20">
        <v>0.76595744680851063</v>
      </c>
      <c r="X293" s="11">
        <v>518</v>
      </c>
      <c r="Y293" s="11">
        <v>378</v>
      </c>
      <c r="Z293" s="11">
        <v>125</v>
      </c>
      <c r="AA293" s="40">
        <v>0.72972972972972971</v>
      </c>
      <c r="AB293" s="28">
        <v>286</v>
      </c>
      <c r="AC293" s="28">
        <v>221</v>
      </c>
      <c r="AD293" s="28">
        <v>67</v>
      </c>
      <c r="AE293" s="41">
        <v>0.77272727272727271</v>
      </c>
      <c r="AF293" s="31">
        <v>282</v>
      </c>
      <c r="AG293" s="31">
        <v>209</v>
      </c>
      <c r="AH293" s="31">
        <v>48</v>
      </c>
      <c r="AI293" s="42">
        <v>0.74113475177304966</v>
      </c>
      <c r="AJ293" s="38">
        <f t="shared" si="10"/>
        <v>0</v>
      </c>
      <c r="AK293" s="28">
        <v>1306</v>
      </c>
      <c r="AL293" s="28">
        <v>977</v>
      </c>
      <c r="AM293" s="11">
        <v>245</v>
      </c>
      <c r="AN293" s="43">
        <v>0.74808575803981625</v>
      </c>
    </row>
    <row r="294" spans="2:40" ht="16.5" x14ac:dyDescent="0.25">
      <c r="B294" s="10">
        <v>45216</v>
      </c>
      <c r="C294" s="11">
        <v>305</v>
      </c>
      <c r="D294" s="11">
        <v>221</v>
      </c>
      <c r="E294" s="11">
        <v>84</v>
      </c>
      <c r="F294" s="20">
        <v>0.72459016393442621</v>
      </c>
      <c r="G294" s="11">
        <v>1595</v>
      </c>
      <c r="H294" s="11">
        <v>1233</v>
      </c>
      <c r="I294" s="11">
        <v>314</v>
      </c>
      <c r="J294" s="20">
        <v>0.77304075235109715</v>
      </c>
      <c r="K294" s="37">
        <f t="shared" si="9"/>
        <v>0</v>
      </c>
      <c r="L294" s="28">
        <v>7546</v>
      </c>
      <c r="M294" s="28">
        <v>6475</v>
      </c>
      <c r="N294" s="11">
        <v>840</v>
      </c>
      <c r="O294" s="43">
        <v>0.85807050092764381</v>
      </c>
      <c r="P294" s="11">
        <v>354</v>
      </c>
      <c r="Q294" s="11">
        <v>245</v>
      </c>
      <c r="R294" s="11">
        <v>97</v>
      </c>
      <c r="S294" s="40">
        <v>0.69209039548022599</v>
      </c>
      <c r="T294" s="11">
        <v>97</v>
      </c>
      <c r="U294" s="11">
        <v>71</v>
      </c>
      <c r="V294" s="11">
        <v>17</v>
      </c>
      <c r="W294" s="20">
        <v>0.73195876288659789</v>
      </c>
      <c r="X294" s="11">
        <v>518</v>
      </c>
      <c r="Y294" s="11">
        <v>354</v>
      </c>
      <c r="Z294" s="11">
        <v>146</v>
      </c>
      <c r="AA294" s="20">
        <v>0.68339768339768336</v>
      </c>
      <c r="AB294" s="28">
        <v>286</v>
      </c>
      <c r="AC294" s="28">
        <v>236</v>
      </c>
      <c r="AD294" s="28">
        <v>48</v>
      </c>
      <c r="AE294" s="29">
        <v>0.82517482517482521</v>
      </c>
      <c r="AF294" s="31">
        <v>287</v>
      </c>
      <c r="AG294" s="31">
        <v>209</v>
      </c>
      <c r="AH294" s="31">
        <v>50</v>
      </c>
      <c r="AI294" s="42">
        <v>0.72822299651567945</v>
      </c>
      <c r="AJ294" s="38">
        <f t="shared" si="10"/>
        <v>5</v>
      </c>
      <c r="AK294" s="28">
        <v>1306</v>
      </c>
      <c r="AL294" s="28">
        <v>951</v>
      </c>
      <c r="AM294" s="11">
        <v>276</v>
      </c>
      <c r="AN294" s="43">
        <v>0.72817764165390508</v>
      </c>
    </row>
    <row r="295" spans="2:40" ht="16.5" x14ac:dyDescent="0.25">
      <c r="B295" s="10">
        <v>45217</v>
      </c>
      <c r="C295" s="11">
        <v>305</v>
      </c>
      <c r="D295" s="11">
        <v>230</v>
      </c>
      <c r="E295" s="11">
        <v>85</v>
      </c>
      <c r="F295" s="20">
        <v>0.75409836065573765</v>
      </c>
      <c r="G295" s="11">
        <v>1595</v>
      </c>
      <c r="H295" s="11">
        <v>1274</v>
      </c>
      <c r="I295" s="11">
        <v>251</v>
      </c>
      <c r="J295" s="20">
        <v>0.79874608150470217</v>
      </c>
      <c r="K295" s="37">
        <f t="shared" si="9"/>
        <v>0</v>
      </c>
      <c r="L295" s="31">
        <v>7593</v>
      </c>
      <c r="M295" s="31">
        <v>6563</v>
      </c>
      <c r="N295" s="31">
        <v>781</v>
      </c>
      <c r="O295" s="42">
        <v>0.86434874226261027</v>
      </c>
      <c r="P295" s="11">
        <v>354</v>
      </c>
      <c r="Q295" s="11">
        <v>253</v>
      </c>
      <c r="R295" s="11">
        <v>91</v>
      </c>
      <c r="S295" s="20">
        <v>0.71468926553672318</v>
      </c>
      <c r="T295" s="11">
        <v>97</v>
      </c>
      <c r="U295" s="11">
        <v>86</v>
      </c>
      <c r="V295" s="11">
        <v>9</v>
      </c>
      <c r="W295" s="20">
        <v>0.88659793814432986</v>
      </c>
      <c r="X295" s="11">
        <v>518</v>
      </c>
      <c r="Y295" s="11">
        <v>367</v>
      </c>
      <c r="Z295" s="11">
        <v>130</v>
      </c>
      <c r="AA295" s="40">
        <v>0.70849420849420852</v>
      </c>
      <c r="AB295" s="28">
        <v>286</v>
      </c>
      <c r="AC295" s="28">
        <v>227</v>
      </c>
      <c r="AD295" s="28">
        <v>61</v>
      </c>
      <c r="AE295" s="41">
        <v>0.79370629370629375</v>
      </c>
      <c r="AF295" s="31">
        <v>287</v>
      </c>
      <c r="AG295" s="31">
        <v>209</v>
      </c>
      <c r="AH295" s="31">
        <v>50</v>
      </c>
      <c r="AI295" s="42">
        <v>0.72822299651567945</v>
      </c>
      <c r="AJ295" s="38">
        <f t="shared" si="10"/>
        <v>0</v>
      </c>
      <c r="AK295" s="28">
        <v>1306</v>
      </c>
      <c r="AL295" s="28">
        <v>972</v>
      </c>
      <c r="AM295" s="11">
        <v>253</v>
      </c>
      <c r="AN295" s="43">
        <v>0.74425727411944875</v>
      </c>
    </row>
    <row r="296" spans="2:40" ht="16.5" x14ac:dyDescent="0.25">
      <c r="B296" s="10">
        <v>45218</v>
      </c>
      <c r="C296" s="11">
        <v>305</v>
      </c>
      <c r="D296" s="11">
        <v>234</v>
      </c>
      <c r="E296" s="11">
        <v>79</v>
      </c>
      <c r="F296" s="20">
        <v>0.77</v>
      </c>
      <c r="G296" s="11">
        <v>1595</v>
      </c>
      <c r="H296" s="11">
        <v>1253</v>
      </c>
      <c r="I296" s="11">
        <v>272</v>
      </c>
      <c r="J296" s="20">
        <v>0.79</v>
      </c>
      <c r="K296" s="37">
        <f t="shared" si="9"/>
        <v>0</v>
      </c>
      <c r="L296" s="28">
        <v>7593</v>
      </c>
      <c r="M296" s="28">
        <v>6729</v>
      </c>
      <c r="N296" s="11">
        <v>634</v>
      </c>
      <c r="O296" s="43">
        <v>0.89</v>
      </c>
      <c r="P296" s="11">
        <v>354</v>
      </c>
      <c r="Q296" s="11">
        <v>247</v>
      </c>
      <c r="R296" s="11">
        <v>98</v>
      </c>
      <c r="S296" s="40">
        <v>0.69774011299435024</v>
      </c>
      <c r="T296" s="11">
        <v>97</v>
      </c>
      <c r="U296" s="11">
        <v>75</v>
      </c>
      <c r="V296" s="11">
        <v>13</v>
      </c>
      <c r="W296" s="20">
        <v>0.77319587628865982</v>
      </c>
      <c r="X296" s="11">
        <v>518</v>
      </c>
      <c r="Y296" s="11">
        <v>352</v>
      </c>
      <c r="Z296" s="11">
        <v>152</v>
      </c>
      <c r="AA296" s="20">
        <v>0.67953667953667951</v>
      </c>
      <c r="AB296" s="28">
        <v>286</v>
      </c>
      <c r="AC296" s="28">
        <v>237</v>
      </c>
      <c r="AD296" s="28">
        <v>54</v>
      </c>
      <c r="AE296" s="29">
        <v>0.82867132867132864</v>
      </c>
      <c r="AF296" s="31">
        <v>287</v>
      </c>
      <c r="AG296" s="31">
        <v>203</v>
      </c>
      <c r="AH296" s="31">
        <v>56</v>
      </c>
      <c r="AI296" s="42">
        <v>0.70731707317073167</v>
      </c>
      <c r="AJ296" s="38">
        <f t="shared" si="10"/>
        <v>0</v>
      </c>
      <c r="AK296" s="28">
        <v>1306</v>
      </c>
      <c r="AL296" s="28">
        <v>988</v>
      </c>
      <c r="AM296" s="11">
        <v>253</v>
      </c>
      <c r="AN296" s="43">
        <v>0.75650842266462481</v>
      </c>
    </row>
    <row r="297" spans="2:40" ht="16.5" x14ac:dyDescent="0.25">
      <c r="B297" s="10">
        <v>45219</v>
      </c>
      <c r="C297" s="11">
        <v>305</v>
      </c>
      <c r="D297" s="11">
        <v>219</v>
      </c>
      <c r="E297" s="11">
        <v>89</v>
      </c>
      <c r="F297" s="20">
        <v>0.71803278688524586</v>
      </c>
      <c r="G297" s="11">
        <v>1595</v>
      </c>
      <c r="H297" s="11">
        <v>1271</v>
      </c>
      <c r="I297" s="11">
        <v>278</v>
      </c>
      <c r="J297" s="20">
        <v>0.79686520376175551</v>
      </c>
      <c r="K297" s="37">
        <f t="shared" si="9"/>
        <v>0</v>
      </c>
      <c r="L297" s="31">
        <v>7593</v>
      </c>
      <c r="M297" s="31">
        <v>6655</v>
      </c>
      <c r="N297" s="31">
        <v>689</v>
      </c>
      <c r="O297" s="42">
        <v>0.87646516528381402</v>
      </c>
      <c r="P297" s="11">
        <v>354</v>
      </c>
      <c r="Q297" s="11">
        <v>255</v>
      </c>
      <c r="R297" s="11">
        <v>95</v>
      </c>
      <c r="S297" s="20">
        <v>0.72033898305084743</v>
      </c>
      <c r="T297" s="11">
        <v>97</v>
      </c>
      <c r="U297" s="11">
        <v>64</v>
      </c>
      <c r="V297" s="11">
        <v>24</v>
      </c>
      <c r="W297" s="20">
        <v>0.65979381443298968</v>
      </c>
      <c r="X297" s="11">
        <v>518</v>
      </c>
      <c r="Y297" s="11">
        <v>366</v>
      </c>
      <c r="Z297" s="11">
        <v>137</v>
      </c>
      <c r="AA297" s="40">
        <v>0.70656370656370659</v>
      </c>
      <c r="AB297" s="28">
        <v>286</v>
      </c>
      <c r="AC297" s="28">
        <v>207</v>
      </c>
      <c r="AD297" s="28">
        <v>82</v>
      </c>
      <c r="AE297" s="41">
        <v>0.72377622377622375</v>
      </c>
      <c r="AF297" s="31">
        <v>287</v>
      </c>
      <c r="AG297" s="31">
        <v>206</v>
      </c>
      <c r="AH297" s="31">
        <v>53</v>
      </c>
      <c r="AI297" s="42">
        <v>0.71777003484320556</v>
      </c>
      <c r="AJ297" s="38">
        <f t="shared" si="10"/>
        <v>0</v>
      </c>
      <c r="AK297" s="28">
        <v>1306</v>
      </c>
      <c r="AL297" s="28">
        <v>977</v>
      </c>
      <c r="AM297" s="11">
        <v>238</v>
      </c>
      <c r="AN297" s="43">
        <v>0.74808575803981625</v>
      </c>
    </row>
    <row r="298" spans="2:40" ht="16.5" x14ac:dyDescent="0.25">
      <c r="B298" s="10">
        <v>45220</v>
      </c>
      <c r="C298" s="11">
        <v>305</v>
      </c>
      <c r="D298" s="11">
        <v>226</v>
      </c>
      <c r="E298" s="11">
        <v>86</v>
      </c>
      <c r="F298" s="20">
        <v>0.74098360655737705</v>
      </c>
      <c r="G298" s="11">
        <v>1595</v>
      </c>
      <c r="H298" s="11">
        <v>1254</v>
      </c>
      <c r="I298" s="11">
        <v>279</v>
      </c>
      <c r="J298" s="20">
        <v>0.78620689655172415</v>
      </c>
      <c r="K298" s="37">
        <f t="shared" si="9"/>
        <v>0</v>
      </c>
      <c r="L298" s="28">
        <v>7593</v>
      </c>
      <c r="M298" s="28">
        <v>6653</v>
      </c>
      <c r="N298" s="11">
        <v>707</v>
      </c>
      <c r="O298" s="43">
        <v>0.8762017647833531</v>
      </c>
      <c r="P298" s="11">
        <v>354</v>
      </c>
      <c r="Q298" s="11">
        <v>274</v>
      </c>
      <c r="R298" s="11">
        <v>70</v>
      </c>
      <c r="S298" s="40">
        <v>0.77401129943502822</v>
      </c>
      <c r="T298" s="11">
        <v>97</v>
      </c>
      <c r="U298" s="11">
        <v>74</v>
      </c>
      <c r="V298" s="11">
        <v>14</v>
      </c>
      <c r="W298" s="20">
        <v>0.76288659793814428</v>
      </c>
      <c r="X298" s="11">
        <v>518</v>
      </c>
      <c r="Y298" s="11">
        <v>373</v>
      </c>
      <c r="Z298" s="11">
        <v>126</v>
      </c>
      <c r="AA298" s="20">
        <v>0.72007722007722008</v>
      </c>
      <c r="AB298" s="28">
        <v>286</v>
      </c>
      <c r="AC298" s="28">
        <v>250</v>
      </c>
      <c r="AD298" s="28">
        <v>46</v>
      </c>
      <c r="AE298" s="29">
        <v>0.87412587412587417</v>
      </c>
      <c r="AF298" s="31">
        <v>287</v>
      </c>
      <c r="AG298" s="31">
        <v>192</v>
      </c>
      <c r="AH298" s="31">
        <v>65</v>
      </c>
      <c r="AI298" s="42">
        <v>0.66898954703832758</v>
      </c>
      <c r="AJ298" s="38">
        <f t="shared" si="10"/>
        <v>0</v>
      </c>
      <c r="AK298" s="28">
        <v>1306</v>
      </c>
      <c r="AL298" s="28">
        <v>958</v>
      </c>
      <c r="AM298" s="11">
        <v>257</v>
      </c>
      <c r="AN298" s="43">
        <v>0.7335375191424196</v>
      </c>
    </row>
    <row r="299" spans="2:40" ht="16.5" x14ac:dyDescent="0.25">
      <c r="B299" s="10">
        <v>45221</v>
      </c>
      <c r="C299" s="11">
        <v>305</v>
      </c>
      <c r="D299" s="11">
        <v>266</v>
      </c>
      <c r="E299" s="11">
        <v>73</v>
      </c>
      <c r="F299" s="20">
        <v>0.87213114754098364</v>
      </c>
      <c r="G299" s="11">
        <v>1595</v>
      </c>
      <c r="H299" s="11">
        <v>1240</v>
      </c>
      <c r="I299" s="11">
        <v>305</v>
      </c>
      <c r="J299" s="20">
        <v>0.77742946708463945</v>
      </c>
      <c r="K299" s="37">
        <f t="shared" si="9"/>
        <v>0</v>
      </c>
      <c r="L299" s="31">
        <v>7593</v>
      </c>
      <c r="M299" s="31">
        <v>6581</v>
      </c>
      <c r="N299" s="31">
        <v>750</v>
      </c>
      <c r="O299" s="42">
        <v>0.86671934676675888</v>
      </c>
      <c r="P299" s="11">
        <v>354</v>
      </c>
      <c r="Q299" s="11">
        <v>258</v>
      </c>
      <c r="R299" s="11">
        <v>85</v>
      </c>
      <c r="S299" s="20">
        <v>0.72881355932203384</v>
      </c>
      <c r="T299" s="11">
        <v>95</v>
      </c>
      <c r="U299" s="11">
        <v>70</v>
      </c>
      <c r="V299" s="11">
        <v>18</v>
      </c>
      <c r="W299" s="20">
        <v>0.73684210526315785</v>
      </c>
      <c r="X299" s="11">
        <v>518</v>
      </c>
      <c r="Y299" s="11">
        <v>374</v>
      </c>
      <c r="Z299" s="11">
        <v>123</v>
      </c>
      <c r="AA299" s="40">
        <v>0.72200772200772201</v>
      </c>
      <c r="AB299" s="28">
        <v>286</v>
      </c>
      <c r="AC299" s="28">
        <v>231</v>
      </c>
      <c r="AD299" s="28">
        <v>60</v>
      </c>
      <c r="AE299" s="41">
        <v>0.80769230769230771</v>
      </c>
      <c r="AF299" s="31">
        <v>287</v>
      </c>
      <c r="AG299" s="31">
        <v>190</v>
      </c>
      <c r="AH299" s="31">
        <v>67</v>
      </c>
      <c r="AI299" s="42">
        <v>0.66202090592334495</v>
      </c>
      <c r="AJ299" s="38">
        <f t="shared" si="10"/>
        <v>0</v>
      </c>
      <c r="AK299" s="28">
        <v>1306</v>
      </c>
      <c r="AL299" s="28">
        <v>967</v>
      </c>
      <c r="AM299" s="11">
        <v>254</v>
      </c>
      <c r="AN299" s="43">
        <v>0.74042879019908114</v>
      </c>
    </row>
    <row r="300" spans="2:40" ht="16.5" x14ac:dyDescent="0.25">
      <c r="B300" s="10">
        <v>45222</v>
      </c>
      <c r="C300" s="11">
        <v>305</v>
      </c>
      <c r="D300" s="11">
        <v>243</v>
      </c>
      <c r="E300" s="11">
        <v>70</v>
      </c>
      <c r="F300" s="20">
        <v>0.79672131147540981</v>
      </c>
      <c r="G300" s="11">
        <v>1595</v>
      </c>
      <c r="H300" s="11">
        <v>1246</v>
      </c>
      <c r="I300" s="11">
        <v>283</v>
      </c>
      <c r="J300" s="20">
        <v>0.78119122257053286</v>
      </c>
      <c r="K300" s="37">
        <f t="shared" si="9"/>
        <v>0</v>
      </c>
      <c r="L300" s="28">
        <v>7593</v>
      </c>
      <c r="M300" s="28">
        <v>6561</v>
      </c>
      <c r="N300" s="11">
        <v>765</v>
      </c>
      <c r="O300" s="43">
        <v>0.86408534176214935</v>
      </c>
      <c r="P300" s="11">
        <v>354</v>
      </c>
      <c r="Q300" s="11">
        <v>242</v>
      </c>
      <c r="R300" s="11">
        <v>105</v>
      </c>
      <c r="S300" s="40">
        <v>0.68361581920903958</v>
      </c>
      <c r="T300" s="11">
        <v>95</v>
      </c>
      <c r="U300" s="11">
        <v>64</v>
      </c>
      <c r="V300" s="11">
        <v>24</v>
      </c>
      <c r="W300" s="20">
        <v>0.67368421052631577</v>
      </c>
      <c r="X300" s="11">
        <v>518</v>
      </c>
      <c r="Y300" s="11">
        <v>342</v>
      </c>
      <c r="Z300" s="11">
        <v>158</v>
      </c>
      <c r="AA300" s="20">
        <v>0.66023166023166024</v>
      </c>
      <c r="AB300" s="28">
        <v>286</v>
      </c>
      <c r="AC300" s="28">
        <v>229</v>
      </c>
      <c r="AD300" s="28">
        <v>61</v>
      </c>
      <c r="AE300" s="29">
        <v>0.80069930069930073</v>
      </c>
      <c r="AF300" s="31">
        <v>287</v>
      </c>
      <c r="AG300" s="31">
        <v>201</v>
      </c>
      <c r="AH300" s="31">
        <v>58</v>
      </c>
      <c r="AI300" s="42">
        <v>0.70034843205574915</v>
      </c>
      <c r="AJ300" s="38">
        <f t="shared" si="10"/>
        <v>0</v>
      </c>
      <c r="AK300" s="28">
        <v>1306</v>
      </c>
      <c r="AL300" s="28">
        <v>966</v>
      </c>
      <c r="AM300" s="11">
        <v>251</v>
      </c>
      <c r="AN300" s="43">
        <v>0.73966309341500769</v>
      </c>
    </row>
    <row r="301" spans="2:40" ht="16.5" x14ac:dyDescent="0.25">
      <c r="B301" s="10">
        <v>45223</v>
      </c>
      <c r="C301" s="11">
        <v>305</v>
      </c>
      <c r="D301" s="11">
        <v>239</v>
      </c>
      <c r="E301" s="11">
        <v>75</v>
      </c>
      <c r="F301" s="20">
        <v>0.78360655737704921</v>
      </c>
      <c r="G301" s="11">
        <v>1595</v>
      </c>
      <c r="H301" s="11">
        <v>1297</v>
      </c>
      <c r="I301" s="11">
        <v>233</v>
      </c>
      <c r="J301" s="20">
        <v>0.81316614420062694</v>
      </c>
      <c r="K301" s="37">
        <f t="shared" si="9"/>
        <v>0</v>
      </c>
      <c r="L301" s="31">
        <v>7595</v>
      </c>
      <c r="M301" s="31">
        <v>6724</v>
      </c>
      <c r="N301" s="31">
        <v>634</v>
      </c>
      <c r="O301" s="42">
        <v>0.88531928900592494</v>
      </c>
      <c r="P301" s="11">
        <v>354</v>
      </c>
      <c r="Q301" s="11">
        <v>275</v>
      </c>
      <c r="R301" s="11">
        <v>72</v>
      </c>
      <c r="S301" s="20">
        <v>0.7768361581920904</v>
      </c>
      <c r="T301" s="11">
        <v>95</v>
      </c>
      <c r="U301" s="11">
        <v>67</v>
      </c>
      <c r="V301" s="11">
        <v>28</v>
      </c>
      <c r="W301" s="20">
        <v>0.70526315789473681</v>
      </c>
      <c r="X301" s="11">
        <v>518</v>
      </c>
      <c r="Y301" s="11">
        <v>357</v>
      </c>
      <c r="Z301" s="11">
        <v>139</v>
      </c>
      <c r="AA301" s="40">
        <v>0.68918918918918914</v>
      </c>
      <c r="AB301" s="28">
        <v>286</v>
      </c>
      <c r="AC301" s="28">
        <v>242</v>
      </c>
      <c r="AD301" s="28">
        <v>47</v>
      </c>
      <c r="AE301" s="41">
        <v>0.84615384615384615</v>
      </c>
      <c r="AF301" s="31">
        <v>287</v>
      </c>
      <c r="AG301" s="31">
        <v>213</v>
      </c>
      <c r="AH301" s="31">
        <v>46</v>
      </c>
      <c r="AI301" s="42">
        <v>0.74216027874564461</v>
      </c>
      <c r="AJ301" s="38">
        <f t="shared" si="10"/>
        <v>0</v>
      </c>
      <c r="AK301" s="28">
        <v>1306</v>
      </c>
      <c r="AL301" s="28">
        <v>977</v>
      </c>
      <c r="AM301" s="11">
        <v>240</v>
      </c>
      <c r="AN301" s="43">
        <v>0.74808575803981625</v>
      </c>
    </row>
    <row r="302" spans="2:40" ht="16.5" x14ac:dyDescent="0.25">
      <c r="B302" s="10">
        <v>45224</v>
      </c>
      <c r="C302" s="11">
        <v>305</v>
      </c>
      <c r="D302" s="11">
        <v>238</v>
      </c>
      <c r="E302" s="11">
        <v>67</v>
      </c>
      <c r="F302" s="20">
        <v>0.78032786885245897</v>
      </c>
      <c r="G302" s="11">
        <v>1595</v>
      </c>
      <c r="H302" s="11">
        <v>1238</v>
      </c>
      <c r="I302" s="11">
        <v>290</v>
      </c>
      <c r="J302" s="20">
        <v>0.77617554858934168</v>
      </c>
      <c r="K302" s="37">
        <f t="shared" si="9"/>
        <v>0</v>
      </c>
      <c r="L302" s="28">
        <v>7595</v>
      </c>
      <c r="M302" s="28">
        <v>6756</v>
      </c>
      <c r="N302" s="11">
        <v>574</v>
      </c>
      <c r="O302" s="43">
        <v>0.88953258722843975</v>
      </c>
      <c r="P302" s="11">
        <v>354</v>
      </c>
      <c r="Q302" s="11">
        <v>269</v>
      </c>
      <c r="R302" s="11">
        <v>74</v>
      </c>
      <c r="S302" s="40">
        <v>0.75988700564971756</v>
      </c>
      <c r="T302" s="11">
        <v>95</v>
      </c>
      <c r="U302" s="11">
        <v>74</v>
      </c>
      <c r="V302" s="11">
        <v>14</v>
      </c>
      <c r="W302" s="20">
        <v>0.77894736842105261</v>
      </c>
      <c r="X302" s="11">
        <v>518</v>
      </c>
      <c r="Y302" s="11">
        <v>365</v>
      </c>
      <c r="Z302" s="11">
        <v>132</v>
      </c>
      <c r="AA302" s="20">
        <v>0.70463320463320467</v>
      </c>
      <c r="AB302" s="28">
        <v>286</v>
      </c>
      <c r="AC302" s="28">
        <v>233</v>
      </c>
      <c r="AD302" s="28">
        <v>54</v>
      </c>
      <c r="AE302" s="29">
        <v>0.81468531468531469</v>
      </c>
      <c r="AF302" s="31">
        <v>287</v>
      </c>
      <c r="AG302" s="31">
        <v>211</v>
      </c>
      <c r="AH302" s="31">
        <v>43</v>
      </c>
      <c r="AI302" s="42">
        <v>0.73519163763066198</v>
      </c>
      <c r="AJ302" s="38">
        <f t="shared" si="10"/>
        <v>0</v>
      </c>
      <c r="AK302" s="28">
        <v>1306</v>
      </c>
      <c r="AL302" s="28">
        <v>974</v>
      </c>
      <c r="AM302" s="11">
        <v>242</v>
      </c>
      <c r="AN302" s="43">
        <v>0.74578866768759566</v>
      </c>
    </row>
    <row r="303" spans="2:40" ht="16.5" x14ac:dyDescent="0.25">
      <c r="B303" s="10">
        <v>45225</v>
      </c>
      <c r="C303" s="11">
        <v>305</v>
      </c>
      <c r="D303" s="11">
        <v>243</v>
      </c>
      <c r="E303" s="11">
        <v>72</v>
      </c>
      <c r="F303" s="20">
        <v>0.79672131147540981</v>
      </c>
      <c r="G303" s="11">
        <v>1595</v>
      </c>
      <c r="H303" s="11">
        <v>1299</v>
      </c>
      <c r="I303" s="11">
        <v>231</v>
      </c>
      <c r="J303" s="20">
        <v>0.81442006269592482</v>
      </c>
      <c r="K303" s="37">
        <f t="shared" si="9"/>
        <v>0</v>
      </c>
      <c r="L303" s="28">
        <v>7595</v>
      </c>
      <c r="M303" s="28">
        <v>6740</v>
      </c>
      <c r="N303" s="11">
        <v>627</v>
      </c>
      <c r="O303" s="43">
        <v>0.8874259381171824</v>
      </c>
      <c r="P303" s="11">
        <v>354</v>
      </c>
      <c r="Q303" s="11">
        <v>269</v>
      </c>
      <c r="R303" s="11">
        <v>77</v>
      </c>
      <c r="S303" s="40">
        <v>0.75988700564971756</v>
      </c>
      <c r="T303" s="11">
        <v>95</v>
      </c>
      <c r="U303" s="11">
        <v>80</v>
      </c>
      <c r="V303" s="11">
        <v>15</v>
      </c>
      <c r="W303" s="20">
        <v>0.84210526315789469</v>
      </c>
      <c r="X303" s="11">
        <v>518</v>
      </c>
      <c r="Y303" s="11">
        <v>387</v>
      </c>
      <c r="Z303" s="11">
        <v>110</v>
      </c>
      <c r="AA303" s="20">
        <v>0.74710424710424705</v>
      </c>
      <c r="AB303" s="28">
        <v>286</v>
      </c>
      <c r="AC303" s="28">
        <v>231</v>
      </c>
      <c r="AD303" s="28">
        <v>56</v>
      </c>
      <c r="AE303" s="29">
        <v>0.80769230769230771</v>
      </c>
      <c r="AF303" s="31">
        <v>287</v>
      </c>
      <c r="AG303" s="31">
        <v>207</v>
      </c>
      <c r="AH303" s="31">
        <v>50</v>
      </c>
      <c r="AI303" s="42">
        <v>0.72125435540069682</v>
      </c>
      <c r="AJ303" s="38">
        <f t="shared" si="10"/>
        <v>0</v>
      </c>
      <c r="AK303" s="28">
        <v>1318</v>
      </c>
      <c r="AL303" s="28">
        <v>966</v>
      </c>
      <c r="AM303" s="11">
        <v>246</v>
      </c>
      <c r="AN303" s="43">
        <v>0.73424449506454059</v>
      </c>
    </row>
    <row r="304" spans="2:40" ht="16.5" x14ac:dyDescent="0.25">
      <c r="B304" s="10">
        <v>45226</v>
      </c>
      <c r="C304" s="11">
        <v>305</v>
      </c>
      <c r="D304" s="11">
        <v>236</v>
      </c>
      <c r="E304" s="11">
        <v>71</v>
      </c>
      <c r="F304" s="20">
        <v>0.77377049180327873</v>
      </c>
      <c r="G304" s="11">
        <v>1595</v>
      </c>
      <c r="H304" s="11">
        <v>1224</v>
      </c>
      <c r="I304" s="11">
        <v>305</v>
      </c>
      <c r="J304" s="20">
        <v>0.76739811912225708</v>
      </c>
      <c r="K304" s="37">
        <f t="shared" si="9"/>
        <v>0</v>
      </c>
      <c r="L304" s="28">
        <v>7595</v>
      </c>
      <c r="M304" s="28">
        <v>6657</v>
      </c>
      <c r="N304" s="11">
        <v>683</v>
      </c>
      <c r="O304" s="43">
        <v>0.87649769585253456</v>
      </c>
      <c r="P304" s="11">
        <v>354</v>
      </c>
      <c r="Q304" s="11">
        <v>254</v>
      </c>
      <c r="R304" s="11">
        <v>94</v>
      </c>
      <c r="S304" s="40">
        <v>0.71751412429378536</v>
      </c>
      <c r="T304" s="11">
        <v>98</v>
      </c>
      <c r="U304" s="11">
        <v>61</v>
      </c>
      <c r="V304" s="11">
        <v>27</v>
      </c>
      <c r="W304" s="20">
        <v>0.62244897959183676</v>
      </c>
      <c r="X304" s="11">
        <v>518</v>
      </c>
      <c r="Y304" s="11">
        <v>369</v>
      </c>
      <c r="Z304" s="11">
        <v>129</v>
      </c>
      <c r="AA304" s="20">
        <v>0.71235521235521237</v>
      </c>
      <c r="AB304" s="28">
        <v>286</v>
      </c>
      <c r="AC304" s="28">
        <v>237</v>
      </c>
      <c r="AD304" s="28">
        <v>52</v>
      </c>
      <c r="AE304" s="29">
        <v>0.82867132867132864</v>
      </c>
      <c r="AF304" s="31">
        <v>287</v>
      </c>
      <c r="AG304" s="31">
        <v>206</v>
      </c>
      <c r="AH304" s="31">
        <v>53</v>
      </c>
      <c r="AI304" s="42">
        <v>0.71777003484320556</v>
      </c>
      <c r="AJ304" s="38">
        <f t="shared" si="10"/>
        <v>0</v>
      </c>
      <c r="AK304" s="28">
        <v>1306</v>
      </c>
      <c r="AL304" s="28">
        <v>990</v>
      </c>
      <c r="AM304" s="11">
        <v>224</v>
      </c>
      <c r="AN304" s="43">
        <v>0.75803981623277183</v>
      </c>
    </row>
    <row r="305" spans="2:40" ht="16.5" x14ac:dyDescent="0.25">
      <c r="B305" s="10">
        <v>45227</v>
      </c>
      <c r="C305" s="11">
        <v>305</v>
      </c>
      <c r="D305" s="11">
        <v>227</v>
      </c>
      <c r="E305" s="11">
        <v>75</v>
      </c>
      <c r="F305" s="20">
        <v>0.74426229508196717</v>
      </c>
      <c r="G305" s="11">
        <v>1595</v>
      </c>
      <c r="H305" s="11">
        <v>1268</v>
      </c>
      <c r="I305" s="11">
        <v>261</v>
      </c>
      <c r="J305" s="20">
        <v>0.79498432601880875</v>
      </c>
      <c r="K305" s="37">
        <f t="shared" ref="K305:K369" si="11">+G305-G304</f>
        <v>0</v>
      </c>
      <c r="L305" s="31">
        <v>7595</v>
      </c>
      <c r="M305" s="31">
        <v>6601</v>
      </c>
      <c r="N305" s="31">
        <v>731</v>
      </c>
      <c r="O305" s="42">
        <v>0.86912442396313361</v>
      </c>
      <c r="P305" s="11">
        <v>354</v>
      </c>
      <c r="Q305" s="11">
        <v>265</v>
      </c>
      <c r="R305" s="11">
        <v>75</v>
      </c>
      <c r="S305" s="20">
        <v>0.74858757062146897</v>
      </c>
      <c r="T305" s="11">
        <v>98</v>
      </c>
      <c r="U305" s="11">
        <v>80</v>
      </c>
      <c r="V305" s="11">
        <v>15</v>
      </c>
      <c r="W305" s="20">
        <v>0.81632653061224492</v>
      </c>
      <c r="X305" s="11">
        <v>518</v>
      </c>
      <c r="Y305" s="11">
        <v>379</v>
      </c>
      <c r="Z305" s="11">
        <v>118</v>
      </c>
      <c r="AA305" s="40">
        <v>0.73166023166023164</v>
      </c>
      <c r="AB305" s="28">
        <v>286</v>
      </c>
      <c r="AC305" s="28">
        <v>243</v>
      </c>
      <c r="AD305" s="28">
        <v>53</v>
      </c>
      <c r="AE305" s="41">
        <v>0.84965034965034969</v>
      </c>
      <c r="AF305" s="31">
        <v>287</v>
      </c>
      <c r="AG305" s="31">
        <v>198</v>
      </c>
      <c r="AH305" s="31">
        <v>59</v>
      </c>
      <c r="AI305" s="42">
        <v>0.68989547038327526</v>
      </c>
      <c r="AJ305" s="38">
        <f t="shared" si="10"/>
        <v>0</v>
      </c>
      <c r="AK305" s="28">
        <v>1306</v>
      </c>
      <c r="AL305" s="28">
        <v>1001</v>
      </c>
      <c r="AM305" s="11">
        <v>226</v>
      </c>
      <c r="AN305" s="43">
        <v>0.7664624808575804</v>
      </c>
    </row>
    <row r="306" spans="2:40" ht="16.5" x14ac:dyDescent="0.25">
      <c r="B306" s="10">
        <v>45228</v>
      </c>
      <c r="C306" s="11">
        <v>305</v>
      </c>
      <c r="D306" s="11">
        <v>209</v>
      </c>
      <c r="E306" s="11">
        <v>104</v>
      </c>
      <c r="F306" s="20">
        <v>0.68524590163934429</v>
      </c>
      <c r="G306" s="11">
        <v>1595</v>
      </c>
      <c r="H306" s="11">
        <v>1239</v>
      </c>
      <c r="I306" s="11">
        <v>290</v>
      </c>
      <c r="J306" s="20">
        <v>0.77680250783699056</v>
      </c>
      <c r="K306" s="37">
        <f t="shared" si="11"/>
        <v>0</v>
      </c>
      <c r="L306" s="28">
        <v>7595</v>
      </c>
      <c r="M306" s="28">
        <v>6739</v>
      </c>
      <c r="N306" s="11">
        <v>607</v>
      </c>
      <c r="O306" s="43">
        <v>0.88729427254772875</v>
      </c>
      <c r="P306" s="11">
        <v>354</v>
      </c>
      <c r="Q306" s="11">
        <v>249</v>
      </c>
      <c r="R306" s="11">
        <v>87</v>
      </c>
      <c r="S306" s="40">
        <v>0.70338983050847459</v>
      </c>
      <c r="T306" s="11">
        <v>97</v>
      </c>
      <c r="U306" s="11">
        <v>65</v>
      </c>
      <c r="V306" s="11">
        <v>22</v>
      </c>
      <c r="W306" s="20">
        <v>0.67010309278350511</v>
      </c>
      <c r="X306" s="11">
        <v>518</v>
      </c>
      <c r="Y306" s="11">
        <v>389</v>
      </c>
      <c r="Z306" s="11">
        <v>124</v>
      </c>
      <c r="AA306" s="20">
        <v>0.75096525096525102</v>
      </c>
      <c r="AB306" s="28">
        <v>286</v>
      </c>
      <c r="AC306" s="28">
        <v>239</v>
      </c>
      <c r="AD306" s="28">
        <v>57</v>
      </c>
      <c r="AE306" s="29">
        <v>0.83566433566433562</v>
      </c>
      <c r="AF306" s="31">
        <v>287</v>
      </c>
      <c r="AG306" s="31">
        <v>196</v>
      </c>
      <c r="AH306" s="31">
        <v>62</v>
      </c>
      <c r="AI306" s="42">
        <v>0.68292682926829273</v>
      </c>
      <c r="AJ306" s="38">
        <f t="shared" si="10"/>
        <v>0</v>
      </c>
      <c r="AK306" s="28">
        <v>1306</v>
      </c>
      <c r="AL306" s="28">
        <v>988</v>
      </c>
      <c r="AM306" s="11">
        <v>241</v>
      </c>
      <c r="AN306" s="43">
        <v>0.75650842266462481</v>
      </c>
    </row>
    <row r="307" spans="2:40" ht="16.5" x14ac:dyDescent="0.25">
      <c r="B307" s="10">
        <v>45229</v>
      </c>
      <c r="C307" s="11">
        <v>305</v>
      </c>
      <c r="D307" s="11">
        <v>227</v>
      </c>
      <c r="E307" s="11">
        <v>85</v>
      </c>
      <c r="F307" s="20">
        <v>0.74426229508196717</v>
      </c>
      <c r="G307" s="11">
        <v>1595</v>
      </c>
      <c r="H307" s="11">
        <v>1287</v>
      </c>
      <c r="I307" s="11">
        <v>241</v>
      </c>
      <c r="J307" s="20">
        <v>0.80689655172413788</v>
      </c>
      <c r="K307" s="37">
        <f t="shared" si="11"/>
        <v>0</v>
      </c>
      <c r="L307" s="28">
        <v>7595</v>
      </c>
      <c r="M307" s="28">
        <v>6698</v>
      </c>
      <c r="N307" s="11">
        <v>656</v>
      </c>
      <c r="O307" s="43">
        <v>0.88189598420013171</v>
      </c>
      <c r="P307" s="11">
        <v>354</v>
      </c>
      <c r="Q307" s="11">
        <v>256</v>
      </c>
      <c r="R307" s="11">
        <v>82</v>
      </c>
      <c r="S307" s="40">
        <v>0.7231638418079096</v>
      </c>
      <c r="T307" s="11">
        <v>97</v>
      </c>
      <c r="U307" s="11">
        <v>81</v>
      </c>
      <c r="V307" s="11">
        <v>14</v>
      </c>
      <c r="W307" s="20">
        <v>0.83505154639175261</v>
      </c>
      <c r="X307" s="11">
        <v>518</v>
      </c>
      <c r="Y307" s="11">
        <v>376</v>
      </c>
      <c r="Z307" s="11">
        <v>130</v>
      </c>
      <c r="AA307" s="20">
        <v>0.72586872586872586</v>
      </c>
      <c r="AB307" s="28">
        <v>286</v>
      </c>
      <c r="AC307" s="28">
        <v>241</v>
      </c>
      <c r="AD307" s="28">
        <v>53</v>
      </c>
      <c r="AE307" s="29">
        <v>0.84265734265734271</v>
      </c>
      <c r="AF307" s="31">
        <v>287</v>
      </c>
      <c r="AG307" s="31">
        <v>188</v>
      </c>
      <c r="AH307" s="31">
        <v>72</v>
      </c>
      <c r="AI307" s="42">
        <v>0.65505226480836232</v>
      </c>
      <c r="AJ307" s="38">
        <f t="shared" si="10"/>
        <v>0</v>
      </c>
      <c r="AK307" s="28">
        <v>1306</v>
      </c>
      <c r="AL307" s="28">
        <v>980</v>
      </c>
      <c r="AM307" s="11">
        <v>230</v>
      </c>
      <c r="AN307" s="43">
        <v>0.75038284839203673</v>
      </c>
    </row>
    <row r="308" spans="2:40" ht="16.5" x14ac:dyDescent="0.25">
      <c r="B308" s="10">
        <v>45230</v>
      </c>
      <c r="C308" s="11">
        <v>305</v>
      </c>
      <c r="D308" s="11">
        <v>236</v>
      </c>
      <c r="E308" s="11">
        <v>77</v>
      </c>
      <c r="F308" s="20">
        <v>0.77377049180327873</v>
      </c>
      <c r="G308" s="11">
        <v>1595</v>
      </c>
      <c r="H308" s="11">
        <v>1227</v>
      </c>
      <c r="I308" s="11">
        <v>300</v>
      </c>
      <c r="J308" s="20">
        <v>0.76927899686520373</v>
      </c>
      <c r="K308" s="37">
        <f t="shared" si="11"/>
        <v>0</v>
      </c>
      <c r="L308" s="28">
        <v>7595</v>
      </c>
      <c r="M308" s="28">
        <v>6576</v>
      </c>
      <c r="N308" s="11">
        <v>723</v>
      </c>
      <c r="O308" s="43">
        <v>0.86583278472679392</v>
      </c>
      <c r="P308" s="11">
        <v>354</v>
      </c>
      <c r="Q308" s="11">
        <v>236</v>
      </c>
      <c r="R308" s="11">
        <v>104</v>
      </c>
      <c r="S308" s="40">
        <v>0.66666666666666663</v>
      </c>
      <c r="T308" s="11">
        <v>97</v>
      </c>
      <c r="U308" s="11">
        <v>73</v>
      </c>
      <c r="V308" s="11">
        <v>15</v>
      </c>
      <c r="W308" s="20">
        <v>0.75257731958762886</v>
      </c>
      <c r="X308" s="11">
        <v>518</v>
      </c>
      <c r="Y308" s="11">
        <v>375</v>
      </c>
      <c r="Z308" s="11">
        <v>121</v>
      </c>
      <c r="AA308" s="20">
        <v>0.72393822393822393</v>
      </c>
      <c r="AB308" s="28">
        <v>286</v>
      </c>
      <c r="AC308" s="28">
        <v>235</v>
      </c>
      <c r="AD308" s="28">
        <v>57</v>
      </c>
      <c r="AE308" s="29">
        <v>0.82167832167832167</v>
      </c>
      <c r="AF308" s="31">
        <v>287</v>
      </c>
      <c r="AG308" s="31">
        <v>198</v>
      </c>
      <c r="AH308" s="31">
        <v>61</v>
      </c>
      <c r="AI308" s="42">
        <v>0.68989547038327526</v>
      </c>
      <c r="AJ308" s="38">
        <f t="shared" si="10"/>
        <v>0</v>
      </c>
      <c r="AK308" s="28">
        <v>1306</v>
      </c>
      <c r="AL308" s="28">
        <v>996</v>
      </c>
      <c r="AM308" s="11">
        <v>220</v>
      </c>
      <c r="AN308" s="43">
        <v>0.7626339969372129</v>
      </c>
    </row>
    <row r="309" spans="2:40" ht="16.5" x14ac:dyDescent="0.25">
      <c r="B309" s="10">
        <v>45231</v>
      </c>
      <c r="C309" s="11">
        <v>305</v>
      </c>
      <c r="D309" s="11">
        <v>227</v>
      </c>
      <c r="E309" s="11">
        <v>85</v>
      </c>
      <c r="F309" s="20">
        <v>0.74426229508196717</v>
      </c>
      <c r="G309" s="11">
        <v>1603</v>
      </c>
      <c r="H309" s="11">
        <v>1262</v>
      </c>
      <c r="I309" s="11">
        <v>285</v>
      </c>
      <c r="J309" s="20">
        <v>0.78727386150966938</v>
      </c>
      <c r="K309" s="37">
        <f t="shared" si="11"/>
        <v>8</v>
      </c>
      <c r="L309" s="31">
        <v>7585</v>
      </c>
      <c r="M309" s="31">
        <v>6664</v>
      </c>
      <c r="N309" s="31">
        <v>663</v>
      </c>
      <c r="O309" s="42">
        <v>0.87857613711272253</v>
      </c>
      <c r="P309" s="11">
        <v>354</v>
      </c>
      <c r="Q309" s="11">
        <v>268</v>
      </c>
      <c r="R309" s="11">
        <v>85</v>
      </c>
      <c r="S309" s="20">
        <v>0.75706214689265539</v>
      </c>
      <c r="T309" s="11">
        <v>97</v>
      </c>
      <c r="U309" s="11">
        <v>81</v>
      </c>
      <c r="V309" s="11">
        <v>14</v>
      </c>
      <c r="W309" s="20">
        <v>0.83505154639175261</v>
      </c>
      <c r="X309" s="11">
        <v>518</v>
      </c>
      <c r="Y309" s="11">
        <v>351</v>
      </c>
      <c r="Z309" s="11">
        <v>136</v>
      </c>
      <c r="AA309" s="40">
        <v>0.67760617760617758</v>
      </c>
      <c r="AB309" s="28">
        <v>286</v>
      </c>
      <c r="AC309" s="28">
        <v>234</v>
      </c>
      <c r="AD309" s="28">
        <v>59</v>
      </c>
      <c r="AE309" s="41">
        <v>0.81818181818181823</v>
      </c>
      <c r="AF309" s="31">
        <v>287</v>
      </c>
      <c r="AG309" s="31">
        <v>202</v>
      </c>
      <c r="AH309" s="31">
        <v>57</v>
      </c>
      <c r="AI309" s="42">
        <v>0.70383275261324041</v>
      </c>
      <c r="AJ309" s="38">
        <f t="shared" si="10"/>
        <v>0</v>
      </c>
      <c r="AK309" s="28">
        <v>1306</v>
      </c>
      <c r="AL309" s="28">
        <v>981</v>
      </c>
      <c r="AM309" s="11">
        <v>223</v>
      </c>
      <c r="AN309" s="43">
        <v>0.75114854517611029</v>
      </c>
    </row>
    <row r="310" spans="2:40" ht="16.5" x14ac:dyDescent="0.25">
      <c r="B310" s="10">
        <v>45232</v>
      </c>
      <c r="C310" s="11">
        <v>305</v>
      </c>
      <c r="D310" s="11">
        <v>225</v>
      </c>
      <c r="E310" s="11">
        <v>87</v>
      </c>
      <c r="F310" s="20">
        <v>0.73770491803278693</v>
      </c>
      <c r="G310" s="11">
        <v>1603</v>
      </c>
      <c r="H310" s="11">
        <v>1206</v>
      </c>
      <c r="I310" s="11">
        <v>338</v>
      </c>
      <c r="J310" s="20">
        <v>0.75233936369307552</v>
      </c>
      <c r="K310" s="37">
        <f t="shared" si="11"/>
        <v>0</v>
      </c>
      <c r="L310" s="28">
        <v>7614</v>
      </c>
      <c r="M310" s="28">
        <v>6662</v>
      </c>
      <c r="N310" s="11">
        <v>629</v>
      </c>
      <c r="O310" s="43">
        <v>0.8749671657473076</v>
      </c>
      <c r="P310" s="11">
        <v>354</v>
      </c>
      <c r="Q310" s="11">
        <v>250</v>
      </c>
      <c r="R310" s="11">
        <v>94</v>
      </c>
      <c r="S310" s="40">
        <v>0.70621468926553677</v>
      </c>
      <c r="T310" s="11">
        <v>97</v>
      </c>
      <c r="U310" s="11">
        <v>74</v>
      </c>
      <c r="V310" s="11">
        <v>16</v>
      </c>
      <c r="W310" s="20">
        <v>0.76288659793814428</v>
      </c>
      <c r="X310" s="11">
        <v>518</v>
      </c>
      <c r="Y310" s="11">
        <v>356</v>
      </c>
      <c r="Z310" s="11">
        <v>148</v>
      </c>
      <c r="AA310" s="20">
        <v>0.68725868725868722</v>
      </c>
      <c r="AB310" s="28">
        <v>286</v>
      </c>
      <c r="AC310" s="28">
        <v>220</v>
      </c>
      <c r="AD310" s="28">
        <v>68</v>
      </c>
      <c r="AE310" s="29">
        <v>0.76923076923076927</v>
      </c>
      <c r="AF310" s="31">
        <v>287</v>
      </c>
      <c r="AG310" s="31">
        <v>205</v>
      </c>
      <c r="AH310" s="31">
        <v>54</v>
      </c>
      <c r="AI310" s="42">
        <v>0.7142857142857143</v>
      </c>
      <c r="AJ310" s="38">
        <f t="shared" si="10"/>
        <v>0</v>
      </c>
      <c r="AK310" s="28">
        <v>1306</v>
      </c>
      <c r="AL310" s="28">
        <v>987</v>
      </c>
      <c r="AM310" s="11">
        <v>233</v>
      </c>
      <c r="AN310" s="43">
        <v>0.75574272588055125</v>
      </c>
    </row>
    <row r="311" spans="2:40" ht="16.5" x14ac:dyDescent="0.25">
      <c r="B311" s="10">
        <v>45233</v>
      </c>
      <c r="C311" s="11">
        <v>305</v>
      </c>
      <c r="D311" s="11">
        <v>233</v>
      </c>
      <c r="E311" s="11">
        <v>82</v>
      </c>
      <c r="F311" s="20">
        <v>0.76393442622950825</v>
      </c>
      <c r="G311" s="11">
        <v>1603</v>
      </c>
      <c r="H311" s="11">
        <v>1169</v>
      </c>
      <c r="I311" s="11">
        <v>359</v>
      </c>
      <c r="J311" s="20">
        <v>0.72925764192139741</v>
      </c>
      <c r="K311" s="37">
        <f t="shared" si="11"/>
        <v>0</v>
      </c>
      <c r="L311" s="28">
        <v>7584</v>
      </c>
      <c r="M311" s="28">
        <v>6644</v>
      </c>
      <c r="N311" s="11">
        <v>692</v>
      </c>
      <c r="O311" s="43">
        <v>0.87605485232067515</v>
      </c>
      <c r="P311" s="11">
        <v>354</v>
      </c>
      <c r="Q311" s="11">
        <v>246</v>
      </c>
      <c r="R311" s="11">
        <v>98</v>
      </c>
      <c r="S311" s="40">
        <v>0.69491525423728817</v>
      </c>
      <c r="T311" s="11">
        <v>97</v>
      </c>
      <c r="U311" s="11">
        <v>60</v>
      </c>
      <c r="V311" s="11">
        <v>31</v>
      </c>
      <c r="W311" s="20">
        <v>0.61855670103092786</v>
      </c>
      <c r="X311" s="11">
        <v>517</v>
      </c>
      <c r="Y311" s="11">
        <v>370</v>
      </c>
      <c r="Z311" s="11">
        <v>150</v>
      </c>
      <c r="AA311" s="20">
        <v>0.71566731141199225</v>
      </c>
      <c r="AB311" s="28">
        <v>286</v>
      </c>
      <c r="AC311" s="28">
        <v>229</v>
      </c>
      <c r="AD311" s="28">
        <v>58</v>
      </c>
      <c r="AE311" s="29">
        <v>0.80069930069930073</v>
      </c>
      <c r="AF311" s="31">
        <v>287</v>
      </c>
      <c r="AG311" s="31">
        <v>199</v>
      </c>
      <c r="AH311" s="31">
        <v>61</v>
      </c>
      <c r="AI311" s="42">
        <v>0.69337979094076652</v>
      </c>
      <c r="AJ311" s="38">
        <f t="shared" si="10"/>
        <v>0</v>
      </c>
      <c r="AK311" s="28">
        <v>1299</v>
      </c>
      <c r="AL311" s="28">
        <v>983</v>
      </c>
      <c r="AM311" s="11">
        <v>235</v>
      </c>
      <c r="AN311" s="43">
        <v>0.75673595073133182</v>
      </c>
    </row>
    <row r="312" spans="2:40" ht="16.5" x14ac:dyDescent="0.25">
      <c r="B312" s="10">
        <v>45234</v>
      </c>
      <c r="C312" s="11">
        <v>305</v>
      </c>
      <c r="D312" s="11">
        <v>228</v>
      </c>
      <c r="E312" s="11">
        <v>80</v>
      </c>
      <c r="F312" s="20">
        <v>0.74754098360655741</v>
      </c>
      <c r="G312" s="11">
        <v>1603</v>
      </c>
      <c r="H312" s="11">
        <v>1197</v>
      </c>
      <c r="I312" s="11">
        <v>332</v>
      </c>
      <c r="J312" s="20">
        <v>0.74672489082969429</v>
      </c>
      <c r="K312" s="37">
        <f t="shared" si="11"/>
        <v>0</v>
      </c>
      <c r="L312" s="28">
        <v>7584</v>
      </c>
      <c r="M312" s="28">
        <v>6512</v>
      </c>
      <c r="N312" s="11">
        <v>785</v>
      </c>
      <c r="O312" s="43">
        <v>0.85864978902953581</v>
      </c>
      <c r="P312" s="11">
        <v>354</v>
      </c>
      <c r="Q312" s="11">
        <v>282</v>
      </c>
      <c r="R312" s="11">
        <v>59</v>
      </c>
      <c r="S312" s="40">
        <v>0.79661016949152541</v>
      </c>
      <c r="T312" s="11">
        <v>97</v>
      </c>
      <c r="U312" s="11">
        <v>68</v>
      </c>
      <c r="V312" s="11">
        <v>21</v>
      </c>
      <c r="W312" s="20">
        <v>0.7010309278350515</v>
      </c>
      <c r="X312" s="11">
        <v>517</v>
      </c>
      <c r="Y312" s="11">
        <v>365</v>
      </c>
      <c r="Z312" s="11">
        <v>147</v>
      </c>
      <c r="AA312" s="20">
        <v>0.70599613152804641</v>
      </c>
      <c r="AB312" s="28">
        <v>286</v>
      </c>
      <c r="AC312" s="28">
        <v>236</v>
      </c>
      <c r="AD312" s="28">
        <v>57</v>
      </c>
      <c r="AE312" s="29">
        <v>0.82517482517482521</v>
      </c>
      <c r="AF312" s="31">
        <v>287</v>
      </c>
      <c r="AG312" s="31">
        <v>186</v>
      </c>
      <c r="AH312" s="31">
        <v>74</v>
      </c>
      <c r="AI312" s="42">
        <v>0.6480836236933798</v>
      </c>
      <c r="AJ312" s="38">
        <f t="shared" si="10"/>
        <v>0</v>
      </c>
      <c r="AK312" s="28">
        <v>1299</v>
      </c>
      <c r="AL312" s="28">
        <v>977</v>
      </c>
      <c r="AM312" s="11">
        <v>245</v>
      </c>
      <c r="AN312" s="43">
        <v>0.75211701308698997</v>
      </c>
    </row>
    <row r="313" spans="2:40" ht="16.5" x14ac:dyDescent="0.25">
      <c r="B313" s="10">
        <v>45235</v>
      </c>
      <c r="C313" s="11">
        <v>305</v>
      </c>
      <c r="D313" s="11">
        <v>226</v>
      </c>
      <c r="E313" s="11">
        <v>74</v>
      </c>
      <c r="F313" s="20">
        <v>0.74098360655737705</v>
      </c>
      <c r="G313" s="11">
        <v>1603</v>
      </c>
      <c r="H313" s="11">
        <v>1166</v>
      </c>
      <c r="I313" s="11">
        <v>381</v>
      </c>
      <c r="J313" s="20">
        <v>0.72738615096693704</v>
      </c>
      <c r="K313" s="37">
        <f t="shared" si="11"/>
        <v>0</v>
      </c>
      <c r="L313" s="31">
        <v>7584</v>
      </c>
      <c r="M313" s="31">
        <v>6595</v>
      </c>
      <c r="N313" s="31">
        <v>735</v>
      </c>
      <c r="O313" s="42">
        <v>0.86959388185654007</v>
      </c>
      <c r="P313" s="11">
        <v>354</v>
      </c>
      <c r="Q313" s="11">
        <v>274</v>
      </c>
      <c r="R313" s="11">
        <v>69</v>
      </c>
      <c r="S313" s="20">
        <v>0.77401129943502822</v>
      </c>
      <c r="T313" s="11">
        <v>97</v>
      </c>
      <c r="U313" s="11">
        <v>63</v>
      </c>
      <c r="V313" s="11">
        <v>24</v>
      </c>
      <c r="W313" s="20">
        <v>0.64948453608247425</v>
      </c>
      <c r="X313" s="11">
        <v>517</v>
      </c>
      <c r="Y313" s="11">
        <v>350</v>
      </c>
      <c r="Z313" s="11">
        <v>163</v>
      </c>
      <c r="AA313" s="40">
        <v>0.67698259187620891</v>
      </c>
      <c r="AB313" s="28">
        <v>286</v>
      </c>
      <c r="AC313" s="28">
        <v>245</v>
      </c>
      <c r="AD313" s="28">
        <v>49</v>
      </c>
      <c r="AE313" s="41">
        <v>0.85664335664335667</v>
      </c>
      <c r="AF313" s="31">
        <v>287</v>
      </c>
      <c r="AG313" s="31">
        <v>213</v>
      </c>
      <c r="AH313" s="31">
        <v>46</v>
      </c>
      <c r="AI313" s="42">
        <v>0.74216027874564461</v>
      </c>
      <c r="AJ313" s="38">
        <f t="shared" si="10"/>
        <v>0</v>
      </c>
      <c r="AK313" s="28">
        <v>1299</v>
      </c>
      <c r="AL313" s="28">
        <v>939</v>
      </c>
      <c r="AM313" s="11">
        <v>291</v>
      </c>
      <c r="AN313" s="43">
        <v>0.72286374133949194</v>
      </c>
    </row>
    <row r="314" spans="2:40" ht="16.5" x14ac:dyDescent="0.25">
      <c r="B314" s="10">
        <v>45236</v>
      </c>
      <c r="C314" s="11">
        <v>305</v>
      </c>
      <c r="D314" s="11">
        <v>249</v>
      </c>
      <c r="E314" s="11">
        <v>63</v>
      </c>
      <c r="F314" s="20">
        <v>0.81639344262295077</v>
      </c>
      <c r="G314" s="11">
        <v>1603</v>
      </c>
      <c r="H314" s="11">
        <v>1176</v>
      </c>
      <c r="I314" s="11">
        <v>345</v>
      </c>
      <c r="J314" s="20">
        <v>0.73362445414847166</v>
      </c>
      <c r="K314" s="37">
        <f t="shared" si="11"/>
        <v>0</v>
      </c>
      <c r="L314" s="28">
        <v>7581</v>
      </c>
      <c r="M314" s="28">
        <v>6551</v>
      </c>
      <c r="N314" s="11">
        <v>729</v>
      </c>
      <c r="O314" s="43">
        <v>0.86413401925867295</v>
      </c>
      <c r="P314" s="11">
        <v>354</v>
      </c>
      <c r="Q314" s="11">
        <v>275</v>
      </c>
      <c r="R314" s="11">
        <v>66</v>
      </c>
      <c r="S314" s="40">
        <v>0.7768361581920904</v>
      </c>
      <c r="T314" s="11">
        <v>97</v>
      </c>
      <c r="U314" s="11">
        <v>71</v>
      </c>
      <c r="V314" s="11">
        <v>17</v>
      </c>
      <c r="W314" s="20">
        <v>0.73195876288659789</v>
      </c>
      <c r="X314" s="11">
        <v>517</v>
      </c>
      <c r="Y314" s="11">
        <v>379</v>
      </c>
      <c r="Z314" s="11">
        <v>127</v>
      </c>
      <c r="AA314" s="20">
        <v>0.73307543520309482</v>
      </c>
      <c r="AB314" s="28">
        <v>286</v>
      </c>
      <c r="AC314" s="28">
        <v>232</v>
      </c>
      <c r="AD314" s="28">
        <v>60</v>
      </c>
      <c r="AE314" s="29">
        <v>0.81118881118881114</v>
      </c>
      <c r="AF314" s="31">
        <v>287</v>
      </c>
      <c r="AG314" s="31">
        <v>193</v>
      </c>
      <c r="AH314" s="31">
        <v>64</v>
      </c>
      <c r="AI314" s="42">
        <v>0.67247386759581884</v>
      </c>
      <c r="AJ314" s="38">
        <f t="shared" si="10"/>
        <v>0</v>
      </c>
      <c r="AK314" s="28">
        <v>1299</v>
      </c>
      <c r="AL314" s="28">
        <v>963</v>
      </c>
      <c r="AM314" s="11">
        <v>254</v>
      </c>
      <c r="AN314" s="43">
        <v>0.74133949191685911</v>
      </c>
    </row>
    <row r="315" spans="2:40" ht="16.5" x14ac:dyDescent="0.25">
      <c r="B315" s="10">
        <v>45237</v>
      </c>
      <c r="C315" s="11">
        <v>305</v>
      </c>
      <c r="D315" s="11">
        <v>250</v>
      </c>
      <c r="E315" s="11">
        <v>57</v>
      </c>
      <c r="F315" s="20">
        <v>0.81967213114754101</v>
      </c>
      <c r="G315" s="11">
        <v>1603</v>
      </c>
      <c r="H315" s="11">
        <v>1205</v>
      </c>
      <c r="I315" s="11">
        <v>318</v>
      </c>
      <c r="J315" s="20">
        <v>0.75171553337492203</v>
      </c>
      <c r="K315" s="37">
        <f t="shared" si="11"/>
        <v>0</v>
      </c>
      <c r="L315" s="28">
        <v>7511</v>
      </c>
      <c r="M315" s="28">
        <v>6409</v>
      </c>
      <c r="N315" s="11">
        <v>900</v>
      </c>
      <c r="O315" s="43">
        <v>0.85328185328185324</v>
      </c>
      <c r="P315" s="11">
        <v>354</v>
      </c>
      <c r="Q315" s="11">
        <v>262</v>
      </c>
      <c r="R315" s="11">
        <v>76</v>
      </c>
      <c r="S315" s="40">
        <v>0.74011299435028244</v>
      </c>
      <c r="T315" s="11">
        <v>97</v>
      </c>
      <c r="U315" s="11">
        <v>69</v>
      </c>
      <c r="V315" s="11">
        <v>19</v>
      </c>
      <c r="W315" s="20">
        <v>0.71134020618556704</v>
      </c>
      <c r="X315" s="11">
        <v>513</v>
      </c>
      <c r="Y315" s="11">
        <v>374</v>
      </c>
      <c r="Z315" s="11">
        <v>132</v>
      </c>
      <c r="AA315" s="20">
        <v>0.72904483430799216</v>
      </c>
      <c r="AB315" s="28">
        <v>286</v>
      </c>
      <c r="AC315" s="28">
        <v>229</v>
      </c>
      <c r="AD315" s="28">
        <v>62</v>
      </c>
      <c r="AE315" s="29">
        <v>0.80069930069930073</v>
      </c>
      <c r="AF315" s="31">
        <v>287</v>
      </c>
      <c r="AG315" s="31">
        <v>210</v>
      </c>
      <c r="AH315" s="31">
        <v>49</v>
      </c>
      <c r="AI315" s="42">
        <v>0.73170731707317072</v>
      </c>
      <c r="AJ315" s="38">
        <f t="shared" si="10"/>
        <v>0</v>
      </c>
      <c r="AK315" s="28">
        <v>1254</v>
      </c>
      <c r="AL315" s="28">
        <v>992</v>
      </c>
      <c r="AM315" s="11">
        <v>224</v>
      </c>
      <c r="AN315" s="43">
        <v>0.7910685805422647</v>
      </c>
    </row>
    <row r="316" spans="2:40" ht="16.5" x14ac:dyDescent="0.25">
      <c r="B316" s="10">
        <v>45238</v>
      </c>
      <c r="C316" s="11">
        <v>305</v>
      </c>
      <c r="D316" s="11">
        <v>246</v>
      </c>
      <c r="E316" s="11">
        <v>64</v>
      </c>
      <c r="F316" s="20">
        <v>0.80655737704918029</v>
      </c>
      <c r="G316" s="11">
        <v>1603</v>
      </c>
      <c r="H316" s="11">
        <v>1234</v>
      </c>
      <c r="I316" s="11">
        <v>291</v>
      </c>
      <c r="J316" s="20">
        <v>0.7698066126013724</v>
      </c>
      <c r="K316" s="37">
        <f t="shared" si="11"/>
        <v>0</v>
      </c>
      <c r="L316" s="28">
        <v>7506</v>
      </c>
      <c r="M316" s="28">
        <v>6682</v>
      </c>
      <c r="N316" s="11">
        <v>594</v>
      </c>
      <c r="O316" s="43">
        <v>0.89022115640820676</v>
      </c>
      <c r="P316" s="11">
        <v>354</v>
      </c>
      <c r="Q316" s="11">
        <v>286</v>
      </c>
      <c r="R316" s="11">
        <v>57</v>
      </c>
      <c r="S316" s="40">
        <v>0.80790960451977401</v>
      </c>
      <c r="T316" s="11">
        <v>97</v>
      </c>
      <c r="U316" s="11">
        <v>68</v>
      </c>
      <c r="V316" s="11">
        <v>22</v>
      </c>
      <c r="W316" s="20">
        <v>0.7010309278350515</v>
      </c>
      <c r="X316" s="11">
        <v>513</v>
      </c>
      <c r="Y316" s="11">
        <v>388</v>
      </c>
      <c r="Z316" s="11">
        <v>110</v>
      </c>
      <c r="AA316" s="20">
        <v>0.75633528265107208</v>
      </c>
      <c r="AB316" s="28">
        <v>286</v>
      </c>
      <c r="AC316" s="28">
        <v>230</v>
      </c>
      <c r="AD316" s="28">
        <v>60</v>
      </c>
      <c r="AE316" s="29">
        <v>0.80419580419580416</v>
      </c>
      <c r="AF316" s="31">
        <v>287</v>
      </c>
      <c r="AG316" s="31">
        <v>209</v>
      </c>
      <c r="AH316" s="31">
        <v>50</v>
      </c>
      <c r="AI316" s="42">
        <v>0.72822299651567945</v>
      </c>
      <c r="AJ316" s="38">
        <f t="shared" si="10"/>
        <v>0</v>
      </c>
      <c r="AK316" s="28">
        <v>1254</v>
      </c>
      <c r="AL316" s="28">
        <v>988</v>
      </c>
      <c r="AM316" s="11">
        <v>219</v>
      </c>
      <c r="AN316" s="43">
        <v>0.78787878787878785</v>
      </c>
    </row>
    <row r="317" spans="2:40" ht="16.5" x14ac:dyDescent="0.25">
      <c r="B317" s="10">
        <v>45239</v>
      </c>
      <c r="C317" s="11">
        <v>305</v>
      </c>
      <c r="D317" s="11">
        <v>250</v>
      </c>
      <c r="E317" s="11">
        <v>57</v>
      </c>
      <c r="F317" s="20">
        <v>0.81967213114754101</v>
      </c>
      <c r="G317" s="11">
        <v>1603</v>
      </c>
      <c r="H317" s="11">
        <v>1205</v>
      </c>
      <c r="I317" s="11">
        <v>318</v>
      </c>
      <c r="J317" s="20">
        <v>0.75171553337492203</v>
      </c>
      <c r="K317" s="37">
        <f t="shared" si="11"/>
        <v>0</v>
      </c>
      <c r="L317" s="28">
        <v>7506</v>
      </c>
      <c r="M317" s="28">
        <v>6409</v>
      </c>
      <c r="N317" s="11">
        <v>900</v>
      </c>
      <c r="O317" s="43">
        <v>0.85385025313082863</v>
      </c>
      <c r="P317" s="11">
        <v>354</v>
      </c>
      <c r="Q317" s="11">
        <v>262</v>
      </c>
      <c r="R317" s="11">
        <v>76</v>
      </c>
      <c r="S317" s="40">
        <v>0.74011299435028244</v>
      </c>
      <c r="T317" s="11">
        <v>97</v>
      </c>
      <c r="U317" s="11">
        <v>69</v>
      </c>
      <c r="V317" s="11">
        <v>19</v>
      </c>
      <c r="W317" s="20">
        <v>0.71134020618556704</v>
      </c>
      <c r="X317" s="11">
        <v>513</v>
      </c>
      <c r="Y317" s="11">
        <v>374</v>
      </c>
      <c r="Z317" s="11">
        <v>132</v>
      </c>
      <c r="AA317" s="20">
        <v>0.72904483430799216</v>
      </c>
      <c r="AB317" s="28">
        <v>286</v>
      </c>
      <c r="AC317" s="28">
        <v>229</v>
      </c>
      <c r="AD317" s="28">
        <v>62</v>
      </c>
      <c r="AE317" s="29">
        <v>0.80069930069930073</v>
      </c>
      <c r="AF317" s="31">
        <v>287</v>
      </c>
      <c r="AG317" s="31">
        <v>210</v>
      </c>
      <c r="AH317" s="31">
        <v>49</v>
      </c>
      <c r="AI317" s="42">
        <v>0.73170731707317072</v>
      </c>
      <c r="AJ317" s="38">
        <f t="shared" si="10"/>
        <v>0</v>
      </c>
      <c r="AK317" s="28">
        <v>1254</v>
      </c>
      <c r="AL317" s="28">
        <v>992</v>
      </c>
      <c r="AM317" s="11">
        <v>224</v>
      </c>
      <c r="AN317" s="43">
        <v>0.7910685805422647</v>
      </c>
    </row>
    <row r="318" spans="2:40" ht="16.5" x14ac:dyDescent="0.25">
      <c r="B318" s="10">
        <v>45240</v>
      </c>
      <c r="C318" s="11">
        <v>305</v>
      </c>
      <c r="D318" s="11">
        <v>252</v>
      </c>
      <c r="E318" s="11">
        <v>61</v>
      </c>
      <c r="F318" s="20">
        <v>0.82622950819672136</v>
      </c>
      <c r="G318" s="11">
        <v>1603</v>
      </c>
      <c r="H318" s="11">
        <v>1209</v>
      </c>
      <c r="I318" s="11">
        <v>316</v>
      </c>
      <c r="J318" s="20">
        <v>0.7542108546475359</v>
      </c>
      <c r="K318" s="37">
        <f t="shared" si="11"/>
        <v>0</v>
      </c>
      <c r="L318" s="28">
        <v>7506</v>
      </c>
      <c r="M318" s="28">
        <v>6663</v>
      </c>
      <c r="N318" s="11">
        <v>627</v>
      </c>
      <c r="O318" s="43">
        <v>0.88768984812150276</v>
      </c>
      <c r="P318" s="11">
        <v>354</v>
      </c>
      <c r="Q318" s="11">
        <v>258</v>
      </c>
      <c r="R318" s="11">
        <v>74</v>
      </c>
      <c r="S318" s="40">
        <v>0.72881355932203384</v>
      </c>
      <c r="T318" s="11">
        <v>97</v>
      </c>
      <c r="U318" s="11">
        <v>66</v>
      </c>
      <c r="V318" s="11">
        <v>23</v>
      </c>
      <c r="W318" s="20">
        <v>0.68041237113402064</v>
      </c>
      <c r="X318" s="11">
        <v>513</v>
      </c>
      <c r="Y318" s="11">
        <v>360</v>
      </c>
      <c r="Z318" s="11">
        <v>122</v>
      </c>
      <c r="AA318" s="20">
        <v>0.70175438596491224</v>
      </c>
      <c r="AB318" s="28">
        <v>286</v>
      </c>
      <c r="AC318" s="28">
        <v>237</v>
      </c>
      <c r="AD318" s="28">
        <v>51</v>
      </c>
      <c r="AE318" s="29">
        <v>0.82867132867132864</v>
      </c>
      <c r="AF318" s="31">
        <v>287</v>
      </c>
      <c r="AG318" s="31">
        <v>213</v>
      </c>
      <c r="AH318" s="31">
        <v>47</v>
      </c>
      <c r="AI318" s="42">
        <v>0.74216027874564461</v>
      </c>
      <c r="AJ318" s="38">
        <f t="shared" si="10"/>
        <v>0</v>
      </c>
      <c r="AK318" s="28">
        <v>1254</v>
      </c>
      <c r="AL318" s="28">
        <v>1006</v>
      </c>
      <c r="AM318" s="11">
        <v>202</v>
      </c>
      <c r="AN318" s="43">
        <v>0.80223285486443385</v>
      </c>
    </row>
    <row r="319" spans="2:40" ht="16.5" x14ac:dyDescent="0.25">
      <c r="B319" s="10">
        <v>45241</v>
      </c>
      <c r="C319" s="11">
        <v>305</v>
      </c>
      <c r="D319" s="11">
        <v>250</v>
      </c>
      <c r="E319" s="11">
        <v>60</v>
      </c>
      <c r="F319" s="20">
        <v>0.81967213114754101</v>
      </c>
      <c r="G319" s="11">
        <v>1603</v>
      </c>
      <c r="H319" s="11">
        <v>1275</v>
      </c>
      <c r="I319" s="11">
        <v>251</v>
      </c>
      <c r="J319" s="20">
        <v>0.79538365564566438</v>
      </c>
      <c r="K319" s="37">
        <f t="shared" si="11"/>
        <v>0</v>
      </c>
      <c r="L319" s="28">
        <v>7506</v>
      </c>
      <c r="M319" s="28">
        <v>6662</v>
      </c>
      <c r="N319" s="11">
        <v>678</v>
      </c>
      <c r="O319" s="43">
        <v>0.88755662136957103</v>
      </c>
      <c r="P319" s="11">
        <v>354</v>
      </c>
      <c r="Q319" s="11">
        <v>270</v>
      </c>
      <c r="R319" s="11">
        <v>74</v>
      </c>
      <c r="S319" s="40">
        <v>0.76271186440677963</v>
      </c>
      <c r="T319" s="11">
        <v>97</v>
      </c>
      <c r="U319" s="11">
        <v>63</v>
      </c>
      <c r="V319" s="11">
        <v>25</v>
      </c>
      <c r="W319" s="20">
        <v>0.64948453608247425</v>
      </c>
      <c r="X319" s="11">
        <v>513</v>
      </c>
      <c r="Y319" s="11">
        <v>375</v>
      </c>
      <c r="Z319" s="11">
        <v>125</v>
      </c>
      <c r="AA319" s="20">
        <v>0.73099415204678364</v>
      </c>
      <c r="AB319" s="28">
        <v>286</v>
      </c>
      <c r="AC319" s="28">
        <v>240</v>
      </c>
      <c r="AD319" s="28">
        <v>51</v>
      </c>
      <c r="AE319" s="29">
        <v>0.83916083916083917</v>
      </c>
      <c r="AF319" s="31">
        <v>287</v>
      </c>
      <c r="AG319" s="31">
        <v>211</v>
      </c>
      <c r="AH319" s="31">
        <v>46</v>
      </c>
      <c r="AI319" s="42">
        <v>0.73519163763066198</v>
      </c>
      <c r="AJ319" s="38">
        <f t="shared" si="10"/>
        <v>0</v>
      </c>
      <c r="AK319" s="28">
        <v>1254</v>
      </c>
      <c r="AL319" s="28">
        <v>1010</v>
      </c>
      <c r="AM319" s="11">
        <v>194</v>
      </c>
      <c r="AN319" s="43">
        <v>0.80542264752791071</v>
      </c>
    </row>
    <row r="320" spans="2:40" ht="16.5" x14ac:dyDescent="0.25">
      <c r="B320" s="10">
        <v>45242</v>
      </c>
      <c r="C320" s="11">
        <v>305</v>
      </c>
      <c r="D320" s="11">
        <v>229</v>
      </c>
      <c r="E320" s="11">
        <v>84</v>
      </c>
      <c r="F320" s="20">
        <v>0.75081967213114753</v>
      </c>
      <c r="G320" s="11">
        <v>1603</v>
      </c>
      <c r="H320" s="11">
        <v>1217</v>
      </c>
      <c r="I320" s="11">
        <v>309</v>
      </c>
      <c r="J320" s="20">
        <v>0.75920149719276353</v>
      </c>
      <c r="K320" s="37">
        <f t="shared" si="11"/>
        <v>0</v>
      </c>
      <c r="L320" s="28">
        <v>7506</v>
      </c>
      <c r="M320" s="28">
        <v>6597</v>
      </c>
      <c r="N320" s="11">
        <v>730</v>
      </c>
      <c r="O320" s="43">
        <v>0.87889688249400477</v>
      </c>
      <c r="P320" s="11">
        <v>354</v>
      </c>
      <c r="Q320" s="11">
        <v>249</v>
      </c>
      <c r="R320" s="11">
        <v>96</v>
      </c>
      <c r="S320" s="40">
        <v>0.70338983050847459</v>
      </c>
      <c r="T320" s="11">
        <v>97</v>
      </c>
      <c r="U320" s="11">
        <v>62</v>
      </c>
      <c r="V320" s="11">
        <v>25</v>
      </c>
      <c r="W320" s="20">
        <v>0.63917525773195871</v>
      </c>
      <c r="X320" s="11">
        <v>513</v>
      </c>
      <c r="Y320" s="11">
        <v>378</v>
      </c>
      <c r="Z320" s="11">
        <v>112</v>
      </c>
      <c r="AA320" s="20">
        <v>0.73684210526315785</v>
      </c>
      <c r="AB320" s="28">
        <v>286</v>
      </c>
      <c r="AC320" s="28">
        <v>231</v>
      </c>
      <c r="AD320" s="28">
        <v>56</v>
      </c>
      <c r="AE320" s="29">
        <v>0.80769230769230771</v>
      </c>
      <c r="AF320" s="31">
        <v>287</v>
      </c>
      <c r="AG320" s="31">
        <v>215</v>
      </c>
      <c r="AH320" s="31">
        <v>45</v>
      </c>
      <c r="AI320" s="42">
        <v>0.74912891986062713</v>
      </c>
      <c r="AJ320" s="38">
        <f t="shared" si="10"/>
        <v>0</v>
      </c>
      <c r="AK320" s="28">
        <v>1254</v>
      </c>
      <c r="AL320" s="28">
        <v>1009</v>
      </c>
      <c r="AM320" s="11">
        <v>196</v>
      </c>
      <c r="AN320" s="43">
        <v>0.80462519936204147</v>
      </c>
    </row>
    <row r="321" spans="2:40" ht="16.5" x14ac:dyDescent="0.25">
      <c r="B321" s="10">
        <v>45243</v>
      </c>
      <c r="C321" s="11">
        <v>305</v>
      </c>
      <c r="D321" s="11">
        <v>256</v>
      </c>
      <c r="E321" s="11">
        <v>59</v>
      </c>
      <c r="F321" s="20">
        <v>0.83934426229508197</v>
      </c>
      <c r="G321" s="11">
        <v>1603</v>
      </c>
      <c r="H321" s="11">
        <v>1299</v>
      </c>
      <c r="I321" s="11">
        <v>229</v>
      </c>
      <c r="J321" s="20">
        <v>0.81035558328134749</v>
      </c>
      <c r="K321" s="37">
        <f t="shared" si="11"/>
        <v>0</v>
      </c>
      <c r="L321" s="28">
        <v>7506</v>
      </c>
      <c r="M321" s="28">
        <v>6562</v>
      </c>
      <c r="N321" s="11">
        <v>764</v>
      </c>
      <c r="O321" s="43">
        <v>0.87423394617639227</v>
      </c>
      <c r="P321" s="11">
        <v>354</v>
      </c>
      <c r="Q321" s="11">
        <v>265</v>
      </c>
      <c r="R321" s="11">
        <v>80</v>
      </c>
      <c r="S321" s="40">
        <v>0.74858757062146897</v>
      </c>
      <c r="T321" s="11">
        <v>97</v>
      </c>
      <c r="U321" s="11">
        <v>63</v>
      </c>
      <c r="V321" s="11">
        <v>13</v>
      </c>
      <c r="W321" s="20">
        <v>0.64948453608247425</v>
      </c>
      <c r="X321" s="11">
        <v>513</v>
      </c>
      <c r="Y321" s="11">
        <v>385</v>
      </c>
      <c r="Z321" s="11">
        <v>101</v>
      </c>
      <c r="AA321" s="20">
        <v>0.75048732943469787</v>
      </c>
      <c r="AB321" s="28">
        <v>286</v>
      </c>
      <c r="AC321" s="28">
        <v>221</v>
      </c>
      <c r="AD321" s="28">
        <v>62</v>
      </c>
      <c r="AE321" s="29">
        <v>0.77272727272727271</v>
      </c>
      <c r="AF321" s="31">
        <v>287</v>
      </c>
      <c r="AG321" s="31">
        <v>211</v>
      </c>
      <c r="AH321" s="31">
        <v>48</v>
      </c>
      <c r="AI321" s="42">
        <v>0.73519163763066198</v>
      </c>
      <c r="AJ321" s="38">
        <f t="shared" si="10"/>
        <v>0</v>
      </c>
      <c r="AK321" s="28">
        <v>1254</v>
      </c>
      <c r="AL321" s="28">
        <v>1022</v>
      </c>
      <c r="AM321" s="11">
        <v>195</v>
      </c>
      <c r="AN321" s="43">
        <v>0.81499202551834127</v>
      </c>
    </row>
    <row r="322" spans="2:40" ht="16.5" x14ac:dyDescent="0.25">
      <c r="B322" s="10">
        <v>45244</v>
      </c>
      <c r="C322" s="11">
        <v>305</v>
      </c>
      <c r="D322" s="11">
        <v>242</v>
      </c>
      <c r="E322" s="11">
        <v>71</v>
      </c>
      <c r="F322" s="20">
        <v>0.79344262295081969</v>
      </c>
      <c r="G322" s="11">
        <v>1603</v>
      </c>
      <c r="H322" s="11">
        <v>1279</v>
      </c>
      <c r="I322" s="11">
        <v>249</v>
      </c>
      <c r="J322" s="20">
        <v>0.79787897691827825</v>
      </c>
      <c r="K322" s="37">
        <f t="shared" si="11"/>
        <v>0</v>
      </c>
      <c r="L322" s="28">
        <v>7506</v>
      </c>
      <c r="M322" s="28">
        <v>6572</v>
      </c>
      <c r="N322" s="11">
        <v>710</v>
      </c>
      <c r="O322" s="43">
        <v>0.87556621369571008</v>
      </c>
      <c r="P322" s="11">
        <v>354</v>
      </c>
      <c r="Q322" s="11">
        <v>254</v>
      </c>
      <c r="R322" s="11">
        <v>89</v>
      </c>
      <c r="S322" s="40">
        <v>0.71751412429378536</v>
      </c>
      <c r="T322" s="11">
        <v>97</v>
      </c>
      <c r="U322" s="11">
        <v>73</v>
      </c>
      <c r="V322" s="11">
        <v>14</v>
      </c>
      <c r="W322" s="20">
        <v>0.75257731958762886</v>
      </c>
      <c r="X322" s="11">
        <v>513</v>
      </c>
      <c r="Y322" s="11">
        <v>365</v>
      </c>
      <c r="Z322" s="11">
        <v>128</v>
      </c>
      <c r="AA322" s="20">
        <v>0.71150097465886941</v>
      </c>
      <c r="AB322" s="28">
        <v>286</v>
      </c>
      <c r="AC322" s="28">
        <v>222</v>
      </c>
      <c r="AD322" s="28">
        <v>68</v>
      </c>
      <c r="AE322" s="29">
        <v>0.77622377622377625</v>
      </c>
      <c r="AF322" s="31">
        <v>287</v>
      </c>
      <c r="AG322" s="31">
        <v>217</v>
      </c>
      <c r="AH322" s="31">
        <v>37</v>
      </c>
      <c r="AI322" s="42">
        <v>0.75609756097560976</v>
      </c>
      <c r="AJ322" s="38">
        <f t="shared" si="10"/>
        <v>0</v>
      </c>
      <c r="AK322" s="28">
        <v>1254</v>
      </c>
      <c r="AL322" s="28">
        <v>1014</v>
      </c>
      <c r="AM322" s="11">
        <v>186</v>
      </c>
      <c r="AN322" s="43">
        <v>0.80861244019138756</v>
      </c>
    </row>
    <row r="323" spans="2:40" ht="16.5" x14ac:dyDescent="0.25">
      <c r="B323" s="10">
        <v>45245</v>
      </c>
      <c r="C323" s="11">
        <v>305</v>
      </c>
      <c r="D323" s="11">
        <v>262</v>
      </c>
      <c r="E323" s="11">
        <v>49</v>
      </c>
      <c r="F323" s="20">
        <v>0.85901639344262293</v>
      </c>
      <c r="G323" s="11">
        <v>1603</v>
      </c>
      <c r="H323" s="11">
        <v>1350</v>
      </c>
      <c r="I323" s="11">
        <v>184</v>
      </c>
      <c r="J323" s="20">
        <v>0.84217092950717409</v>
      </c>
      <c r="K323" s="37">
        <f t="shared" si="11"/>
        <v>0</v>
      </c>
      <c r="L323" s="28">
        <v>7506</v>
      </c>
      <c r="M323" s="28">
        <v>6706</v>
      </c>
      <c r="N323" s="11">
        <v>606</v>
      </c>
      <c r="O323" s="43">
        <v>0.89341859845456972</v>
      </c>
      <c r="P323" s="11">
        <v>354</v>
      </c>
      <c r="Q323" s="11">
        <v>242</v>
      </c>
      <c r="R323" s="11">
        <v>106</v>
      </c>
      <c r="S323" s="40">
        <v>0.68361581920903958</v>
      </c>
      <c r="T323" s="11">
        <v>97</v>
      </c>
      <c r="U323" s="11">
        <v>68</v>
      </c>
      <c r="V323" s="11">
        <v>21</v>
      </c>
      <c r="W323" s="20">
        <v>0.7010309278350515</v>
      </c>
      <c r="X323" s="11">
        <v>513</v>
      </c>
      <c r="Y323" s="11">
        <v>377</v>
      </c>
      <c r="Z323" s="11">
        <v>125</v>
      </c>
      <c r="AA323" s="20">
        <v>0.73489278752436649</v>
      </c>
      <c r="AB323" s="28">
        <v>286</v>
      </c>
      <c r="AC323" s="28">
        <v>220</v>
      </c>
      <c r="AD323" s="28">
        <v>70</v>
      </c>
      <c r="AE323" s="29">
        <v>0.76923076923076927</v>
      </c>
      <c r="AF323" s="31">
        <v>287</v>
      </c>
      <c r="AG323" s="31">
        <v>222</v>
      </c>
      <c r="AH323" s="31">
        <v>38</v>
      </c>
      <c r="AI323" s="42">
        <v>0.77351916376306618</v>
      </c>
      <c r="AJ323" s="38">
        <f t="shared" si="10"/>
        <v>0</v>
      </c>
      <c r="AK323" s="28">
        <v>1254</v>
      </c>
      <c r="AL323" s="28">
        <v>1008</v>
      </c>
      <c r="AM323" s="11">
        <v>194</v>
      </c>
      <c r="AN323" s="43">
        <v>0.80382775119617222</v>
      </c>
    </row>
    <row r="324" spans="2:40" ht="16.5" x14ac:dyDescent="0.25">
      <c r="B324" s="10">
        <v>45246</v>
      </c>
      <c r="C324" s="11">
        <v>305</v>
      </c>
      <c r="D324" s="11">
        <v>254</v>
      </c>
      <c r="E324" s="11">
        <v>56</v>
      </c>
      <c r="F324" s="20">
        <v>0.83278688524590161</v>
      </c>
      <c r="G324" s="11">
        <v>1603</v>
      </c>
      <c r="H324" s="11">
        <v>1301</v>
      </c>
      <c r="I324" s="11">
        <v>227</v>
      </c>
      <c r="J324" s="20">
        <v>0.81160324391765437</v>
      </c>
      <c r="K324" s="37">
        <f t="shared" si="11"/>
        <v>0</v>
      </c>
      <c r="L324" s="28">
        <v>7506</v>
      </c>
      <c r="M324" s="28">
        <v>6690</v>
      </c>
      <c r="N324" s="11">
        <v>597</v>
      </c>
      <c r="O324" s="43">
        <v>0.89128697042366112</v>
      </c>
      <c r="P324" s="11">
        <v>354</v>
      </c>
      <c r="Q324" s="11">
        <v>252</v>
      </c>
      <c r="R324" s="11">
        <v>98</v>
      </c>
      <c r="S324" s="40">
        <v>0.71186440677966101</v>
      </c>
      <c r="T324" s="11">
        <v>97</v>
      </c>
      <c r="U324" s="11">
        <v>76</v>
      </c>
      <c r="V324" s="11">
        <v>13</v>
      </c>
      <c r="W324" s="20">
        <v>0.78350515463917525</v>
      </c>
      <c r="X324" s="11">
        <v>513</v>
      </c>
      <c r="Y324" s="11">
        <v>373</v>
      </c>
      <c r="Z324" s="11">
        <v>126</v>
      </c>
      <c r="AA324" s="20">
        <v>0.72709551656920079</v>
      </c>
      <c r="AB324" s="28">
        <v>286</v>
      </c>
      <c r="AC324" s="28">
        <v>225</v>
      </c>
      <c r="AD324" s="28">
        <v>62</v>
      </c>
      <c r="AE324" s="29">
        <v>0.78671328671328666</v>
      </c>
      <c r="AF324" s="31">
        <v>287</v>
      </c>
      <c r="AG324" s="31">
        <v>200</v>
      </c>
      <c r="AH324" s="31">
        <v>60</v>
      </c>
      <c r="AI324" s="42">
        <v>0.69686411149825789</v>
      </c>
      <c r="AJ324" s="38">
        <f t="shared" si="10"/>
        <v>0</v>
      </c>
      <c r="AK324" s="28">
        <v>1254</v>
      </c>
      <c r="AL324" s="28">
        <v>987</v>
      </c>
      <c r="AM324" s="11">
        <v>197</v>
      </c>
      <c r="AN324" s="43">
        <v>0.78708133971291872</v>
      </c>
    </row>
    <row r="325" spans="2:40" ht="16.5" x14ac:dyDescent="0.25">
      <c r="B325" s="10">
        <v>45247</v>
      </c>
      <c r="C325" s="11">
        <v>305</v>
      </c>
      <c r="D325" s="11">
        <v>235</v>
      </c>
      <c r="E325" s="11">
        <v>84</v>
      </c>
      <c r="F325" s="20">
        <v>0.77049180327868849</v>
      </c>
      <c r="G325" s="11">
        <v>1603</v>
      </c>
      <c r="H325" s="11">
        <v>1331</v>
      </c>
      <c r="I325" s="11">
        <v>196</v>
      </c>
      <c r="J325" s="20">
        <v>0.83031815346225823</v>
      </c>
      <c r="K325" s="37">
        <f t="shared" si="11"/>
        <v>0</v>
      </c>
      <c r="L325" s="28">
        <v>7515</v>
      </c>
      <c r="M325" s="28">
        <v>6742</v>
      </c>
      <c r="N325" s="11">
        <v>610</v>
      </c>
      <c r="O325" s="43">
        <v>0.8971390552228875</v>
      </c>
      <c r="P325" s="11">
        <v>354</v>
      </c>
      <c r="Q325" s="11">
        <v>237</v>
      </c>
      <c r="R325" s="11">
        <v>105</v>
      </c>
      <c r="S325" s="40">
        <v>0.66949152542372881</v>
      </c>
      <c r="T325" s="11">
        <v>97</v>
      </c>
      <c r="U325" s="11">
        <v>65</v>
      </c>
      <c r="V325" s="11">
        <v>23</v>
      </c>
      <c r="W325" s="20">
        <v>0.67010309278350511</v>
      </c>
      <c r="X325" s="11">
        <v>513</v>
      </c>
      <c r="Y325" s="11">
        <v>380</v>
      </c>
      <c r="Z325" s="11">
        <v>123</v>
      </c>
      <c r="AA325" s="20">
        <v>0.7407407407407407</v>
      </c>
      <c r="AB325" s="28">
        <v>286</v>
      </c>
      <c r="AC325" s="28">
        <v>221</v>
      </c>
      <c r="AD325" s="28">
        <v>67</v>
      </c>
      <c r="AE325" s="29">
        <v>0.77272727272727271</v>
      </c>
      <c r="AF325" s="31">
        <v>287</v>
      </c>
      <c r="AG325" s="31">
        <v>213</v>
      </c>
      <c r="AH325" s="31">
        <v>46</v>
      </c>
      <c r="AI325" s="42">
        <v>0.74216027874564461</v>
      </c>
      <c r="AJ325" s="38">
        <f t="shared" si="10"/>
        <v>0</v>
      </c>
      <c r="AK325" s="28">
        <v>1254</v>
      </c>
      <c r="AL325" s="28">
        <v>996</v>
      </c>
      <c r="AM325" s="11">
        <v>206</v>
      </c>
      <c r="AN325" s="43">
        <v>0.79425837320574166</v>
      </c>
    </row>
    <row r="326" spans="2:40" ht="16.5" x14ac:dyDescent="0.25">
      <c r="B326" s="10">
        <v>45248</v>
      </c>
      <c r="C326" s="11">
        <v>305</v>
      </c>
      <c r="D326" s="11">
        <v>239</v>
      </c>
      <c r="E326" s="11">
        <v>70</v>
      </c>
      <c r="F326" s="20">
        <v>0.78360655737704921</v>
      </c>
      <c r="G326" s="11">
        <v>1603</v>
      </c>
      <c r="H326" s="11">
        <v>1262</v>
      </c>
      <c r="I326" s="11">
        <v>259</v>
      </c>
      <c r="J326" s="20">
        <v>0.78727386150966938</v>
      </c>
      <c r="K326" s="37">
        <f t="shared" si="11"/>
        <v>0</v>
      </c>
      <c r="L326" s="28">
        <v>7516</v>
      </c>
      <c r="M326" s="28">
        <v>6671</v>
      </c>
      <c r="N326" s="11">
        <v>665</v>
      </c>
      <c r="O326" s="43">
        <v>0.88757317722192652</v>
      </c>
      <c r="P326" s="11">
        <v>354</v>
      </c>
      <c r="Q326" s="11">
        <v>244</v>
      </c>
      <c r="R326" s="11">
        <v>104</v>
      </c>
      <c r="S326" s="40">
        <v>0.68926553672316382</v>
      </c>
      <c r="T326" s="11">
        <v>97</v>
      </c>
      <c r="U326" s="11">
        <v>63</v>
      </c>
      <c r="V326" s="11">
        <v>26</v>
      </c>
      <c r="W326" s="20">
        <v>0.64948453608247425</v>
      </c>
      <c r="X326" s="11">
        <v>513</v>
      </c>
      <c r="Y326" s="11">
        <v>386</v>
      </c>
      <c r="Z326" s="11">
        <v>119</v>
      </c>
      <c r="AA326" s="20">
        <v>0.75243664717348924</v>
      </c>
      <c r="AB326" s="28">
        <v>286</v>
      </c>
      <c r="AC326" s="28">
        <v>214</v>
      </c>
      <c r="AD326" s="28">
        <v>73</v>
      </c>
      <c r="AE326" s="29">
        <v>0.74825174825174823</v>
      </c>
      <c r="AF326" s="31">
        <v>287</v>
      </c>
      <c r="AG326" s="31">
        <v>209</v>
      </c>
      <c r="AH326" s="31">
        <v>51</v>
      </c>
      <c r="AI326" s="42">
        <v>0.72822299651567945</v>
      </c>
      <c r="AJ326" s="38">
        <f t="shared" si="10"/>
        <v>0</v>
      </c>
      <c r="AK326" s="28">
        <v>1254</v>
      </c>
      <c r="AL326" s="28">
        <v>997</v>
      </c>
      <c r="AM326" s="11">
        <v>202</v>
      </c>
      <c r="AN326" s="43">
        <v>0.79505582137161079</v>
      </c>
    </row>
    <row r="327" spans="2:40" ht="16.5" x14ac:dyDescent="0.25">
      <c r="B327" s="10">
        <v>45249</v>
      </c>
      <c r="C327" s="11">
        <v>305</v>
      </c>
      <c r="D327" s="11">
        <v>244</v>
      </c>
      <c r="E327" s="11">
        <v>68</v>
      </c>
      <c r="F327" s="20">
        <v>0.8</v>
      </c>
      <c r="G327" s="11">
        <v>1603</v>
      </c>
      <c r="H327" s="11">
        <v>1280</v>
      </c>
      <c r="I327" s="11">
        <v>242</v>
      </c>
      <c r="J327" s="20">
        <v>0.79850280723643174</v>
      </c>
      <c r="K327" s="37">
        <f t="shared" si="11"/>
        <v>0</v>
      </c>
      <c r="L327" s="28">
        <v>7516</v>
      </c>
      <c r="M327" s="28">
        <v>6661</v>
      </c>
      <c r="N327" s="11">
        <v>695</v>
      </c>
      <c r="O327" s="43">
        <v>0.88624268227780734</v>
      </c>
      <c r="P327" s="11">
        <v>354</v>
      </c>
      <c r="Q327" s="11">
        <v>259</v>
      </c>
      <c r="R327" s="11">
        <v>89</v>
      </c>
      <c r="S327" s="40">
        <v>0.73163841807909602</v>
      </c>
      <c r="T327" s="11">
        <v>97</v>
      </c>
      <c r="U327" s="11">
        <v>74</v>
      </c>
      <c r="V327" s="11">
        <v>14</v>
      </c>
      <c r="W327" s="20">
        <v>0.76288659793814428</v>
      </c>
      <c r="X327" s="11">
        <v>513</v>
      </c>
      <c r="Y327" s="11">
        <v>403</v>
      </c>
      <c r="Z327" s="11">
        <v>93</v>
      </c>
      <c r="AA327" s="20">
        <v>0.78557504873294348</v>
      </c>
      <c r="AB327" s="28">
        <v>286</v>
      </c>
      <c r="AC327" s="28">
        <v>220</v>
      </c>
      <c r="AD327" s="28">
        <v>68</v>
      </c>
      <c r="AE327" s="29">
        <v>0.76923076923076927</v>
      </c>
      <c r="AF327" s="31">
        <v>287</v>
      </c>
      <c r="AG327" s="31">
        <v>198</v>
      </c>
      <c r="AH327" s="31">
        <v>61</v>
      </c>
      <c r="AI327" s="42">
        <v>0.68989547038327526</v>
      </c>
      <c r="AJ327" s="38">
        <f t="shared" si="10"/>
        <v>0</v>
      </c>
      <c r="AK327" s="28">
        <v>1254</v>
      </c>
      <c r="AL327" s="28">
        <v>983</v>
      </c>
      <c r="AM327" s="11">
        <v>224</v>
      </c>
      <c r="AN327" s="43">
        <v>0.78389154704944175</v>
      </c>
    </row>
    <row r="328" spans="2:40" ht="16.5" x14ac:dyDescent="0.25">
      <c r="B328" s="10">
        <v>45250</v>
      </c>
      <c r="C328" s="11">
        <v>305</v>
      </c>
      <c r="D328" s="11">
        <v>239</v>
      </c>
      <c r="E328" s="11">
        <v>70</v>
      </c>
      <c r="F328" s="20">
        <v>0.78360655737704921</v>
      </c>
      <c r="G328" s="11">
        <v>1603</v>
      </c>
      <c r="H328" s="11">
        <v>1233</v>
      </c>
      <c r="I328" s="11">
        <v>295</v>
      </c>
      <c r="J328" s="20">
        <v>0.76918278228321901</v>
      </c>
      <c r="K328" s="37">
        <f t="shared" si="11"/>
        <v>0</v>
      </c>
      <c r="L328" s="28">
        <v>7516</v>
      </c>
      <c r="M328" s="28">
        <v>6645</v>
      </c>
      <c r="N328" s="11">
        <v>695</v>
      </c>
      <c r="O328" s="43">
        <v>0.88411389036721666</v>
      </c>
      <c r="P328" s="11">
        <f>SUM(P326:P327)</f>
        <v>708</v>
      </c>
      <c r="Q328" s="11">
        <f>SUM(Q326:Q327)</f>
        <v>503</v>
      </c>
      <c r="R328" s="11">
        <f>SUM(R326:R327)</f>
        <v>193</v>
      </c>
      <c r="S328" s="20">
        <f>+Q328/P328</f>
        <v>0.71045197740112997</v>
      </c>
      <c r="T328" s="11">
        <v>97</v>
      </c>
      <c r="U328" s="11">
        <v>63</v>
      </c>
      <c r="V328" s="11">
        <v>25</v>
      </c>
      <c r="W328" s="20">
        <v>0.64948453608247425</v>
      </c>
      <c r="X328" s="11">
        <v>511</v>
      </c>
      <c r="Y328" s="11">
        <v>404</v>
      </c>
      <c r="Z328" s="11">
        <v>84</v>
      </c>
      <c r="AA328" s="20">
        <v>0.79060665362035221</v>
      </c>
      <c r="AB328" s="28">
        <v>286</v>
      </c>
      <c r="AC328" s="28">
        <v>203</v>
      </c>
      <c r="AD328" s="28">
        <v>84</v>
      </c>
      <c r="AE328" s="29">
        <v>0.70979020979020979</v>
      </c>
      <c r="AF328" s="31">
        <v>287</v>
      </c>
      <c r="AG328" s="31">
        <v>212</v>
      </c>
      <c r="AH328" s="31">
        <v>48</v>
      </c>
      <c r="AI328" s="42">
        <v>0.73867595818815335</v>
      </c>
      <c r="AJ328" s="38">
        <f t="shared" si="10"/>
        <v>0</v>
      </c>
      <c r="AK328" s="28">
        <v>1256</v>
      </c>
      <c r="AL328" s="28">
        <v>960</v>
      </c>
      <c r="AM328" s="11">
        <v>248</v>
      </c>
      <c r="AN328" s="43">
        <v>0.76433121019108285</v>
      </c>
    </row>
    <row r="329" spans="2:40" ht="16.5" x14ac:dyDescent="0.25">
      <c r="B329" s="10">
        <v>45251</v>
      </c>
      <c r="C329" s="11">
        <v>305</v>
      </c>
      <c r="D329" s="11">
        <v>262</v>
      </c>
      <c r="E329" s="11">
        <v>49</v>
      </c>
      <c r="F329" s="20">
        <v>0.85901639344262293</v>
      </c>
      <c r="G329" s="11">
        <v>1618</v>
      </c>
      <c r="H329" s="11">
        <v>1350</v>
      </c>
      <c r="I329" s="11">
        <v>184</v>
      </c>
      <c r="J329" s="20">
        <v>0.83436341161928307</v>
      </c>
      <c r="K329" s="37">
        <f t="shared" si="11"/>
        <v>15</v>
      </c>
      <c r="L329" s="28">
        <v>7505</v>
      </c>
      <c r="M329" s="28">
        <v>6706</v>
      </c>
      <c r="N329" s="11">
        <v>606</v>
      </c>
      <c r="O329" s="43">
        <v>0.8935376415722851</v>
      </c>
      <c r="P329" s="11">
        <v>354</v>
      </c>
      <c r="Q329" s="11">
        <v>242</v>
      </c>
      <c r="R329" s="11">
        <v>106</v>
      </c>
      <c r="S329" s="40">
        <v>0.68361581920903958</v>
      </c>
      <c r="T329" s="11">
        <v>93</v>
      </c>
      <c r="U329" s="11">
        <v>68</v>
      </c>
      <c r="V329" s="11">
        <v>21</v>
      </c>
      <c r="W329" s="20">
        <v>0.73118279569892475</v>
      </c>
      <c r="X329" s="11">
        <v>517</v>
      </c>
      <c r="Y329" s="11">
        <v>377</v>
      </c>
      <c r="Z329" s="11">
        <v>125</v>
      </c>
      <c r="AA329" s="20">
        <v>0.72920696324951639</v>
      </c>
      <c r="AB329" s="28">
        <v>286</v>
      </c>
      <c r="AC329" s="28">
        <v>220</v>
      </c>
      <c r="AD329" s="28">
        <v>70</v>
      </c>
      <c r="AE329" s="29">
        <v>0.76923076923076927</v>
      </c>
      <c r="AF329" s="31">
        <v>282</v>
      </c>
      <c r="AG329" s="31">
        <v>222</v>
      </c>
      <c r="AH329" s="31">
        <v>38</v>
      </c>
      <c r="AI329" s="42">
        <v>0.78723404255319152</v>
      </c>
      <c r="AJ329" s="38">
        <f t="shared" si="10"/>
        <v>-5</v>
      </c>
      <c r="AK329" s="28">
        <v>1259</v>
      </c>
      <c r="AL329" s="28">
        <v>1008</v>
      </c>
      <c r="AM329" s="11">
        <v>194</v>
      </c>
      <c r="AN329" s="43">
        <v>0.80063542494042894</v>
      </c>
    </row>
    <row r="330" spans="2:40" ht="16.5" x14ac:dyDescent="0.25">
      <c r="B330" s="10">
        <v>45252</v>
      </c>
      <c r="C330" s="11">
        <v>305</v>
      </c>
      <c r="D330" s="11">
        <v>249</v>
      </c>
      <c r="E330" s="11">
        <v>70</v>
      </c>
      <c r="F330" s="20">
        <v>0.81639344262295077</v>
      </c>
      <c r="G330" s="11">
        <v>1618</v>
      </c>
      <c r="H330" s="11">
        <v>1286</v>
      </c>
      <c r="I330" s="11">
        <v>244</v>
      </c>
      <c r="J330" s="20">
        <v>0.79480840543881337</v>
      </c>
      <c r="K330" s="37">
        <f t="shared" si="11"/>
        <v>0</v>
      </c>
      <c r="L330" s="28">
        <v>7505</v>
      </c>
      <c r="M330" s="28">
        <v>6690</v>
      </c>
      <c r="N330" s="11">
        <v>623</v>
      </c>
      <c r="O330" s="43">
        <v>0.8914057295136576</v>
      </c>
      <c r="P330" s="11">
        <v>354</v>
      </c>
      <c r="Q330" s="11">
        <v>244</v>
      </c>
      <c r="R330" s="11">
        <v>96</v>
      </c>
      <c r="S330" s="40">
        <v>0.68926553672316382</v>
      </c>
      <c r="T330" s="11">
        <v>93</v>
      </c>
      <c r="U330" s="11">
        <v>57</v>
      </c>
      <c r="V330" s="11">
        <v>21</v>
      </c>
      <c r="W330" s="20">
        <v>0.61290322580645162</v>
      </c>
      <c r="X330" s="11">
        <v>517</v>
      </c>
      <c r="Y330" s="11">
        <v>399</v>
      </c>
      <c r="Z330" s="11">
        <v>98</v>
      </c>
      <c r="AA330" s="20">
        <v>0.77176015473887816</v>
      </c>
      <c r="AB330" s="28">
        <v>286</v>
      </c>
      <c r="AC330" s="28">
        <v>212</v>
      </c>
      <c r="AD330" s="28">
        <v>75</v>
      </c>
      <c r="AE330" s="29">
        <v>0.74125874125874125</v>
      </c>
      <c r="AF330" s="31">
        <v>282</v>
      </c>
      <c r="AG330" s="31">
        <v>207</v>
      </c>
      <c r="AH330" s="31">
        <v>48</v>
      </c>
      <c r="AI330" s="42">
        <v>0.73404255319148937</v>
      </c>
      <c r="AJ330" s="38">
        <f t="shared" si="10"/>
        <v>0</v>
      </c>
      <c r="AK330" s="28">
        <v>1259</v>
      </c>
      <c r="AL330" s="28">
        <v>984</v>
      </c>
      <c r="AM330" s="11">
        <v>228</v>
      </c>
      <c r="AN330" s="43">
        <v>0.78157267672756159</v>
      </c>
    </row>
    <row r="331" spans="2:40" ht="16.5" x14ac:dyDescent="0.25">
      <c r="B331" s="10">
        <v>45253</v>
      </c>
      <c r="C331" s="11">
        <v>305</v>
      </c>
      <c r="D331" s="11">
        <v>245</v>
      </c>
      <c r="E331" s="11">
        <v>70</v>
      </c>
      <c r="F331" s="20">
        <v>0.80327868852459017</v>
      </c>
      <c r="G331" s="11">
        <v>1618</v>
      </c>
      <c r="H331" s="11">
        <v>1298</v>
      </c>
      <c r="I331" s="11">
        <v>234</v>
      </c>
      <c r="J331" s="20">
        <v>0.8022249690976514</v>
      </c>
      <c r="K331" s="37">
        <f t="shared" si="11"/>
        <v>0</v>
      </c>
      <c r="L331" s="28">
        <v>7498</v>
      </c>
      <c r="M331" s="28">
        <v>6774</v>
      </c>
      <c r="N331" s="11">
        <v>600</v>
      </c>
      <c r="O331" s="43">
        <v>0.90344091757802081</v>
      </c>
      <c r="P331" s="11">
        <v>354</v>
      </c>
      <c r="Q331" s="11">
        <v>231</v>
      </c>
      <c r="R331" s="11">
        <v>108</v>
      </c>
      <c r="S331" s="40">
        <v>0.65254237288135597</v>
      </c>
      <c r="T331" s="11">
        <v>93</v>
      </c>
      <c r="U331" s="11">
        <v>58</v>
      </c>
      <c r="V331" s="11">
        <v>25</v>
      </c>
      <c r="W331" s="20">
        <v>0.62365591397849462</v>
      </c>
      <c r="X331" s="11">
        <v>517</v>
      </c>
      <c r="Y331" s="11">
        <v>384</v>
      </c>
      <c r="Z331" s="11">
        <v>123</v>
      </c>
      <c r="AA331" s="20">
        <v>0.74274661508704065</v>
      </c>
      <c r="AB331" s="28">
        <v>286</v>
      </c>
      <c r="AC331" s="28">
        <v>223</v>
      </c>
      <c r="AD331" s="28">
        <v>66</v>
      </c>
      <c r="AE331" s="29">
        <v>0.77972027972027969</v>
      </c>
      <c r="AF331" s="31">
        <v>282</v>
      </c>
      <c r="AG331" s="31">
        <v>210</v>
      </c>
      <c r="AH331" s="31">
        <v>45</v>
      </c>
      <c r="AI331" s="42">
        <v>0.74468085106382975</v>
      </c>
      <c r="AJ331" s="38">
        <f t="shared" si="10"/>
        <v>0</v>
      </c>
      <c r="AK331" s="28">
        <v>1259</v>
      </c>
      <c r="AL331" s="28">
        <v>1014</v>
      </c>
      <c r="AM331" s="11">
        <v>198</v>
      </c>
      <c r="AN331" s="43">
        <v>0.80540111199364572</v>
      </c>
    </row>
    <row r="332" spans="2:40" ht="16.5" x14ac:dyDescent="0.25">
      <c r="B332" s="10">
        <v>45254</v>
      </c>
      <c r="C332" s="11">
        <v>305</v>
      </c>
      <c r="D332" s="11">
        <v>232</v>
      </c>
      <c r="E332" s="11">
        <v>80</v>
      </c>
      <c r="F332" s="20">
        <v>0.76065573770491801</v>
      </c>
      <c r="G332" s="11">
        <v>1618</v>
      </c>
      <c r="H332" s="11">
        <v>1263</v>
      </c>
      <c r="I332" s="11">
        <v>290</v>
      </c>
      <c r="J332" s="20">
        <v>0.78059332509270707</v>
      </c>
      <c r="K332" s="37">
        <f t="shared" si="11"/>
        <v>0</v>
      </c>
      <c r="L332" s="28">
        <v>7498</v>
      </c>
      <c r="M332" s="28">
        <v>6719</v>
      </c>
      <c r="N332" s="11">
        <v>598</v>
      </c>
      <c r="O332" s="43">
        <v>0.89610562816751138</v>
      </c>
      <c r="P332" s="11">
        <v>354</v>
      </c>
      <c r="Q332" s="11">
        <v>232</v>
      </c>
      <c r="R332" s="11">
        <v>112</v>
      </c>
      <c r="S332" s="40">
        <v>0.65536723163841804</v>
      </c>
      <c r="T332" s="11">
        <v>93</v>
      </c>
      <c r="U332" s="11">
        <v>58</v>
      </c>
      <c r="V332" s="11">
        <v>27</v>
      </c>
      <c r="W332" s="20">
        <v>0.62365591397849462</v>
      </c>
      <c r="X332" s="11">
        <v>517</v>
      </c>
      <c r="Y332" s="11">
        <v>368</v>
      </c>
      <c r="Z332" s="11">
        <v>128</v>
      </c>
      <c r="AA332" s="20">
        <v>0.71179883945841393</v>
      </c>
      <c r="AB332" s="28">
        <v>286</v>
      </c>
      <c r="AC332" s="28">
        <v>232</v>
      </c>
      <c r="AD332" s="28">
        <v>57</v>
      </c>
      <c r="AE332" s="29">
        <v>0.81118881118881114</v>
      </c>
      <c r="AF332" s="31">
        <v>282</v>
      </c>
      <c r="AG332" s="31">
        <v>210</v>
      </c>
      <c r="AH332" s="31">
        <v>45</v>
      </c>
      <c r="AI332" s="42">
        <v>0.74468085106382975</v>
      </c>
      <c r="AJ332" s="38">
        <f t="shared" si="10"/>
        <v>0</v>
      </c>
      <c r="AK332" s="28">
        <v>1259</v>
      </c>
      <c r="AL332" s="28">
        <v>988</v>
      </c>
      <c r="AM332" s="11">
        <v>224</v>
      </c>
      <c r="AN332" s="43">
        <v>0.78474980142970607</v>
      </c>
    </row>
    <row r="333" spans="2:40" ht="16.5" x14ac:dyDescent="0.25">
      <c r="B333" s="10">
        <v>45255</v>
      </c>
      <c r="C333" s="11">
        <v>305</v>
      </c>
      <c r="D333" s="11">
        <v>233</v>
      </c>
      <c r="E333" s="11">
        <v>75</v>
      </c>
      <c r="F333" s="20">
        <v>0.76393442622950825</v>
      </c>
      <c r="G333" s="11">
        <v>1618</v>
      </c>
      <c r="H333" s="11">
        <v>1262</v>
      </c>
      <c r="I333" s="11">
        <v>291</v>
      </c>
      <c r="J333" s="20">
        <v>0.77997527812113721</v>
      </c>
      <c r="K333" s="37">
        <f t="shared" si="11"/>
        <v>0</v>
      </c>
      <c r="L333" s="28">
        <v>7498</v>
      </c>
      <c r="M333" s="28">
        <v>6703</v>
      </c>
      <c r="N333" s="11">
        <v>661</v>
      </c>
      <c r="O333" s="43">
        <v>0.89397172579354489</v>
      </c>
      <c r="P333" s="11">
        <v>354</v>
      </c>
      <c r="Q333" s="11">
        <v>227</v>
      </c>
      <c r="R333" s="11">
        <v>113</v>
      </c>
      <c r="S333" s="40">
        <v>0.64124293785310738</v>
      </c>
      <c r="T333" s="11">
        <v>93</v>
      </c>
      <c r="U333" s="11">
        <v>59</v>
      </c>
      <c r="V333" s="11">
        <v>27</v>
      </c>
      <c r="W333" s="20">
        <v>0.63440860215053763</v>
      </c>
      <c r="X333" s="11">
        <v>517</v>
      </c>
      <c r="Y333" s="11">
        <v>379</v>
      </c>
      <c r="Z333" s="11">
        <v>114</v>
      </c>
      <c r="AA333" s="20">
        <v>0.73307543520309482</v>
      </c>
      <c r="AB333" s="28">
        <v>286</v>
      </c>
      <c r="AC333" s="28">
        <v>241</v>
      </c>
      <c r="AD333" s="28">
        <v>56</v>
      </c>
      <c r="AE333" s="29">
        <v>0.84265734265734271</v>
      </c>
      <c r="AF333" s="31">
        <v>282</v>
      </c>
      <c r="AG333" s="31">
        <v>216</v>
      </c>
      <c r="AH333" s="31">
        <v>36</v>
      </c>
      <c r="AI333" s="42">
        <v>0.76595744680851063</v>
      </c>
      <c r="AJ333" s="38">
        <f t="shared" si="10"/>
        <v>0</v>
      </c>
      <c r="AK333" s="28">
        <v>1259</v>
      </c>
      <c r="AL333" s="28">
        <v>1026</v>
      </c>
      <c r="AM333" s="11">
        <v>196</v>
      </c>
      <c r="AN333" s="43">
        <v>0.8149324861000794</v>
      </c>
    </row>
    <row r="334" spans="2:40" ht="16.5" x14ac:dyDescent="0.25">
      <c r="B334" s="10">
        <v>45256</v>
      </c>
      <c r="C334" s="11">
        <v>305</v>
      </c>
      <c r="D334" s="11">
        <v>248</v>
      </c>
      <c r="E334" s="11">
        <v>66</v>
      </c>
      <c r="F334" s="20">
        <v>0.81311475409836065</v>
      </c>
      <c r="G334" s="11">
        <v>1618</v>
      </c>
      <c r="H334" s="11">
        <v>1297</v>
      </c>
      <c r="I334" s="11">
        <v>256</v>
      </c>
      <c r="J334" s="20">
        <v>0.80160692212608153</v>
      </c>
      <c r="K334" s="37">
        <f t="shared" si="11"/>
        <v>0</v>
      </c>
      <c r="L334" s="28">
        <v>7498</v>
      </c>
      <c r="M334" s="28">
        <v>6520</v>
      </c>
      <c r="N334" s="11">
        <v>775</v>
      </c>
      <c r="O334" s="43">
        <v>0.86956521739130432</v>
      </c>
      <c r="P334" s="11">
        <v>354</v>
      </c>
      <c r="Q334" s="11">
        <v>238</v>
      </c>
      <c r="R334" s="11">
        <v>106</v>
      </c>
      <c r="S334" s="40">
        <v>0.67231638418079098</v>
      </c>
      <c r="T334" s="11">
        <v>93</v>
      </c>
      <c r="U334" s="11">
        <v>57</v>
      </c>
      <c r="V334" s="11">
        <v>28</v>
      </c>
      <c r="W334" s="20">
        <v>0.61290322580645162</v>
      </c>
      <c r="X334" s="11">
        <v>517</v>
      </c>
      <c r="Y334" s="11">
        <v>408</v>
      </c>
      <c r="Z334" s="11">
        <v>95</v>
      </c>
      <c r="AA334" s="20">
        <v>0.78916827852998062</v>
      </c>
      <c r="AB334" s="28">
        <v>286</v>
      </c>
      <c r="AC334" s="28">
        <v>208</v>
      </c>
      <c r="AD334" s="28">
        <v>71</v>
      </c>
      <c r="AE334" s="29">
        <v>0.72727272727272729</v>
      </c>
      <c r="AF334" s="31">
        <v>282</v>
      </c>
      <c r="AG334" s="31">
        <v>217</v>
      </c>
      <c r="AH334" s="31">
        <v>36</v>
      </c>
      <c r="AI334" s="42">
        <v>0.76950354609929073</v>
      </c>
      <c r="AJ334" s="38">
        <f t="shared" si="10"/>
        <v>0</v>
      </c>
      <c r="AK334" s="28">
        <v>1259</v>
      </c>
      <c r="AL334" s="28">
        <v>1007</v>
      </c>
      <c r="AM334" s="11">
        <v>180</v>
      </c>
      <c r="AN334" s="43">
        <v>0.79984114376489279</v>
      </c>
    </row>
    <row r="335" spans="2:40" ht="16.5" x14ac:dyDescent="0.25">
      <c r="B335" s="10">
        <v>45257</v>
      </c>
      <c r="C335" s="11">
        <v>305</v>
      </c>
      <c r="D335" s="11">
        <v>229</v>
      </c>
      <c r="E335" s="11">
        <v>77</v>
      </c>
      <c r="F335" s="20">
        <v>0.75081967213114753</v>
      </c>
      <c r="G335" s="11">
        <v>1618</v>
      </c>
      <c r="H335" s="11">
        <v>1299</v>
      </c>
      <c r="I335" s="11">
        <v>274</v>
      </c>
      <c r="J335" s="20">
        <v>0.80284301606922126</v>
      </c>
      <c r="K335" s="37">
        <f t="shared" si="11"/>
        <v>0</v>
      </c>
      <c r="L335" s="28">
        <v>7477</v>
      </c>
      <c r="M335" s="28">
        <v>6632</v>
      </c>
      <c r="N335" s="11">
        <v>727</v>
      </c>
      <c r="O335" s="43">
        <v>0.88698675939547944</v>
      </c>
      <c r="P335" s="11">
        <v>354</v>
      </c>
      <c r="Q335" s="11">
        <v>233</v>
      </c>
      <c r="R335" s="11">
        <v>103</v>
      </c>
      <c r="S335" s="40">
        <v>0.65819209039548021</v>
      </c>
      <c r="T335" s="11">
        <v>93</v>
      </c>
      <c r="U335" s="11">
        <v>59</v>
      </c>
      <c r="V335" s="11">
        <v>26</v>
      </c>
      <c r="W335" s="20">
        <v>0.63440860215053763</v>
      </c>
      <c r="X335" s="11">
        <v>515</v>
      </c>
      <c r="Y335" s="11">
        <v>378</v>
      </c>
      <c r="Z335" s="11">
        <v>134</v>
      </c>
      <c r="AA335" s="20">
        <v>0.7339805825242719</v>
      </c>
      <c r="AB335" s="28">
        <v>286</v>
      </c>
      <c r="AC335" s="28">
        <v>215</v>
      </c>
      <c r="AD335" s="28">
        <v>79</v>
      </c>
      <c r="AE335" s="29">
        <v>0.75174825174825177</v>
      </c>
      <c r="AF335" s="31">
        <v>277</v>
      </c>
      <c r="AG335" s="31">
        <v>212</v>
      </c>
      <c r="AH335" s="31">
        <v>41</v>
      </c>
      <c r="AI335" s="42">
        <v>0.76534296028880866</v>
      </c>
      <c r="AJ335" s="38">
        <f t="shared" si="10"/>
        <v>-5</v>
      </c>
      <c r="AK335" s="28">
        <v>1249</v>
      </c>
      <c r="AL335" s="28">
        <v>997</v>
      </c>
      <c r="AM335" s="11">
        <v>203</v>
      </c>
      <c r="AN335" s="43">
        <v>0.79823859087269811</v>
      </c>
    </row>
    <row r="336" spans="2:40" ht="16.5" x14ac:dyDescent="0.25">
      <c r="B336" s="10">
        <v>45258</v>
      </c>
      <c r="C336" s="11">
        <v>305</v>
      </c>
      <c r="D336" s="11">
        <v>230</v>
      </c>
      <c r="E336" s="11">
        <v>77</v>
      </c>
      <c r="F336" s="20">
        <v>0.75409836065573765</v>
      </c>
      <c r="G336" s="11">
        <v>1618</v>
      </c>
      <c r="H336" s="11">
        <v>1274</v>
      </c>
      <c r="I336" s="11">
        <v>283</v>
      </c>
      <c r="J336" s="20">
        <v>0.78739184177997523</v>
      </c>
      <c r="K336" s="37">
        <f t="shared" si="11"/>
        <v>0</v>
      </c>
      <c r="L336" s="28">
        <v>7498</v>
      </c>
      <c r="M336" s="28">
        <v>6707</v>
      </c>
      <c r="N336" s="11">
        <v>637</v>
      </c>
      <c r="O336" s="43">
        <v>0.8945052013870366</v>
      </c>
      <c r="P336" s="11">
        <v>354</v>
      </c>
      <c r="Q336" s="11">
        <v>231</v>
      </c>
      <c r="R336" s="11">
        <v>116</v>
      </c>
      <c r="S336" s="40">
        <v>0.65254237288135597</v>
      </c>
      <c r="T336" s="11">
        <v>93</v>
      </c>
      <c r="U336" s="11">
        <v>61</v>
      </c>
      <c r="V336" s="11">
        <v>24</v>
      </c>
      <c r="W336" s="20">
        <v>0.65591397849462363</v>
      </c>
      <c r="X336" s="11">
        <v>517</v>
      </c>
      <c r="Y336" s="11">
        <v>403</v>
      </c>
      <c r="Z336" s="11">
        <v>94</v>
      </c>
      <c r="AA336" s="20">
        <v>0.77949709864603478</v>
      </c>
      <c r="AB336" s="28">
        <v>286</v>
      </c>
      <c r="AC336" s="28">
        <v>220</v>
      </c>
      <c r="AD336" s="28">
        <v>71</v>
      </c>
      <c r="AE336" s="29">
        <v>0.76923076923076927</v>
      </c>
      <c r="AF336" s="31">
        <v>282</v>
      </c>
      <c r="AG336" s="31">
        <v>209</v>
      </c>
      <c r="AH336" s="31">
        <v>46</v>
      </c>
      <c r="AI336" s="42">
        <v>0.74113475177304966</v>
      </c>
      <c r="AJ336" s="38">
        <f t="shared" si="10"/>
        <v>5</v>
      </c>
      <c r="AK336" s="28">
        <v>1259</v>
      </c>
      <c r="AL336" s="28">
        <v>988</v>
      </c>
      <c r="AM336" s="11">
        <v>219</v>
      </c>
      <c r="AN336" s="43">
        <v>0.78474980142970607</v>
      </c>
    </row>
    <row r="337" spans="2:40" ht="16.5" x14ac:dyDescent="0.25">
      <c r="B337" s="10">
        <v>45259</v>
      </c>
      <c r="C337" s="11">
        <v>305</v>
      </c>
      <c r="D337" s="11">
        <v>219</v>
      </c>
      <c r="E337" s="11">
        <v>90</v>
      </c>
      <c r="F337" s="20">
        <v>0.71803278688524586</v>
      </c>
      <c r="G337" s="11">
        <v>1620</v>
      </c>
      <c r="H337" s="11">
        <v>1318</v>
      </c>
      <c r="I337" s="11">
        <v>219</v>
      </c>
      <c r="J337" s="20">
        <v>0.81358024691358022</v>
      </c>
      <c r="K337" s="37">
        <f t="shared" si="11"/>
        <v>2</v>
      </c>
      <c r="L337" s="28">
        <v>7494</v>
      </c>
      <c r="M337" s="28">
        <v>6737</v>
      </c>
      <c r="N337" s="11">
        <v>602</v>
      </c>
      <c r="O337" s="43">
        <v>0.89898585535094744</v>
      </c>
      <c r="P337" s="11">
        <v>354</v>
      </c>
      <c r="Q337" s="11">
        <v>230</v>
      </c>
      <c r="R337" s="11">
        <v>116</v>
      </c>
      <c r="S337" s="40">
        <v>0.64971751412429379</v>
      </c>
      <c r="T337" s="11">
        <v>93</v>
      </c>
      <c r="U337" s="11">
        <v>59</v>
      </c>
      <c r="V337" s="11">
        <v>26</v>
      </c>
      <c r="W337" s="20">
        <v>0.63440860215053763</v>
      </c>
      <c r="X337" s="11">
        <v>517</v>
      </c>
      <c r="Y337" s="11">
        <v>408</v>
      </c>
      <c r="Z337" s="11">
        <v>98</v>
      </c>
      <c r="AA337" s="20">
        <v>0.78916827852998062</v>
      </c>
      <c r="AB337" s="28">
        <v>286</v>
      </c>
      <c r="AC337" s="28">
        <v>219</v>
      </c>
      <c r="AD337" s="28">
        <v>70</v>
      </c>
      <c r="AE337" s="29">
        <v>0.76573426573426573</v>
      </c>
      <c r="AF337" s="31">
        <v>282</v>
      </c>
      <c r="AG337" s="31">
        <v>217</v>
      </c>
      <c r="AH337" s="31">
        <v>38</v>
      </c>
      <c r="AI337" s="42">
        <v>0.76950354609929073</v>
      </c>
      <c r="AJ337" s="38">
        <f t="shared" si="10"/>
        <v>0</v>
      </c>
      <c r="AK337" s="28">
        <v>1259</v>
      </c>
      <c r="AL337" s="28">
        <v>1005</v>
      </c>
      <c r="AM337" s="11">
        <v>208</v>
      </c>
      <c r="AN337" s="43">
        <v>0.79825258141382049</v>
      </c>
    </row>
    <row r="338" spans="2:40" ht="16.5" x14ac:dyDescent="0.25">
      <c r="B338" s="10">
        <v>45260</v>
      </c>
      <c r="C338" s="11">
        <v>305</v>
      </c>
      <c r="D338" s="11">
        <v>251</v>
      </c>
      <c r="E338" s="11">
        <v>76</v>
      </c>
      <c r="F338" s="20">
        <v>0.82295081967213113</v>
      </c>
      <c r="G338" s="11">
        <v>1620</v>
      </c>
      <c r="H338" s="11">
        <v>1354</v>
      </c>
      <c r="I338" s="11">
        <v>200</v>
      </c>
      <c r="J338" s="20">
        <v>0.83580246913580247</v>
      </c>
      <c r="K338" s="37">
        <f t="shared" si="11"/>
        <v>0</v>
      </c>
      <c r="L338" s="28">
        <v>7496</v>
      </c>
      <c r="M338" s="28">
        <v>6654</v>
      </c>
      <c r="N338" s="11">
        <v>650</v>
      </c>
      <c r="O338" s="43">
        <v>0.88767342582710784</v>
      </c>
      <c r="P338" s="11">
        <v>354</v>
      </c>
      <c r="Q338" s="11">
        <v>226</v>
      </c>
      <c r="R338" s="11">
        <v>118</v>
      </c>
      <c r="S338" s="40">
        <v>0.6384180790960452</v>
      </c>
      <c r="T338" s="11">
        <v>93</v>
      </c>
      <c r="U338" s="11">
        <v>63</v>
      </c>
      <c r="V338" s="11">
        <v>22</v>
      </c>
      <c r="W338" s="20">
        <v>0.67741935483870963</v>
      </c>
      <c r="X338" s="11">
        <v>517</v>
      </c>
      <c r="Y338" s="11">
        <v>384</v>
      </c>
      <c r="Z338" s="11">
        <v>113</v>
      </c>
      <c r="AA338" s="20">
        <v>0.74274661508704065</v>
      </c>
      <c r="AB338" s="28">
        <v>286</v>
      </c>
      <c r="AC338" s="28">
        <v>214</v>
      </c>
      <c r="AD338" s="28">
        <v>79</v>
      </c>
      <c r="AE338" s="29">
        <v>0.74825174825174823</v>
      </c>
      <c r="AF338" s="31">
        <v>282</v>
      </c>
      <c r="AG338" s="31">
        <v>210</v>
      </c>
      <c r="AH338" s="31">
        <v>45</v>
      </c>
      <c r="AI338" s="42">
        <v>0.74468085106382975</v>
      </c>
      <c r="AJ338" s="38">
        <f t="shared" si="10"/>
        <v>0</v>
      </c>
      <c r="AK338" s="28">
        <v>1259</v>
      </c>
      <c r="AL338" s="28">
        <v>996</v>
      </c>
      <c r="AM338" s="11">
        <v>211</v>
      </c>
      <c r="AN338" s="43">
        <v>0.79110405083399526</v>
      </c>
    </row>
    <row r="339" spans="2:40" ht="16.5" x14ac:dyDescent="0.25">
      <c r="B339" s="10">
        <v>45261</v>
      </c>
      <c r="C339" s="11">
        <v>305</v>
      </c>
      <c r="D339" s="11">
        <v>226</v>
      </c>
      <c r="E339" s="11">
        <v>85</v>
      </c>
      <c r="F339" s="20">
        <v>0.74098360655737705</v>
      </c>
      <c r="G339" s="11">
        <v>1620</v>
      </c>
      <c r="H339" s="11">
        <v>1311</v>
      </c>
      <c r="I339" s="11">
        <v>242</v>
      </c>
      <c r="J339" s="20">
        <v>0.80925925925925923</v>
      </c>
      <c r="K339" s="37">
        <f t="shared" si="11"/>
        <v>0</v>
      </c>
      <c r="L339" s="28">
        <v>7496</v>
      </c>
      <c r="M339" s="28">
        <v>6675</v>
      </c>
      <c r="N339" s="11">
        <v>667</v>
      </c>
      <c r="O339" s="43">
        <v>0.89047491995731054</v>
      </c>
      <c r="P339" s="11">
        <v>354</v>
      </c>
      <c r="Q339" s="11">
        <v>217</v>
      </c>
      <c r="R339" s="11">
        <v>123</v>
      </c>
      <c r="S339" s="40">
        <v>0.61299435028248583</v>
      </c>
      <c r="T339" s="11">
        <v>93</v>
      </c>
      <c r="U339" s="11">
        <v>56</v>
      </c>
      <c r="V339" s="11">
        <v>29</v>
      </c>
      <c r="W339" s="20">
        <v>0.60215053763440862</v>
      </c>
      <c r="X339" s="11">
        <v>517</v>
      </c>
      <c r="Y339" s="11">
        <v>368</v>
      </c>
      <c r="Z339" s="11">
        <v>138</v>
      </c>
      <c r="AA339" s="20">
        <v>0.71179883945841393</v>
      </c>
      <c r="AB339" s="28">
        <v>286</v>
      </c>
      <c r="AC339" s="28">
        <v>230</v>
      </c>
      <c r="AD339" s="28">
        <v>65</v>
      </c>
      <c r="AE339" s="29">
        <v>0.80419580419580416</v>
      </c>
      <c r="AF339" s="31">
        <v>282</v>
      </c>
      <c r="AG339" s="31">
        <v>206</v>
      </c>
      <c r="AH339" s="31">
        <v>45</v>
      </c>
      <c r="AI339" s="42">
        <v>0.73049645390070927</v>
      </c>
      <c r="AJ339" s="38">
        <f t="shared" si="10"/>
        <v>0</v>
      </c>
      <c r="AK339" s="28">
        <v>1259</v>
      </c>
      <c r="AL339" s="28">
        <v>996</v>
      </c>
      <c r="AM339" s="11">
        <v>211</v>
      </c>
      <c r="AN339" s="43">
        <v>0.79110405083399526</v>
      </c>
    </row>
    <row r="340" spans="2:40" ht="16.5" x14ac:dyDescent="0.25">
      <c r="B340" s="10">
        <v>45262</v>
      </c>
      <c r="C340" s="11">
        <v>305</v>
      </c>
      <c r="D340" s="11">
        <v>231</v>
      </c>
      <c r="E340" s="11">
        <v>75</v>
      </c>
      <c r="F340" s="20">
        <v>0.75737704918032789</v>
      </c>
      <c r="G340" s="11">
        <v>1620</v>
      </c>
      <c r="H340" s="11">
        <v>1316</v>
      </c>
      <c r="I340" s="11">
        <v>225</v>
      </c>
      <c r="J340" s="20">
        <v>0.81234567901234567</v>
      </c>
      <c r="K340" s="37">
        <f t="shared" si="11"/>
        <v>0</v>
      </c>
      <c r="L340" s="28">
        <v>7496</v>
      </c>
      <c r="M340" s="28">
        <v>6635</v>
      </c>
      <c r="N340" s="11">
        <v>684</v>
      </c>
      <c r="O340" s="43">
        <v>0.88513874066168619</v>
      </c>
      <c r="P340" s="11">
        <v>354</v>
      </c>
      <c r="Q340" s="11">
        <v>236</v>
      </c>
      <c r="R340" s="11">
        <v>114</v>
      </c>
      <c r="S340" s="40">
        <v>0.66666666666666663</v>
      </c>
      <c r="T340" s="11">
        <v>93</v>
      </c>
      <c r="U340" s="11">
        <v>59</v>
      </c>
      <c r="V340" s="11">
        <v>26</v>
      </c>
      <c r="W340" s="20">
        <v>0.63440860215053763</v>
      </c>
      <c r="X340" s="11">
        <v>517</v>
      </c>
      <c r="Y340" s="11">
        <v>372</v>
      </c>
      <c r="Z340" s="11">
        <v>137</v>
      </c>
      <c r="AA340" s="20">
        <v>0.71953578336557056</v>
      </c>
      <c r="AB340" s="28">
        <v>286</v>
      </c>
      <c r="AC340" s="28">
        <v>230</v>
      </c>
      <c r="AD340" s="28">
        <v>56</v>
      </c>
      <c r="AE340" s="29">
        <v>0.80419580419580416</v>
      </c>
      <c r="AF340" s="31">
        <v>282</v>
      </c>
      <c r="AG340" s="31">
        <v>205</v>
      </c>
      <c r="AH340" s="31">
        <v>48</v>
      </c>
      <c r="AI340" s="42">
        <v>0.72695035460992907</v>
      </c>
      <c r="AJ340" s="38">
        <f t="shared" si="10"/>
        <v>0</v>
      </c>
      <c r="AK340" s="28">
        <v>1259</v>
      </c>
      <c r="AL340" s="28">
        <v>998</v>
      </c>
      <c r="AM340" s="11">
        <v>220</v>
      </c>
      <c r="AN340" s="43">
        <v>0.79269261318506756</v>
      </c>
    </row>
    <row r="341" spans="2:40" ht="16.5" x14ac:dyDescent="0.25">
      <c r="B341" s="10">
        <v>45263</v>
      </c>
      <c r="C341" s="11">
        <v>305</v>
      </c>
      <c r="D341" s="11">
        <v>224</v>
      </c>
      <c r="E341" s="11">
        <v>86</v>
      </c>
      <c r="F341" s="20">
        <v>0.73442622950819669</v>
      </c>
      <c r="G341" s="11">
        <v>1620</v>
      </c>
      <c r="H341" s="11">
        <v>1296</v>
      </c>
      <c r="I341" s="11">
        <v>251</v>
      </c>
      <c r="J341" s="20">
        <v>0.8</v>
      </c>
      <c r="K341" s="37">
        <f t="shared" si="11"/>
        <v>0</v>
      </c>
      <c r="L341" s="28">
        <v>7496</v>
      </c>
      <c r="M341" s="28">
        <v>6660</v>
      </c>
      <c r="N341" s="11">
        <v>696</v>
      </c>
      <c r="O341" s="43">
        <v>0.88847385272145141</v>
      </c>
      <c r="P341" s="11">
        <v>354</v>
      </c>
      <c r="Q341" s="11">
        <v>218</v>
      </c>
      <c r="R341" s="11">
        <v>99</v>
      </c>
      <c r="S341" s="40">
        <v>0.61581920903954801</v>
      </c>
      <c r="T341" s="11">
        <v>93</v>
      </c>
      <c r="U341" s="11">
        <v>59</v>
      </c>
      <c r="V341" s="11">
        <v>25</v>
      </c>
      <c r="W341" s="20">
        <v>0.63440860215053763</v>
      </c>
      <c r="X341" s="11">
        <v>517</v>
      </c>
      <c r="Y341" s="11">
        <v>376</v>
      </c>
      <c r="Z341" s="11">
        <v>129</v>
      </c>
      <c r="AA341" s="20">
        <v>0.72727272727272729</v>
      </c>
      <c r="AB341" s="28">
        <v>286</v>
      </c>
      <c r="AC341" s="28">
        <v>225</v>
      </c>
      <c r="AD341" s="28">
        <v>64</v>
      </c>
      <c r="AE341" s="29">
        <v>0.78671328671328666</v>
      </c>
      <c r="AF341" s="31">
        <v>282</v>
      </c>
      <c r="AG341" s="31">
        <v>195</v>
      </c>
      <c r="AH341" s="31">
        <v>71</v>
      </c>
      <c r="AI341" s="42">
        <v>0.69148936170212771</v>
      </c>
      <c r="AJ341" s="38">
        <f t="shared" si="10"/>
        <v>0</v>
      </c>
      <c r="AK341" s="28">
        <v>1259</v>
      </c>
      <c r="AL341" s="28">
        <v>960</v>
      </c>
      <c r="AM341" s="11">
        <v>252</v>
      </c>
      <c r="AN341" s="43">
        <v>0.76250992851469424</v>
      </c>
    </row>
    <row r="342" spans="2:40" ht="16.5" x14ac:dyDescent="0.25">
      <c r="B342" s="10">
        <v>45264</v>
      </c>
      <c r="C342" s="11">
        <v>305</v>
      </c>
      <c r="D342" s="11">
        <v>236</v>
      </c>
      <c r="E342" s="11">
        <v>75</v>
      </c>
      <c r="F342" s="20">
        <v>0.77377049180327873</v>
      </c>
      <c r="G342" s="11">
        <v>1620</v>
      </c>
      <c r="H342" s="11">
        <v>1300</v>
      </c>
      <c r="I342" s="11">
        <v>250</v>
      </c>
      <c r="J342" s="20">
        <v>0.80246913580246915</v>
      </c>
      <c r="K342" s="37">
        <f t="shared" si="11"/>
        <v>0</v>
      </c>
      <c r="L342" s="28">
        <v>7496</v>
      </c>
      <c r="M342" s="28">
        <v>6588</v>
      </c>
      <c r="N342" s="11">
        <v>719</v>
      </c>
      <c r="O342" s="43">
        <v>0.87886872998932764</v>
      </c>
      <c r="P342" s="11">
        <v>354</v>
      </c>
      <c r="Q342" s="11">
        <v>245</v>
      </c>
      <c r="R342" s="11">
        <v>102</v>
      </c>
      <c r="S342" s="40">
        <v>0.69209039548022599</v>
      </c>
      <c r="T342" s="11">
        <v>93</v>
      </c>
      <c r="U342" s="11">
        <v>61</v>
      </c>
      <c r="V342" s="11">
        <v>22</v>
      </c>
      <c r="W342" s="20">
        <v>0.65591397849462363</v>
      </c>
      <c r="X342" s="11">
        <v>517</v>
      </c>
      <c r="Y342" s="11">
        <v>387</v>
      </c>
      <c r="Z342" s="11">
        <v>113</v>
      </c>
      <c r="AA342" s="20">
        <v>0.74854932301740817</v>
      </c>
      <c r="AB342" s="28">
        <v>286</v>
      </c>
      <c r="AC342" s="28">
        <v>219</v>
      </c>
      <c r="AD342" s="28">
        <v>70</v>
      </c>
      <c r="AE342" s="29">
        <v>0.76573426573426573</v>
      </c>
      <c r="AF342" s="31">
        <v>282</v>
      </c>
      <c r="AG342" s="31">
        <v>200</v>
      </c>
      <c r="AH342" s="31">
        <v>55</v>
      </c>
      <c r="AI342" s="42">
        <v>0.70921985815602839</v>
      </c>
      <c r="AJ342" s="38">
        <f t="shared" si="10"/>
        <v>0</v>
      </c>
      <c r="AK342" s="28">
        <v>1259</v>
      </c>
      <c r="AL342" s="28">
        <v>994</v>
      </c>
      <c r="AM342" s="11">
        <v>212</v>
      </c>
      <c r="AN342" s="43">
        <v>0.78951548848292297</v>
      </c>
    </row>
    <row r="343" spans="2:40" ht="16.5" x14ac:dyDescent="0.25">
      <c r="B343" s="10">
        <v>45265</v>
      </c>
      <c r="C343" s="11">
        <v>305</v>
      </c>
      <c r="D343" s="11">
        <v>226</v>
      </c>
      <c r="E343" s="11">
        <v>84</v>
      </c>
      <c r="F343" s="20">
        <v>0.74098360655737705</v>
      </c>
      <c r="G343" s="11">
        <v>1620</v>
      </c>
      <c r="H343" s="11">
        <v>1253</v>
      </c>
      <c r="I343" s="11">
        <v>297</v>
      </c>
      <c r="J343" s="20">
        <v>0.77345679012345681</v>
      </c>
      <c r="K343" s="37">
        <f t="shared" si="11"/>
        <v>0</v>
      </c>
      <c r="L343" s="28">
        <v>7496</v>
      </c>
      <c r="M343" s="28">
        <v>6747</v>
      </c>
      <c r="N343" s="11">
        <v>611</v>
      </c>
      <c r="O343" s="43">
        <v>0.90008004268943431</v>
      </c>
      <c r="P343" s="11">
        <v>354</v>
      </c>
      <c r="Q343" s="11">
        <v>231</v>
      </c>
      <c r="R343" s="11">
        <v>117</v>
      </c>
      <c r="S343" s="40">
        <v>0.65254237288135597</v>
      </c>
      <c r="T343" s="11">
        <v>93</v>
      </c>
      <c r="U343" s="11">
        <v>70</v>
      </c>
      <c r="V343" s="11">
        <v>15</v>
      </c>
      <c r="W343" s="20">
        <v>0.75268817204301075</v>
      </c>
      <c r="X343" s="11">
        <v>517</v>
      </c>
      <c r="Y343" s="11">
        <v>391</v>
      </c>
      <c r="Z343" s="11">
        <v>114</v>
      </c>
      <c r="AA343" s="20">
        <v>0.7562862669245648</v>
      </c>
      <c r="AB343" s="28">
        <v>286</v>
      </c>
      <c r="AC343" s="28">
        <v>227</v>
      </c>
      <c r="AD343" s="28">
        <v>66</v>
      </c>
      <c r="AE343" s="29">
        <v>0.79370629370629375</v>
      </c>
      <c r="AF343" s="31">
        <v>282</v>
      </c>
      <c r="AG343" s="31">
        <v>219</v>
      </c>
      <c r="AH343" s="31">
        <v>36</v>
      </c>
      <c r="AI343" s="42">
        <v>0.77659574468085102</v>
      </c>
      <c r="AJ343" s="38">
        <f t="shared" si="10"/>
        <v>0</v>
      </c>
      <c r="AK343" s="28">
        <v>1259</v>
      </c>
      <c r="AL343" s="28">
        <v>1008</v>
      </c>
      <c r="AM343" s="11">
        <v>197</v>
      </c>
      <c r="AN343" s="43">
        <v>0.80063542494042894</v>
      </c>
    </row>
    <row r="344" spans="2:40" ht="16.5" x14ac:dyDescent="0.25">
      <c r="B344" s="10">
        <v>45266</v>
      </c>
      <c r="C344" s="11">
        <v>305</v>
      </c>
      <c r="D344" s="11">
        <v>235</v>
      </c>
      <c r="E344" s="11">
        <v>80</v>
      </c>
      <c r="F344" s="20">
        <v>0.77049180327868849</v>
      </c>
      <c r="G344" s="11">
        <v>1595</v>
      </c>
      <c r="H344" s="11">
        <v>1320</v>
      </c>
      <c r="I344" s="11">
        <v>230</v>
      </c>
      <c r="J344" s="20">
        <v>0.82758620689655171</v>
      </c>
      <c r="K344" s="37">
        <f t="shared" si="11"/>
        <v>-25</v>
      </c>
      <c r="L344" s="28">
        <v>7475</v>
      </c>
      <c r="M344" s="28">
        <v>6738</v>
      </c>
      <c r="N344" s="11">
        <v>595</v>
      </c>
      <c r="O344" s="43">
        <v>0.90140468227424753</v>
      </c>
      <c r="P344" s="11">
        <v>354</v>
      </c>
      <c r="Q344" s="11">
        <v>243</v>
      </c>
      <c r="R344" s="11">
        <v>103</v>
      </c>
      <c r="S344" s="40">
        <v>0.68644067796610164</v>
      </c>
      <c r="T344" s="11">
        <v>91</v>
      </c>
      <c r="U344" s="11">
        <v>71</v>
      </c>
      <c r="V344" s="11">
        <v>14</v>
      </c>
      <c r="W344" s="20">
        <v>0.78021978021978022</v>
      </c>
      <c r="X344" s="11">
        <v>514</v>
      </c>
      <c r="Y344" s="11">
        <v>376</v>
      </c>
      <c r="Z344" s="11">
        <v>123</v>
      </c>
      <c r="AA344" s="20">
        <v>0.73151750972762641</v>
      </c>
      <c r="AB344" s="28">
        <v>286</v>
      </c>
      <c r="AC344" s="28">
        <v>224</v>
      </c>
      <c r="AD344" s="28">
        <v>60</v>
      </c>
      <c r="AE344" s="29">
        <v>0.78321678321678323</v>
      </c>
      <c r="AF344" s="31">
        <v>261</v>
      </c>
      <c r="AG344" s="31">
        <v>211</v>
      </c>
      <c r="AH344" s="31">
        <v>44</v>
      </c>
      <c r="AI344" s="42">
        <v>0.80842911877394641</v>
      </c>
      <c r="AJ344" s="38">
        <f t="shared" si="10"/>
        <v>-21</v>
      </c>
      <c r="AK344" s="28">
        <v>1203</v>
      </c>
      <c r="AL344" s="28">
        <v>1005</v>
      </c>
      <c r="AM344" s="11">
        <v>208</v>
      </c>
      <c r="AN344" s="43">
        <v>0.8354114713216958</v>
      </c>
    </row>
    <row r="345" spans="2:40" ht="16.5" x14ac:dyDescent="0.25">
      <c r="B345" s="10">
        <v>45267</v>
      </c>
      <c r="C345" s="11">
        <v>305</v>
      </c>
      <c r="D345" s="11">
        <v>246</v>
      </c>
      <c r="E345" s="11">
        <v>67</v>
      </c>
      <c r="F345" s="20">
        <v>0.80655737704918029</v>
      </c>
      <c r="G345" s="11">
        <v>1595</v>
      </c>
      <c r="H345" s="11">
        <v>1298</v>
      </c>
      <c r="I345" s="11">
        <v>259</v>
      </c>
      <c r="J345" s="20">
        <v>0.81379310344827582</v>
      </c>
      <c r="K345" s="37">
        <f t="shared" si="11"/>
        <v>0</v>
      </c>
      <c r="L345" s="28">
        <v>7475</v>
      </c>
      <c r="M345" s="28">
        <v>6764</v>
      </c>
      <c r="N345" s="11">
        <v>609</v>
      </c>
      <c r="O345" s="43">
        <v>0.90488294314381268</v>
      </c>
      <c r="P345" s="11">
        <v>354</v>
      </c>
      <c r="Q345" s="11">
        <v>232</v>
      </c>
      <c r="R345" s="11">
        <v>112</v>
      </c>
      <c r="S345" s="40">
        <v>0.65536723163841804</v>
      </c>
      <c r="T345" s="11">
        <v>91</v>
      </c>
      <c r="U345" s="11">
        <v>69</v>
      </c>
      <c r="V345" s="11">
        <v>16</v>
      </c>
      <c r="W345" s="20">
        <v>0.75824175824175821</v>
      </c>
      <c r="X345" s="11">
        <v>514</v>
      </c>
      <c r="Y345" s="11">
        <v>384</v>
      </c>
      <c r="Z345" s="11">
        <v>124</v>
      </c>
      <c r="AA345" s="20">
        <v>0.74708171206225682</v>
      </c>
      <c r="AB345" s="28">
        <v>286</v>
      </c>
      <c r="AC345" s="28">
        <v>226</v>
      </c>
      <c r="AD345" s="28">
        <v>63</v>
      </c>
      <c r="AE345" s="29">
        <v>0.79020979020979021</v>
      </c>
      <c r="AF345" s="31">
        <v>261</v>
      </c>
      <c r="AG345" s="31">
        <v>217</v>
      </c>
      <c r="AH345" s="31">
        <v>38</v>
      </c>
      <c r="AI345" s="51">
        <v>0.83141762452107282</v>
      </c>
      <c r="AJ345" s="38">
        <f t="shared" si="10"/>
        <v>0</v>
      </c>
      <c r="AK345" s="28">
        <v>1203</v>
      </c>
      <c r="AL345" s="28">
        <v>977</v>
      </c>
      <c r="AM345" s="11">
        <v>236</v>
      </c>
      <c r="AN345" s="43">
        <v>0.81213632585203654</v>
      </c>
    </row>
    <row r="346" spans="2:40" ht="16.5" x14ac:dyDescent="0.25">
      <c r="B346" s="10">
        <v>45268</v>
      </c>
      <c r="C346" s="11">
        <v>305</v>
      </c>
      <c r="D346" s="11">
        <v>239</v>
      </c>
      <c r="E346" s="11">
        <v>73</v>
      </c>
      <c r="F346" s="20">
        <v>0.78360655737704921</v>
      </c>
      <c r="G346" s="11">
        <v>1595</v>
      </c>
      <c r="H346" s="11">
        <v>1265</v>
      </c>
      <c r="I346" s="11">
        <v>462</v>
      </c>
      <c r="J346" s="20">
        <v>0.7931034482758621</v>
      </c>
      <c r="K346" s="37">
        <f t="shared" si="11"/>
        <v>0</v>
      </c>
      <c r="L346" s="28">
        <v>7475</v>
      </c>
      <c r="M346" s="28">
        <v>6349</v>
      </c>
      <c r="N346" s="11">
        <v>972</v>
      </c>
      <c r="O346" s="43">
        <v>0.84936454849498333</v>
      </c>
      <c r="P346" s="11">
        <v>354</v>
      </c>
      <c r="Q346" s="11">
        <v>251</v>
      </c>
      <c r="R346" s="11">
        <v>90</v>
      </c>
      <c r="S346" s="40">
        <v>0.70903954802259883</v>
      </c>
      <c r="T346" s="11">
        <v>91</v>
      </c>
      <c r="U346" s="11">
        <v>74</v>
      </c>
      <c r="V346" s="11">
        <v>11</v>
      </c>
      <c r="W346" s="20">
        <v>0.81318681318681318</v>
      </c>
      <c r="X346" s="11">
        <v>514</v>
      </c>
      <c r="Y346" s="11">
        <v>358</v>
      </c>
      <c r="Z346" s="11">
        <v>125</v>
      </c>
      <c r="AA346" s="20">
        <v>0.69649805447470814</v>
      </c>
      <c r="AB346" s="28">
        <v>286</v>
      </c>
      <c r="AC346" s="28">
        <v>229</v>
      </c>
      <c r="AD346" s="28">
        <v>58</v>
      </c>
      <c r="AE346" s="29">
        <v>0.80069930069930073</v>
      </c>
      <c r="AF346" s="31">
        <v>261</v>
      </c>
      <c r="AG346" s="31">
        <v>211</v>
      </c>
      <c r="AH346" s="31">
        <v>44</v>
      </c>
      <c r="AI346" s="42">
        <v>0.80842911877394641</v>
      </c>
      <c r="AJ346" s="38">
        <f t="shared" si="10"/>
        <v>0</v>
      </c>
      <c r="AK346" s="28">
        <v>1203</v>
      </c>
      <c r="AL346" s="28">
        <v>976</v>
      </c>
      <c r="AM346" s="11">
        <v>218</v>
      </c>
      <c r="AN346" s="43">
        <v>0.81130507065669155</v>
      </c>
    </row>
    <row r="347" spans="2:40" ht="16.5" x14ac:dyDescent="0.25">
      <c r="B347" s="10">
        <v>45269</v>
      </c>
      <c r="C347" s="11">
        <v>305</v>
      </c>
      <c r="D347" s="11">
        <v>235</v>
      </c>
      <c r="E347" s="11">
        <v>72</v>
      </c>
      <c r="F347" s="20">
        <v>0.77049180327868849</v>
      </c>
      <c r="G347" s="11">
        <v>1595</v>
      </c>
      <c r="H347" s="11">
        <v>1220</v>
      </c>
      <c r="I347" s="11">
        <v>325</v>
      </c>
      <c r="J347" s="20">
        <v>0.76489028213166144</v>
      </c>
      <c r="K347" s="37">
        <f t="shared" si="11"/>
        <v>0</v>
      </c>
      <c r="L347" s="28">
        <v>7475</v>
      </c>
      <c r="M347" s="28">
        <v>6565</v>
      </c>
      <c r="N347" s="11">
        <v>786</v>
      </c>
      <c r="O347" s="43">
        <v>0.87826086956521743</v>
      </c>
      <c r="P347" s="11">
        <v>354</v>
      </c>
      <c r="Q347" s="11">
        <v>240</v>
      </c>
      <c r="R347" s="11">
        <v>109</v>
      </c>
      <c r="S347" s="40">
        <v>0.67796610169491522</v>
      </c>
      <c r="T347" s="11">
        <v>91</v>
      </c>
      <c r="U347" s="11">
        <v>67</v>
      </c>
      <c r="V347" s="11">
        <v>17</v>
      </c>
      <c r="W347" s="20">
        <v>0.73626373626373631</v>
      </c>
      <c r="X347" s="11">
        <v>514</v>
      </c>
      <c r="Y347" s="11">
        <v>365</v>
      </c>
      <c r="Z347" s="11">
        <v>129</v>
      </c>
      <c r="AA347" s="20">
        <v>0.71011673151750976</v>
      </c>
      <c r="AB347" s="28">
        <v>286</v>
      </c>
      <c r="AC347" s="28">
        <v>235</v>
      </c>
      <c r="AD347" s="28">
        <v>52</v>
      </c>
      <c r="AE347" s="29">
        <v>0.82167832167832167</v>
      </c>
      <c r="AF347" s="31">
        <v>261</v>
      </c>
      <c r="AG347" s="31">
        <v>207</v>
      </c>
      <c r="AH347" s="31">
        <v>48</v>
      </c>
      <c r="AI347" s="42">
        <v>0.7931034482758621</v>
      </c>
      <c r="AJ347" s="38">
        <f t="shared" si="10"/>
        <v>0</v>
      </c>
      <c r="AK347" s="28">
        <v>1203</v>
      </c>
      <c r="AL347" s="28">
        <v>996</v>
      </c>
      <c r="AM347" s="11">
        <v>222</v>
      </c>
      <c r="AN347" s="43">
        <v>0.82793017456359097</v>
      </c>
    </row>
    <row r="348" spans="2:40" ht="16.5" x14ac:dyDescent="0.25">
      <c r="B348" s="10">
        <v>45270</v>
      </c>
      <c r="C348" s="11">
        <v>305</v>
      </c>
      <c r="D348" s="11">
        <v>222</v>
      </c>
      <c r="E348" s="11">
        <v>73</v>
      </c>
      <c r="F348" s="20">
        <v>0.72786885245901645</v>
      </c>
      <c r="G348" s="11">
        <v>1595</v>
      </c>
      <c r="H348" s="11">
        <v>1257</v>
      </c>
      <c r="I348" s="11">
        <v>298</v>
      </c>
      <c r="J348" s="20">
        <v>0.78808777429467081</v>
      </c>
      <c r="K348" s="37">
        <f t="shared" si="11"/>
        <v>0</v>
      </c>
      <c r="L348" s="28">
        <v>7475</v>
      </c>
      <c r="M348" s="28">
        <v>6466</v>
      </c>
      <c r="N348" s="11">
        <v>817</v>
      </c>
      <c r="O348" s="43">
        <v>0.86501672240802674</v>
      </c>
      <c r="P348" s="11">
        <v>354</v>
      </c>
      <c r="Q348" s="11">
        <v>258</v>
      </c>
      <c r="R348" s="11">
        <v>91</v>
      </c>
      <c r="S348" s="40">
        <v>0.72881355932203384</v>
      </c>
      <c r="T348" s="11">
        <v>91</v>
      </c>
      <c r="U348" s="11">
        <v>67</v>
      </c>
      <c r="V348" s="11">
        <v>18</v>
      </c>
      <c r="W348" s="20">
        <v>0.73626373626373631</v>
      </c>
      <c r="X348" s="11">
        <v>514</v>
      </c>
      <c r="Y348" s="11">
        <v>392</v>
      </c>
      <c r="Z348" s="11">
        <v>122</v>
      </c>
      <c r="AA348" s="20">
        <v>0.76264591439688711</v>
      </c>
      <c r="AB348" s="28">
        <v>286</v>
      </c>
      <c r="AC348" s="28">
        <v>243</v>
      </c>
      <c r="AD348" s="28">
        <v>44</v>
      </c>
      <c r="AE348" s="29">
        <v>0.84965034965034969</v>
      </c>
      <c r="AF348" s="31">
        <v>261</v>
      </c>
      <c r="AG348" s="31">
        <v>197</v>
      </c>
      <c r="AH348" s="31">
        <v>58</v>
      </c>
      <c r="AI348" s="42">
        <v>0.75478927203065138</v>
      </c>
      <c r="AJ348" s="38">
        <f t="shared" si="10"/>
        <v>0</v>
      </c>
      <c r="AK348" s="28">
        <v>1203</v>
      </c>
      <c r="AL348" s="28">
        <v>996</v>
      </c>
      <c r="AM348" s="11">
        <v>193</v>
      </c>
      <c r="AN348" s="43">
        <v>0.82793017456359097</v>
      </c>
    </row>
    <row r="349" spans="2:40" ht="16.5" x14ac:dyDescent="0.25">
      <c r="B349" s="10">
        <v>45271</v>
      </c>
      <c r="C349" s="11">
        <v>305</v>
      </c>
      <c r="D349" s="11">
        <v>239</v>
      </c>
      <c r="E349" s="11">
        <v>72</v>
      </c>
      <c r="F349" s="20">
        <v>0.78360655737704921</v>
      </c>
      <c r="G349" s="11">
        <v>1595</v>
      </c>
      <c r="H349" s="11">
        <v>1283</v>
      </c>
      <c r="I349" s="11">
        <v>272</v>
      </c>
      <c r="J349" s="20">
        <v>0.80438871473354234</v>
      </c>
      <c r="K349" s="37">
        <f t="shared" si="11"/>
        <v>0</v>
      </c>
      <c r="L349" s="28">
        <v>7475</v>
      </c>
      <c r="M349" s="28">
        <v>6554</v>
      </c>
      <c r="N349" s="11">
        <v>771</v>
      </c>
      <c r="O349" s="43">
        <v>0.87678929765886293</v>
      </c>
      <c r="P349" s="11">
        <v>354</v>
      </c>
      <c r="Q349" s="11">
        <v>228</v>
      </c>
      <c r="R349" s="11">
        <v>119</v>
      </c>
      <c r="S349" s="40">
        <v>0.64406779661016944</v>
      </c>
      <c r="T349" s="11">
        <v>91</v>
      </c>
      <c r="U349" s="11">
        <v>75</v>
      </c>
      <c r="V349" s="11">
        <v>12</v>
      </c>
      <c r="W349" s="20">
        <v>0.82417582417582413</v>
      </c>
      <c r="X349" s="11">
        <v>514</v>
      </c>
      <c r="Y349" s="11">
        <v>353</v>
      </c>
      <c r="Z349" s="11">
        <v>133</v>
      </c>
      <c r="AA349" s="20">
        <v>0.6867704280155642</v>
      </c>
      <c r="AB349" s="28">
        <v>286</v>
      </c>
      <c r="AC349" s="28">
        <v>232</v>
      </c>
      <c r="AD349" s="28">
        <v>55</v>
      </c>
      <c r="AE349" s="29">
        <v>0.81118881118881114</v>
      </c>
      <c r="AF349" s="31">
        <v>261</v>
      </c>
      <c r="AG349" s="31">
        <v>207</v>
      </c>
      <c r="AH349" s="31">
        <v>48</v>
      </c>
      <c r="AI349" s="42">
        <v>0.7931034482758621</v>
      </c>
      <c r="AJ349" s="38">
        <f t="shared" si="10"/>
        <v>0</v>
      </c>
      <c r="AK349" s="28">
        <v>1203</v>
      </c>
      <c r="AL349" s="28">
        <v>987</v>
      </c>
      <c r="AM349" s="11">
        <v>199</v>
      </c>
      <c r="AN349" s="43">
        <v>0.82044887780548625</v>
      </c>
    </row>
    <row r="350" spans="2:40" ht="16.5" x14ac:dyDescent="0.25">
      <c r="B350" s="10">
        <v>45272</v>
      </c>
      <c r="C350" s="11">
        <v>305</v>
      </c>
      <c r="D350" s="11">
        <v>238</v>
      </c>
      <c r="E350" s="11">
        <v>72</v>
      </c>
      <c r="F350" s="20">
        <v>0.78032786885245897</v>
      </c>
      <c r="G350" s="11">
        <v>1595</v>
      </c>
      <c r="H350" s="11">
        <v>1276</v>
      </c>
      <c r="I350" s="11">
        <v>277</v>
      </c>
      <c r="J350" s="20">
        <v>0.8</v>
      </c>
      <c r="K350" s="37">
        <f t="shared" si="11"/>
        <v>0</v>
      </c>
      <c r="L350" s="28">
        <v>7475</v>
      </c>
      <c r="M350" s="28">
        <v>6677</v>
      </c>
      <c r="N350" s="11">
        <v>627</v>
      </c>
      <c r="O350" s="43">
        <v>0.89324414715719058</v>
      </c>
      <c r="P350" s="11">
        <v>354</v>
      </c>
      <c r="Q350" s="11">
        <v>247</v>
      </c>
      <c r="R350" s="11">
        <v>102</v>
      </c>
      <c r="S350" s="40">
        <v>0.69774011299435024</v>
      </c>
      <c r="T350" s="11">
        <v>91</v>
      </c>
      <c r="U350" s="11">
        <v>77</v>
      </c>
      <c r="V350" s="11">
        <v>10</v>
      </c>
      <c r="W350" s="20">
        <v>0.84615384615384615</v>
      </c>
      <c r="X350" s="11">
        <v>514</v>
      </c>
      <c r="Y350" s="11">
        <v>399</v>
      </c>
      <c r="Z350" s="11">
        <v>99</v>
      </c>
      <c r="AA350" s="20">
        <v>0.77626459143968873</v>
      </c>
      <c r="AB350" s="28">
        <v>286</v>
      </c>
      <c r="AC350" s="28">
        <v>241</v>
      </c>
      <c r="AD350" s="28">
        <v>47</v>
      </c>
      <c r="AE350" s="29">
        <v>0.84265734265734271</v>
      </c>
      <c r="AF350" s="31">
        <v>261</v>
      </c>
      <c r="AG350" s="31">
        <v>207</v>
      </c>
      <c r="AH350" s="31">
        <v>48</v>
      </c>
      <c r="AI350" s="42">
        <v>0.7931034482758621</v>
      </c>
      <c r="AJ350" s="38">
        <f t="shared" si="10"/>
        <v>0</v>
      </c>
      <c r="AK350" s="28">
        <v>1195</v>
      </c>
      <c r="AL350" s="28">
        <v>997</v>
      </c>
      <c r="AM350" s="11">
        <v>203</v>
      </c>
      <c r="AN350" s="43">
        <v>0.83430962343096238</v>
      </c>
    </row>
    <row r="351" spans="2:40" ht="16.5" x14ac:dyDescent="0.25">
      <c r="B351" s="10">
        <v>45273</v>
      </c>
      <c r="C351" s="11">
        <v>305</v>
      </c>
      <c r="D351" s="11">
        <v>240</v>
      </c>
      <c r="E351" s="11">
        <v>69</v>
      </c>
      <c r="F351" s="20">
        <v>0.78688524590163933</v>
      </c>
      <c r="G351" s="11">
        <v>1595</v>
      </c>
      <c r="H351" s="11">
        <v>1301</v>
      </c>
      <c r="I351" s="11">
        <v>254</v>
      </c>
      <c r="J351" s="20">
        <v>0.81567398119122259</v>
      </c>
      <c r="K351" s="37">
        <f t="shared" si="11"/>
        <v>0</v>
      </c>
      <c r="L351" s="28">
        <v>7475</v>
      </c>
      <c r="M351" s="28">
        <v>6681</v>
      </c>
      <c r="N351" s="11">
        <v>656</v>
      </c>
      <c r="O351" s="43">
        <v>0.89377926421404685</v>
      </c>
      <c r="P351" s="11">
        <v>354</v>
      </c>
      <c r="Q351" s="11">
        <v>245</v>
      </c>
      <c r="R351" s="11">
        <v>106</v>
      </c>
      <c r="S351" s="40">
        <v>0.69209039548022599</v>
      </c>
      <c r="T351" s="11">
        <v>91</v>
      </c>
      <c r="U351" s="11">
        <v>68</v>
      </c>
      <c r="V351" s="11">
        <v>19</v>
      </c>
      <c r="W351" s="20">
        <v>0.74725274725274726</v>
      </c>
      <c r="X351" s="11">
        <v>514</v>
      </c>
      <c r="Y351" s="11">
        <v>385</v>
      </c>
      <c r="Z351" s="11">
        <v>118</v>
      </c>
      <c r="AA351" s="20">
        <v>0.74902723735408561</v>
      </c>
      <c r="AB351" s="28">
        <v>286</v>
      </c>
      <c r="AC351" s="28">
        <v>239</v>
      </c>
      <c r="AD351" s="28">
        <v>47</v>
      </c>
      <c r="AE351" s="29">
        <v>0.83566433566433562</v>
      </c>
      <c r="AF351" s="31">
        <v>261</v>
      </c>
      <c r="AG351" s="31">
        <v>201</v>
      </c>
      <c r="AH351" s="31">
        <v>54</v>
      </c>
      <c r="AI351" s="42">
        <v>0.77011494252873558</v>
      </c>
      <c r="AJ351" s="38">
        <f t="shared" si="10"/>
        <v>0</v>
      </c>
      <c r="AK351" s="28">
        <v>1195</v>
      </c>
      <c r="AL351" s="28">
        <v>963</v>
      </c>
      <c r="AM351" s="11">
        <v>237</v>
      </c>
      <c r="AN351" s="43">
        <v>0.80585774058577408</v>
      </c>
    </row>
    <row r="352" spans="2:40" ht="16.5" x14ac:dyDescent="0.25">
      <c r="B352" s="10">
        <v>45274</v>
      </c>
      <c r="C352" s="11">
        <v>305</v>
      </c>
      <c r="D352" s="11">
        <v>251</v>
      </c>
      <c r="E352" s="11">
        <v>63</v>
      </c>
      <c r="F352" s="20">
        <v>0.82295081967213113</v>
      </c>
      <c r="G352" s="11">
        <v>1595</v>
      </c>
      <c r="H352" s="11">
        <v>1247</v>
      </c>
      <c r="I352" s="11">
        <v>308</v>
      </c>
      <c r="J352" s="20">
        <v>0.78181818181818186</v>
      </c>
      <c r="K352" s="37">
        <f t="shared" si="11"/>
        <v>0</v>
      </c>
      <c r="L352" s="28">
        <v>7475</v>
      </c>
      <c r="M352" s="28">
        <v>6612</v>
      </c>
      <c r="N352" s="11">
        <v>692</v>
      </c>
      <c r="O352" s="43">
        <v>0.88454849498327759</v>
      </c>
      <c r="P352" s="11">
        <v>354</v>
      </c>
      <c r="Q352" s="11">
        <v>239</v>
      </c>
      <c r="R352" s="11">
        <v>105</v>
      </c>
      <c r="S352" s="40">
        <v>0.67514124293785316</v>
      </c>
      <c r="T352" s="11">
        <v>91</v>
      </c>
      <c r="U352" s="11">
        <v>69</v>
      </c>
      <c r="V352" s="11">
        <v>16</v>
      </c>
      <c r="W352" s="20">
        <v>0.75824175824175821</v>
      </c>
      <c r="X352" s="11">
        <v>514</v>
      </c>
      <c r="Y352" s="11">
        <v>381</v>
      </c>
      <c r="Z352" s="11">
        <v>117</v>
      </c>
      <c r="AA352" s="20">
        <v>0.74124513618677046</v>
      </c>
      <c r="AB352" s="28">
        <v>286</v>
      </c>
      <c r="AC352" s="28">
        <v>243</v>
      </c>
      <c r="AD352" s="28">
        <v>46</v>
      </c>
      <c r="AE352" s="29">
        <v>0.84965034965034969</v>
      </c>
      <c r="AF352" s="31">
        <v>261</v>
      </c>
      <c r="AG352" s="31">
        <v>198</v>
      </c>
      <c r="AH352" s="31">
        <v>55</v>
      </c>
      <c r="AI352" s="42">
        <v>0.75862068965517238</v>
      </c>
      <c r="AJ352" s="38">
        <f t="shared" si="10"/>
        <v>0</v>
      </c>
      <c r="AK352" s="28">
        <v>1195</v>
      </c>
      <c r="AL352" s="28">
        <v>974</v>
      </c>
      <c r="AM352" s="11">
        <v>224</v>
      </c>
      <c r="AN352" s="43">
        <v>0.8150627615062761</v>
      </c>
    </row>
    <row r="353" spans="2:40" ht="16.5" x14ac:dyDescent="0.25">
      <c r="B353" s="10">
        <v>45275</v>
      </c>
      <c r="C353" s="11">
        <v>305</v>
      </c>
      <c r="D353" s="11">
        <v>246</v>
      </c>
      <c r="E353" s="11">
        <v>57</v>
      </c>
      <c r="F353" s="20">
        <v>0.80655737704918029</v>
      </c>
      <c r="G353" s="11">
        <v>1595</v>
      </c>
      <c r="H353" s="11">
        <v>1296</v>
      </c>
      <c r="I353" s="11">
        <v>256</v>
      </c>
      <c r="J353" s="20">
        <v>0.81253918495297806</v>
      </c>
      <c r="K353" s="37">
        <f t="shared" si="11"/>
        <v>0</v>
      </c>
      <c r="L353" s="28">
        <v>7475</v>
      </c>
      <c r="M353" s="28">
        <v>6611</v>
      </c>
      <c r="N353" s="11">
        <v>716</v>
      </c>
      <c r="O353" s="43">
        <v>0.88441471571906349</v>
      </c>
      <c r="P353" s="11">
        <v>354</v>
      </c>
      <c r="Q353" s="11">
        <v>238</v>
      </c>
      <c r="R353" s="11">
        <v>114</v>
      </c>
      <c r="S353" s="40">
        <v>0.67231638418079098</v>
      </c>
      <c r="T353" s="11">
        <v>91</v>
      </c>
      <c r="U353" s="11">
        <v>69</v>
      </c>
      <c r="V353" s="11">
        <v>16</v>
      </c>
      <c r="W353" s="20">
        <v>0.75824175824175821</v>
      </c>
      <c r="X353" s="11">
        <v>514</v>
      </c>
      <c r="Y353" s="11">
        <v>347</v>
      </c>
      <c r="Z353" s="11">
        <v>156</v>
      </c>
      <c r="AA353" s="20">
        <v>0.67509727626459148</v>
      </c>
      <c r="AB353" s="28">
        <v>286</v>
      </c>
      <c r="AC353" s="28">
        <v>220</v>
      </c>
      <c r="AD353" s="28">
        <v>71</v>
      </c>
      <c r="AE353" s="29">
        <v>0.76923076923076927</v>
      </c>
      <c r="AF353" s="31">
        <v>261</v>
      </c>
      <c r="AG353" s="31">
        <v>199</v>
      </c>
      <c r="AH353" s="31">
        <v>54</v>
      </c>
      <c r="AI353" s="42">
        <v>0.76245210727969348</v>
      </c>
      <c r="AJ353" s="38">
        <f t="shared" si="10"/>
        <v>0</v>
      </c>
      <c r="AK353" s="28">
        <v>1195</v>
      </c>
      <c r="AL353" s="28">
        <v>947</v>
      </c>
      <c r="AM353" s="11">
        <v>236</v>
      </c>
      <c r="AN353" s="43">
        <v>0.79246861924686196</v>
      </c>
    </row>
    <row r="354" spans="2:40" ht="16.5" x14ac:dyDescent="0.25">
      <c r="B354" s="10">
        <v>45276</v>
      </c>
      <c r="C354" s="11">
        <v>305</v>
      </c>
      <c r="D354" s="11">
        <v>239</v>
      </c>
      <c r="E354" s="11">
        <v>69</v>
      </c>
      <c r="F354" s="20">
        <v>0.78360655737704921</v>
      </c>
      <c r="G354" s="11">
        <v>1595</v>
      </c>
      <c r="H354" s="11">
        <v>1171</v>
      </c>
      <c r="I354" s="11">
        <v>386</v>
      </c>
      <c r="J354" s="20">
        <v>0.73416927899686524</v>
      </c>
      <c r="K354" s="37">
        <f t="shared" si="11"/>
        <v>0</v>
      </c>
      <c r="L354" s="28">
        <v>7475</v>
      </c>
      <c r="M354" s="28">
        <v>6553</v>
      </c>
      <c r="N354" s="11">
        <v>724</v>
      </c>
      <c r="O354" s="43">
        <v>0.87665551839464884</v>
      </c>
      <c r="P354" s="11">
        <v>354</v>
      </c>
      <c r="Q354" s="11">
        <v>259</v>
      </c>
      <c r="R354" s="11">
        <v>78</v>
      </c>
      <c r="S354" s="40">
        <v>0.73163841807909602</v>
      </c>
      <c r="T354" s="11">
        <v>91</v>
      </c>
      <c r="U354" s="11">
        <v>70</v>
      </c>
      <c r="V354" s="11">
        <v>15</v>
      </c>
      <c r="W354" s="20">
        <v>0.76923076923076927</v>
      </c>
      <c r="X354" s="11">
        <v>514</v>
      </c>
      <c r="Y354" s="11">
        <v>344</v>
      </c>
      <c r="Z354" s="11">
        <v>156</v>
      </c>
      <c r="AA354" s="20">
        <v>0.66926070038910501</v>
      </c>
      <c r="AB354" s="28">
        <v>286</v>
      </c>
      <c r="AC354" s="28">
        <v>225</v>
      </c>
      <c r="AD354" s="28">
        <v>63</v>
      </c>
      <c r="AE354" s="29">
        <v>0.78671328671328666</v>
      </c>
      <c r="AF354" s="31">
        <v>261</v>
      </c>
      <c r="AG354" s="31">
        <v>203</v>
      </c>
      <c r="AH354" s="31">
        <v>50</v>
      </c>
      <c r="AI354" s="42">
        <v>0.77777777777777779</v>
      </c>
      <c r="AJ354" s="38">
        <f t="shared" si="10"/>
        <v>0</v>
      </c>
      <c r="AK354" s="28">
        <v>1195</v>
      </c>
      <c r="AL354" s="28">
        <v>930</v>
      </c>
      <c r="AM354" s="11">
        <v>248</v>
      </c>
      <c r="AN354" s="43">
        <v>0.77824267782426781</v>
      </c>
    </row>
    <row r="355" spans="2:40" ht="16.5" x14ac:dyDescent="0.25">
      <c r="B355" s="10">
        <v>45277</v>
      </c>
      <c r="C355" s="11">
        <v>305</v>
      </c>
      <c r="D355" s="11">
        <v>250</v>
      </c>
      <c r="E355" s="11">
        <v>64</v>
      </c>
      <c r="F355" s="20">
        <v>0.81967213114754101</v>
      </c>
      <c r="G355" s="11">
        <v>1595</v>
      </c>
      <c r="H355" s="11">
        <v>1137</v>
      </c>
      <c r="I355" s="11">
        <v>420</v>
      </c>
      <c r="J355" s="20">
        <v>0.71285266457680252</v>
      </c>
      <c r="K355" s="37">
        <f t="shared" si="11"/>
        <v>0</v>
      </c>
      <c r="L355" s="28">
        <v>7475</v>
      </c>
      <c r="M355" s="28">
        <v>6603</v>
      </c>
      <c r="N355" s="11">
        <v>747</v>
      </c>
      <c r="O355" s="43">
        <v>0.88334448160535117</v>
      </c>
      <c r="P355" s="11">
        <v>354</v>
      </c>
      <c r="Q355" s="11">
        <v>248</v>
      </c>
      <c r="R355" s="11">
        <v>95</v>
      </c>
      <c r="S355" s="40">
        <v>0.70056497175141241</v>
      </c>
      <c r="T355" s="11">
        <v>91</v>
      </c>
      <c r="U355" s="11">
        <v>66</v>
      </c>
      <c r="V355" s="11">
        <v>19</v>
      </c>
      <c r="W355" s="20">
        <v>0.72527472527472525</v>
      </c>
      <c r="X355" s="11">
        <v>514</v>
      </c>
      <c r="Y355" s="11">
        <v>358</v>
      </c>
      <c r="Z355" s="11">
        <v>141</v>
      </c>
      <c r="AA355" s="20">
        <v>0.69649805447470814</v>
      </c>
      <c r="AB355" s="28">
        <v>286</v>
      </c>
      <c r="AC355" s="28">
        <v>241</v>
      </c>
      <c r="AD355" s="28">
        <v>49</v>
      </c>
      <c r="AE355" s="29">
        <v>0.84265734265734271</v>
      </c>
      <c r="AF355" s="31">
        <v>261</v>
      </c>
      <c r="AG355" s="31">
        <v>208</v>
      </c>
      <c r="AH355" s="31">
        <v>45</v>
      </c>
      <c r="AI355" s="42">
        <v>0.79693486590038309</v>
      </c>
      <c r="AJ355" s="38">
        <f t="shared" si="10"/>
        <v>0</v>
      </c>
      <c r="AK355" s="28">
        <v>1195</v>
      </c>
      <c r="AL355" s="28">
        <v>937</v>
      </c>
      <c r="AM355" s="11">
        <v>247</v>
      </c>
      <c r="AN355" s="43">
        <v>0.78410041841004186</v>
      </c>
    </row>
    <row r="356" spans="2:40" ht="16.5" x14ac:dyDescent="0.25">
      <c r="B356" s="10">
        <v>45278</v>
      </c>
      <c r="C356" s="11">
        <v>305</v>
      </c>
      <c r="D356" s="11">
        <v>258</v>
      </c>
      <c r="E356" s="11">
        <v>53</v>
      </c>
      <c r="F356" s="20">
        <v>0.84590163934426232</v>
      </c>
      <c r="G356" s="11">
        <v>1595</v>
      </c>
      <c r="H356" s="11">
        <v>1194</v>
      </c>
      <c r="I356" s="11">
        <v>355</v>
      </c>
      <c r="J356" s="20">
        <v>0.74858934169279001</v>
      </c>
      <c r="K356" s="37">
        <f t="shared" si="11"/>
        <v>0</v>
      </c>
      <c r="L356" s="28">
        <v>7475</v>
      </c>
      <c r="M356" s="28">
        <v>6494</v>
      </c>
      <c r="N356" s="11">
        <v>794</v>
      </c>
      <c r="O356" s="43">
        <v>0.86876254180602008</v>
      </c>
      <c r="P356" s="11">
        <v>354</v>
      </c>
      <c r="Q356" s="11">
        <v>260</v>
      </c>
      <c r="R356" s="11">
        <v>85</v>
      </c>
      <c r="S356" s="40">
        <v>0.7344632768361582</v>
      </c>
      <c r="T356" s="11">
        <v>91</v>
      </c>
      <c r="U356" s="11">
        <v>73</v>
      </c>
      <c r="V356" s="11">
        <v>12</v>
      </c>
      <c r="W356" s="20">
        <v>0.80219780219780223</v>
      </c>
      <c r="X356" s="11">
        <v>514</v>
      </c>
      <c r="Y356" s="11">
        <v>380</v>
      </c>
      <c r="Z356" s="11">
        <v>107</v>
      </c>
      <c r="AA356" s="20">
        <v>0.73929961089494167</v>
      </c>
      <c r="AB356" s="28">
        <v>286</v>
      </c>
      <c r="AC356" s="28">
        <v>236</v>
      </c>
      <c r="AD356" s="28">
        <v>49</v>
      </c>
      <c r="AE356" s="29">
        <v>0.82517482517482521</v>
      </c>
      <c r="AF356" s="31">
        <v>261</v>
      </c>
      <c r="AG356" s="31">
        <v>202</v>
      </c>
      <c r="AH356" s="31">
        <v>51</v>
      </c>
      <c r="AI356" s="42">
        <v>0.77394636015325668</v>
      </c>
      <c r="AJ356" s="38">
        <f t="shared" si="10"/>
        <v>0</v>
      </c>
      <c r="AK356" s="28">
        <v>1195</v>
      </c>
      <c r="AL356" s="28">
        <v>958</v>
      </c>
      <c r="AM356" s="11">
        <v>215</v>
      </c>
      <c r="AN356" s="43">
        <v>0.80167364016736398</v>
      </c>
    </row>
    <row r="357" spans="2:40" ht="16.5" x14ac:dyDescent="0.25">
      <c r="B357" s="10">
        <v>45279</v>
      </c>
      <c r="C357" s="11">
        <v>305</v>
      </c>
      <c r="D357" s="11">
        <v>255</v>
      </c>
      <c r="E357" s="11">
        <v>51</v>
      </c>
      <c r="F357" s="20">
        <v>0.83606557377049184</v>
      </c>
      <c r="G357" s="11">
        <v>1595</v>
      </c>
      <c r="H357" s="11">
        <v>1232</v>
      </c>
      <c r="I357" s="11">
        <v>317</v>
      </c>
      <c r="J357" s="20">
        <v>0.77241379310344827</v>
      </c>
      <c r="K357" s="37">
        <f t="shared" si="11"/>
        <v>0</v>
      </c>
      <c r="L357" s="28">
        <v>7475</v>
      </c>
      <c r="M357" s="28">
        <v>6647</v>
      </c>
      <c r="N357" s="11">
        <v>695</v>
      </c>
      <c r="O357" s="43">
        <v>0.88923076923076927</v>
      </c>
      <c r="P357" s="11">
        <v>354</v>
      </c>
      <c r="Q357" s="11">
        <v>242</v>
      </c>
      <c r="R357" s="11">
        <v>102</v>
      </c>
      <c r="S357" s="40">
        <v>0.68361581920903958</v>
      </c>
      <c r="T357" s="11">
        <v>90</v>
      </c>
      <c r="U357" s="11">
        <v>69</v>
      </c>
      <c r="V357" s="11">
        <v>15</v>
      </c>
      <c r="W357" s="20">
        <v>0.76666666666666672</v>
      </c>
      <c r="X357" s="11">
        <v>514</v>
      </c>
      <c r="Y357" s="11">
        <v>383</v>
      </c>
      <c r="Z357" s="11">
        <v>124</v>
      </c>
      <c r="AA357" s="20">
        <v>0.74513618677042803</v>
      </c>
      <c r="AB357" s="28">
        <v>286</v>
      </c>
      <c r="AC357" s="28">
        <v>243</v>
      </c>
      <c r="AD357" s="28">
        <v>48</v>
      </c>
      <c r="AE357" s="29">
        <v>0.84965034965034969</v>
      </c>
      <c r="AF357" s="31">
        <v>254</v>
      </c>
      <c r="AG357" s="31">
        <v>197</v>
      </c>
      <c r="AH357" s="31">
        <v>49</v>
      </c>
      <c r="AI357" s="42">
        <v>0.77559055118110232</v>
      </c>
      <c r="AJ357" s="38">
        <f t="shared" si="10"/>
        <v>-7</v>
      </c>
      <c r="AK357" s="28">
        <v>1195</v>
      </c>
      <c r="AL357" s="28">
        <v>954</v>
      </c>
      <c r="AM357" s="11">
        <v>226</v>
      </c>
      <c r="AN357" s="43">
        <v>0.798326359832636</v>
      </c>
    </row>
    <row r="358" spans="2:40" ht="16.5" x14ac:dyDescent="0.25">
      <c r="B358" s="10">
        <v>45280</v>
      </c>
      <c r="C358" s="11">
        <v>305</v>
      </c>
      <c r="D358" s="11">
        <v>235</v>
      </c>
      <c r="E358" s="11">
        <v>77</v>
      </c>
      <c r="F358" s="20">
        <v>0.77049180327868849</v>
      </c>
      <c r="G358" s="11">
        <v>1595</v>
      </c>
      <c r="H358" s="11">
        <v>1208</v>
      </c>
      <c r="I358" s="11">
        <v>430</v>
      </c>
      <c r="J358" s="20">
        <v>0.75736677115987461</v>
      </c>
      <c r="K358" s="37">
        <f t="shared" si="11"/>
        <v>0</v>
      </c>
      <c r="L358" s="28">
        <v>7447</v>
      </c>
      <c r="M358" s="28">
        <v>6540</v>
      </c>
      <c r="N358" s="11">
        <v>754</v>
      </c>
      <c r="O358" s="43">
        <v>0.8782059889888546</v>
      </c>
      <c r="P358" s="11">
        <v>354</v>
      </c>
      <c r="Q358" s="11">
        <v>232</v>
      </c>
      <c r="R358" s="11">
        <v>111</v>
      </c>
      <c r="S358" s="40">
        <v>0.65536723163841804</v>
      </c>
      <c r="T358" s="11">
        <v>90</v>
      </c>
      <c r="U358" s="11">
        <v>69</v>
      </c>
      <c r="V358" s="11">
        <v>16</v>
      </c>
      <c r="W358" s="20">
        <v>0.76666666666666672</v>
      </c>
      <c r="X358" s="11">
        <v>513</v>
      </c>
      <c r="Y358" s="11">
        <v>372</v>
      </c>
      <c r="Z358" s="11">
        <v>110</v>
      </c>
      <c r="AA358" s="20">
        <v>0.72514619883040932</v>
      </c>
      <c r="AB358" s="28">
        <v>286</v>
      </c>
      <c r="AC358" s="28">
        <v>240</v>
      </c>
      <c r="AD358" s="28">
        <v>51</v>
      </c>
      <c r="AE358" s="29">
        <v>0.83916083916083917</v>
      </c>
      <c r="AF358" s="31">
        <v>254</v>
      </c>
      <c r="AG358" s="31">
        <v>201</v>
      </c>
      <c r="AH358" s="31">
        <v>48</v>
      </c>
      <c r="AI358" s="42">
        <v>0.79</v>
      </c>
      <c r="AJ358" s="38">
        <f t="shared" si="10"/>
        <v>0</v>
      </c>
      <c r="AK358" s="28">
        <v>1194</v>
      </c>
      <c r="AL358" s="28">
        <v>948</v>
      </c>
      <c r="AM358" s="11">
        <v>220</v>
      </c>
      <c r="AN358" s="43">
        <v>0.79396984924623115</v>
      </c>
    </row>
    <row r="359" spans="2:40" ht="16.5" x14ac:dyDescent="0.25">
      <c r="B359" s="10">
        <v>45281</v>
      </c>
      <c r="C359" s="11">
        <v>305</v>
      </c>
      <c r="D359" s="11">
        <v>245</v>
      </c>
      <c r="E359" s="11">
        <v>65</v>
      </c>
      <c r="F359" s="20">
        <v>0.80327868852459017</v>
      </c>
      <c r="G359" s="11">
        <v>1595</v>
      </c>
      <c r="H359" s="11">
        <v>1214</v>
      </c>
      <c r="I359" s="11">
        <v>335</v>
      </c>
      <c r="J359" s="20">
        <v>0.76112852664576802</v>
      </c>
      <c r="K359" s="37">
        <f t="shared" si="11"/>
        <v>0</v>
      </c>
      <c r="L359" s="28">
        <v>7447</v>
      </c>
      <c r="M359" s="28">
        <v>6559</v>
      </c>
      <c r="N359" s="11">
        <v>782</v>
      </c>
      <c r="O359" s="43">
        <v>0.88075735195380689</v>
      </c>
      <c r="P359" s="11">
        <v>354</v>
      </c>
      <c r="Q359" s="11">
        <v>262</v>
      </c>
      <c r="R359" s="11">
        <v>97</v>
      </c>
      <c r="S359" s="40">
        <v>0.74011299435028244</v>
      </c>
      <c r="T359" s="11">
        <v>91</v>
      </c>
      <c r="U359" s="11">
        <v>75</v>
      </c>
      <c r="V359" s="11">
        <v>10</v>
      </c>
      <c r="W359" s="20">
        <v>0.82417582417582413</v>
      </c>
      <c r="X359" s="11">
        <v>513</v>
      </c>
      <c r="Y359" s="11">
        <v>358</v>
      </c>
      <c r="Z359" s="11">
        <v>140</v>
      </c>
      <c r="AA359" s="20">
        <v>0.6978557504873294</v>
      </c>
      <c r="AB359" s="28">
        <v>286</v>
      </c>
      <c r="AC359" s="28">
        <v>234</v>
      </c>
      <c r="AD359" s="28">
        <v>56</v>
      </c>
      <c r="AE359" s="29">
        <v>0.81818181818181823</v>
      </c>
      <c r="AF359" s="31">
        <v>261</v>
      </c>
      <c r="AG359" s="31">
        <v>213</v>
      </c>
      <c r="AH359" s="31">
        <v>33</v>
      </c>
      <c r="AI359" s="42">
        <v>0.81609195402298851</v>
      </c>
      <c r="AJ359" s="38">
        <f t="shared" si="10"/>
        <v>7</v>
      </c>
      <c r="AK359" s="28">
        <v>1194</v>
      </c>
      <c r="AL359" s="28">
        <v>956</v>
      </c>
      <c r="AM359" s="11">
        <v>223</v>
      </c>
      <c r="AN359" s="43">
        <v>0.80067001675041871</v>
      </c>
    </row>
    <row r="360" spans="2:40" ht="16.5" x14ac:dyDescent="0.25">
      <c r="B360" s="10">
        <v>45282</v>
      </c>
      <c r="C360" s="11">
        <v>305</v>
      </c>
      <c r="D360" s="11">
        <v>236</v>
      </c>
      <c r="E360" s="11">
        <v>73</v>
      </c>
      <c r="F360" s="20">
        <v>0.77377049180327873</v>
      </c>
      <c r="G360" s="11">
        <v>1595</v>
      </c>
      <c r="H360" s="11">
        <v>1128</v>
      </c>
      <c r="I360" s="11">
        <v>422</v>
      </c>
      <c r="J360" s="20">
        <v>0.70721003134796234</v>
      </c>
      <c r="K360" s="37">
        <f t="shared" si="11"/>
        <v>0</v>
      </c>
      <c r="L360" s="28">
        <v>7448</v>
      </c>
      <c r="M360" s="28">
        <v>6393</v>
      </c>
      <c r="N360" s="11">
        <v>869</v>
      </c>
      <c r="O360" s="43">
        <v>0.85835123523093448</v>
      </c>
      <c r="P360" s="11">
        <v>354</v>
      </c>
      <c r="Q360" s="11">
        <v>255</v>
      </c>
      <c r="R360" s="11">
        <v>90</v>
      </c>
      <c r="S360" s="40">
        <v>0.72033898305084743</v>
      </c>
      <c r="T360" s="11">
        <v>91</v>
      </c>
      <c r="U360" s="11">
        <v>75</v>
      </c>
      <c r="V360" s="11">
        <v>10</v>
      </c>
      <c r="W360" s="20">
        <v>0.82417582417582413</v>
      </c>
      <c r="X360" s="11">
        <v>513</v>
      </c>
      <c r="Y360" s="11">
        <v>383</v>
      </c>
      <c r="Z360" s="11">
        <v>126</v>
      </c>
      <c r="AA360" s="20">
        <v>0.74658869395711502</v>
      </c>
      <c r="AB360" s="28">
        <v>286</v>
      </c>
      <c r="AC360" s="28">
        <v>234</v>
      </c>
      <c r="AD360" s="28">
        <v>55</v>
      </c>
      <c r="AE360" s="29">
        <v>0.81818181818181823</v>
      </c>
      <c r="AF360" s="31">
        <v>261</v>
      </c>
      <c r="AG360" s="31">
        <v>213</v>
      </c>
      <c r="AH360" s="31">
        <v>40</v>
      </c>
      <c r="AI360" s="42">
        <v>0.81609195402298851</v>
      </c>
      <c r="AJ360" s="38">
        <f t="shared" si="10"/>
        <v>0</v>
      </c>
      <c r="AK360" s="28">
        <v>1194</v>
      </c>
      <c r="AL360" s="28">
        <v>978</v>
      </c>
      <c r="AM360" s="11">
        <v>199</v>
      </c>
      <c r="AN360" s="54">
        <v>0.81909547738693467</v>
      </c>
    </row>
    <row r="361" spans="2:40" ht="16.5" x14ac:dyDescent="0.25">
      <c r="B361" s="10">
        <v>45283</v>
      </c>
      <c r="C361" s="11">
        <v>305</v>
      </c>
      <c r="D361" s="11">
        <v>233</v>
      </c>
      <c r="E361" s="11">
        <v>77</v>
      </c>
      <c r="F361" s="20">
        <v>0.76393442622950825</v>
      </c>
      <c r="G361" s="11">
        <v>1595</v>
      </c>
      <c r="H361" s="11">
        <v>1066</v>
      </c>
      <c r="I361" s="11">
        <v>480</v>
      </c>
      <c r="J361" s="20">
        <v>0.66833855799373043</v>
      </c>
      <c r="K361" s="37">
        <f t="shared" si="11"/>
        <v>0</v>
      </c>
      <c r="L361" s="28">
        <v>7448</v>
      </c>
      <c r="M361" s="28">
        <v>6229</v>
      </c>
      <c r="N361" s="11">
        <v>1064</v>
      </c>
      <c r="O361" s="43">
        <v>0.83633190118152523</v>
      </c>
      <c r="P361" s="11">
        <v>354</v>
      </c>
      <c r="Q361" s="11">
        <v>252</v>
      </c>
      <c r="R361" s="11">
        <v>93</v>
      </c>
      <c r="S361" s="40">
        <v>0.71186440677966101</v>
      </c>
      <c r="T361" s="11">
        <v>91</v>
      </c>
      <c r="U361" s="11">
        <v>72</v>
      </c>
      <c r="V361" s="11">
        <v>13</v>
      </c>
      <c r="W361" s="20">
        <v>0.79120879120879117</v>
      </c>
      <c r="X361" s="11">
        <v>513</v>
      </c>
      <c r="Y361" s="11">
        <v>372</v>
      </c>
      <c r="Z361" s="11">
        <v>143</v>
      </c>
      <c r="AA361" s="20">
        <v>0.72514619883040932</v>
      </c>
      <c r="AB361" s="28">
        <v>286</v>
      </c>
      <c r="AC361" s="28">
        <v>222</v>
      </c>
      <c r="AD361" s="28">
        <v>69</v>
      </c>
      <c r="AE361" s="29">
        <v>0.77622377622377625</v>
      </c>
      <c r="AF361" s="31">
        <v>261</v>
      </c>
      <c r="AG361" s="31">
        <v>201</v>
      </c>
      <c r="AH361" s="31">
        <v>52</v>
      </c>
      <c r="AI361" s="42">
        <v>0.77011494252873558</v>
      </c>
      <c r="AJ361" s="38">
        <f t="shared" ref="AJ361:AJ369" si="12">+AF361-AF360</f>
        <v>0</v>
      </c>
      <c r="AK361" s="28">
        <v>1194</v>
      </c>
      <c r="AL361" s="28">
        <v>963</v>
      </c>
      <c r="AM361" s="11">
        <v>213</v>
      </c>
      <c r="AN361" s="43">
        <v>0.80653266331658291</v>
      </c>
    </row>
    <row r="362" spans="2:40" ht="16.5" x14ac:dyDescent="0.25">
      <c r="B362" s="10">
        <v>45284</v>
      </c>
      <c r="C362" s="11">
        <v>305</v>
      </c>
      <c r="D362" s="11">
        <v>235</v>
      </c>
      <c r="E362" s="11">
        <v>74</v>
      </c>
      <c r="F362" s="20">
        <v>0.77049180327868849</v>
      </c>
      <c r="G362" s="11">
        <v>1595</v>
      </c>
      <c r="H362" s="11">
        <v>977</v>
      </c>
      <c r="I362" s="11">
        <v>568</v>
      </c>
      <c r="J362" s="20">
        <v>0.6125391849529781</v>
      </c>
      <c r="K362" s="37">
        <f t="shared" si="11"/>
        <v>0</v>
      </c>
      <c r="L362" s="28">
        <v>7448</v>
      </c>
      <c r="M362" s="28">
        <v>6029</v>
      </c>
      <c r="N362" s="11">
        <v>1260</v>
      </c>
      <c r="O362" s="43">
        <v>0.80947905477980664</v>
      </c>
      <c r="P362" s="11">
        <v>354</v>
      </c>
      <c r="Q362" s="11">
        <v>252</v>
      </c>
      <c r="R362" s="11">
        <v>95</v>
      </c>
      <c r="S362" s="40">
        <v>0.71186440677966101</v>
      </c>
      <c r="T362" s="11">
        <v>91</v>
      </c>
      <c r="U362" s="11">
        <v>65</v>
      </c>
      <c r="V362" s="11">
        <v>18</v>
      </c>
      <c r="W362" s="20">
        <v>0.7142857142857143</v>
      </c>
      <c r="X362" s="11">
        <v>513</v>
      </c>
      <c r="Y362" s="11">
        <v>367</v>
      </c>
      <c r="Z362" s="11">
        <v>137</v>
      </c>
      <c r="AA362" s="20">
        <v>0.71539961013645226</v>
      </c>
      <c r="AB362" s="28">
        <v>286</v>
      </c>
      <c r="AC362" s="28">
        <v>206</v>
      </c>
      <c r="AD362" s="28">
        <v>81</v>
      </c>
      <c r="AE362" s="29">
        <v>0.72027972027972031</v>
      </c>
      <c r="AF362" s="31">
        <v>261</v>
      </c>
      <c r="AG362" s="31">
        <v>183</v>
      </c>
      <c r="AH362" s="31">
        <v>70</v>
      </c>
      <c r="AI362" s="42">
        <v>0.70114942528735635</v>
      </c>
      <c r="AJ362" s="38">
        <f t="shared" si="12"/>
        <v>0</v>
      </c>
      <c r="AK362" s="28">
        <v>1194</v>
      </c>
      <c r="AL362" s="28">
        <v>921</v>
      </c>
      <c r="AM362" s="11">
        <v>265</v>
      </c>
      <c r="AN362" s="43">
        <v>0.77135678391959794</v>
      </c>
    </row>
    <row r="363" spans="2:40" ht="16.5" x14ac:dyDescent="0.25">
      <c r="B363" s="10">
        <v>45285</v>
      </c>
      <c r="C363" s="11">
        <v>305</v>
      </c>
      <c r="D363" s="11">
        <v>214</v>
      </c>
      <c r="E363" s="11">
        <v>95</v>
      </c>
      <c r="F363" s="20">
        <v>0.70163934426229513</v>
      </c>
      <c r="G363" s="11">
        <v>1595</v>
      </c>
      <c r="H363" s="11">
        <v>789</v>
      </c>
      <c r="I363" s="11">
        <v>941</v>
      </c>
      <c r="J363" s="20">
        <v>0.49467084639498432</v>
      </c>
      <c r="K363" s="37">
        <f t="shared" si="11"/>
        <v>0</v>
      </c>
      <c r="L363" s="28">
        <v>7448</v>
      </c>
      <c r="M363" s="28">
        <v>5821</v>
      </c>
      <c r="N363" s="11">
        <v>1443</v>
      </c>
      <c r="O363" s="43">
        <v>0.78155209452201935</v>
      </c>
      <c r="P363" s="11">
        <v>354</v>
      </c>
      <c r="Q363" s="11">
        <v>244</v>
      </c>
      <c r="R363" s="11">
        <v>104</v>
      </c>
      <c r="S363" s="40">
        <v>0.68926553672316382</v>
      </c>
      <c r="T363" s="11">
        <v>91</v>
      </c>
      <c r="U363" s="11">
        <v>63</v>
      </c>
      <c r="V363" s="11">
        <v>22</v>
      </c>
      <c r="W363" s="20">
        <v>0.69230769230769229</v>
      </c>
      <c r="X363" s="11">
        <v>513</v>
      </c>
      <c r="Y363" s="11">
        <v>353</v>
      </c>
      <c r="Z363" s="11">
        <v>158</v>
      </c>
      <c r="AA363" s="20">
        <v>0.68810916179337234</v>
      </c>
      <c r="AB363" s="28">
        <v>286</v>
      </c>
      <c r="AC363" s="28">
        <v>194</v>
      </c>
      <c r="AD363" s="28">
        <v>93</v>
      </c>
      <c r="AE363" s="29">
        <v>0.67832167832167833</v>
      </c>
      <c r="AF363" s="31">
        <v>261</v>
      </c>
      <c r="AG363" s="31">
        <v>175</v>
      </c>
      <c r="AH363" s="31">
        <v>78</v>
      </c>
      <c r="AI363" s="42">
        <v>0.67049808429118773</v>
      </c>
      <c r="AJ363" s="38">
        <f t="shared" si="12"/>
        <v>0</v>
      </c>
      <c r="AK363" s="28">
        <v>1194</v>
      </c>
      <c r="AL363" s="28">
        <v>841</v>
      </c>
      <c r="AM363" s="11">
        <v>336</v>
      </c>
      <c r="AN363" s="43">
        <v>0.7043551088777219</v>
      </c>
    </row>
    <row r="364" spans="2:40" ht="16.5" x14ac:dyDescent="0.25">
      <c r="B364" s="10">
        <v>45286</v>
      </c>
      <c r="C364" s="11">
        <v>305</v>
      </c>
      <c r="D364" s="11">
        <v>241</v>
      </c>
      <c r="E364" s="11">
        <v>68</v>
      </c>
      <c r="F364" s="20">
        <v>0.79016393442622945</v>
      </c>
      <c r="G364" s="11">
        <v>1595</v>
      </c>
      <c r="H364" s="11">
        <v>991</v>
      </c>
      <c r="I364" s="11">
        <v>574</v>
      </c>
      <c r="J364" s="20">
        <v>0.6213166144200627</v>
      </c>
      <c r="K364" s="37">
        <f t="shared" si="11"/>
        <v>0</v>
      </c>
      <c r="L364" s="28">
        <v>7448</v>
      </c>
      <c r="M364" s="28">
        <v>5794</v>
      </c>
      <c r="N364" s="11">
        <v>1469</v>
      </c>
      <c r="O364" s="43">
        <v>0.77792696025778729</v>
      </c>
      <c r="P364" s="11">
        <v>354</v>
      </c>
      <c r="Q364" s="11">
        <v>251</v>
      </c>
      <c r="R364" s="11">
        <v>98</v>
      </c>
      <c r="S364" s="40">
        <v>0.70903954802259883</v>
      </c>
      <c r="T364" s="11">
        <v>91</v>
      </c>
      <c r="U364" s="11">
        <v>65</v>
      </c>
      <c r="V364" s="11">
        <v>20</v>
      </c>
      <c r="W364" s="20">
        <v>0.7142857142857143</v>
      </c>
      <c r="X364" s="11">
        <v>513</v>
      </c>
      <c r="Y364" s="11">
        <v>357</v>
      </c>
      <c r="Z364" s="11">
        <v>154</v>
      </c>
      <c r="AA364" s="20">
        <v>0.69590643274853803</v>
      </c>
      <c r="AB364" s="28">
        <v>286</v>
      </c>
      <c r="AC364" s="28">
        <v>203</v>
      </c>
      <c r="AD364" s="28">
        <v>84</v>
      </c>
      <c r="AE364" s="29">
        <v>0.70979020979020979</v>
      </c>
      <c r="AF364" s="31">
        <v>261</v>
      </c>
      <c r="AG364" s="31">
        <v>188</v>
      </c>
      <c r="AH364" s="31">
        <v>65</v>
      </c>
      <c r="AI364" s="42">
        <v>0.72030651340996166</v>
      </c>
      <c r="AJ364" s="38">
        <f t="shared" si="12"/>
        <v>0</v>
      </c>
      <c r="AK364" s="28">
        <v>1194</v>
      </c>
      <c r="AL364" s="28">
        <v>908</v>
      </c>
      <c r="AM364" s="11">
        <v>265</v>
      </c>
      <c r="AN364" s="43">
        <v>0.76046901172529313</v>
      </c>
    </row>
    <row r="365" spans="2:40" ht="16.5" x14ac:dyDescent="0.25">
      <c r="B365" s="10">
        <v>45287</v>
      </c>
      <c r="C365" s="11">
        <v>305</v>
      </c>
      <c r="D365" s="11">
        <v>244</v>
      </c>
      <c r="E365" s="11">
        <v>68</v>
      </c>
      <c r="F365" s="20">
        <v>0.8</v>
      </c>
      <c r="G365" s="11">
        <v>1595</v>
      </c>
      <c r="H365" s="11">
        <v>1056</v>
      </c>
      <c r="I365" s="11">
        <v>508</v>
      </c>
      <c r="J365" s="20">
        <v>0.66206896551724137</v>
      </c>
      <c r="K365" s="37">
        <f t="shared" si="11"/>
        <v>0</v>
      </c>
      <c r="L365" s="28">
        <v>7448</v>
      </c>
      <c r="M365" s="28">
        <v>6179</v>
      </c>
      <c r="N365" s="11">
        <v>1141</v>
      </c>
      <c r="O365" s="43">
        <v>0.82961868958109564</v>
      </c>
      <c r="P365" s="11">
        <v>354</v>
      </c>
      <c r="Q365" s="11">
        <v>240</v>
      </c>
      <c r="R365" s="11">
        <v>99</v>
      </c>
      <c r="S365" s="40">
        <v>0.67796610169491522</v>
      </c>
      <c r="T365" s="11">
        <v>91</v>
      </c>
      <c r="U365" s="11">
        <v>59</v>
      </c>
      <c r="V365" s="11">
        <v>26</v>
      </c>
      <c r="W365" s="20">
        <v>0.64835164835164838</v>
      </c>
      <c r="X365" s="11">
        <v>513</v>
      </c>
      <c r="Y365" s="11">
        <v>349</v>
      </c>
      <c r="Z365" s="11">
        <v>137</v>
      </c>
      <c r="AA365" s="20">
        <v>0.68031189083820665</v>
      </c>
      <c r="AB365" s="28">
        <v>286</v>
      </c>
      <c r="AC365" s="28">
        <v>220</v>
      </c>
      <c r="AD365" s="28">
        <v>72</v>
      </c>
      <c r="AE365" s="29">
        <v>0.76923076923076927</v>
      </c>
      <c r="AF365" s="31">
        <v>261</v>
      </c>
      <c r="AG365" s="31">
        <v>189</v>
      </c>
      <c r="AH365" s="31">
        <v>64</v>
      </c>
      <c r="AI365" s="42">
        <v>0.72413793103448276</v>
      </c>
      <c r="AJ365" s="38">
        <f t="shared" si="12"/>
        <v>0</v>
      </c>
      <c r="AK365" s="28">
        <v>1194</v>
      </c>
      <c r="AL365" s="28">
        <v>892</v>
      </c>
      <c r="AM365" s="11">
        <v>277</v>
      </c>
      <c r="AN365" s="43">
        <v>0.7470686767169179</v>
      </c>
    </row>
    <row r="366" spans="2:40" ht="16.5" x14ac:dyDescent="0.25">
      <c r="B366" s="10">
        <v>45288</v>
      </c>
      <c r="C366" s="11">
        <v>305</v>
      </c>
      <c r="D366" s="11">
        <v>231</v>
      </c>
      <c r="E366" s="11">
        <v>78</v>
      </c>
      <c r="F366" s="20">
        <v>0.75737704918032789</v>
      </c>
      <c r="G366" s="11">
        <v>1595</v>
      </c>
      <c r="H366" s="11">
        <v>1059</v>
      </c>
      <c r="I366" s="11">
        <v>495</v>
      </c>
      <c r="J366" s="20">
        <v>0.66394984326018813</v>
      </c>
      <c r="K366" s="37">
        <f t="shared" si="11"/>
        <v>0</v>
      </c>
      <c r="L366" s="28">
        <v>7449</v>
      </c>
      <c r="M366" s="28">
        <v>6286</v>
      </c>
      <c r="N366" s="11">
        <v>1064</v>
      </c>
      <c r="O366" s="43">
        <v>0.84387166062558727</v>
      </c>
      <c r="P366" s="11">
        <v>354</v>
      </c>
      <c r="Q366" s="11">
        <v>237</v>
      </c>
      <c r="R366" s="11">
        <v>109</v>
      </c>
      <c r="S366" s="40">
        <v>0.66949152542372881</v>
      </c>
      <c r="T366" s="11">
        <v>91</v>
      </c>
      <c r="U366" s="11">
        <v>65</v>
      </c>
      <c r="V366" s="11">
        <v>22</v>
      </c>
      <c r="W366" s="20">
        <v>0.7142857142857143</v>
      </c>
      <c r="X366" s="11">
        <v>513</v>
      </c>
      <c r="Y366" s="11">
        <v>355</v>
      </c>
      <c r="Z366" s="11">
        <v>135</v>
      </c>
      <c r="AA366" s="20">
        <v>0.69200779727095518</v>
      </c>
      <c r="AB366" s="28">
        <v>286</v>
      </c>
      <c r="AC366" s="28">
        <v>223</v>
      </c>
      <c r="AD366" s="28">
        <v>70</v>
      </c>
      <c r="AE366" s="29">
        <v>0.77972027972027969</v>
      </c>
      <c r="AF366" s="31">
        <v>261</v>
      </c>
      <c r="AG366" s="31">
        <v>183</v>
      </c>
      <c r="AH366" s="31">
        <v>74</v>
      </c>
      <c r="AI366" s="42">
        <v>0.70114942528735635</v>
      </c>
      <c r="AJ366" s="38">
        <f t="shared" si="12"/>
        <v>0</v>
      </c>
      <c r="AK366" s="28">
        <v>1194</v>
      </c>
      <c r="AL366" s="28">
        <v>875</v>
      </c>
      <c r="AM366" s="11">
        <v>311</v>
      </c>
      <c r="AN366" s="43">
        <v>0.73283082077051898</v>
      </c>
    </row>
    <row r="367" spans="2:40" ht="16.5" x14ac:dyDescent="0.25">
      <c r="B367" s="10">
        <v>45289</v>
      </c>
      <c r="C367" s="11">
        <v>305</v>
      </c>
      <c r="D367" s="11">
        <v>255</v>
      </c>
      <c r="E367" s="11">
        <v>55</v>
      </c>
      <c r="F367" s="20">
        <v>0.83606557377049184</v>
      </c>
      <c r="G367" s="11">
        <v>1570</v>
      </c>
      <c r="H367" s="11">
        <v>1056</v>
      </c>
      <c r="I367" s="11">
        <v>509</v>
      </c>
      <c r="J367" s="20">
        <v>0.67261146496815283</v>
      </c>
      <c r="K367" s="37">
        <f t="shared" si="11"/>
        <v>-25</v>
      </c>
      <c r="L367" s="28">
        <v>7389</v>
      </c>
      <c r="M367" s="28">
        <v>6139</v>
      </c>
      <c r="N367" s="11">
        <v>1146</v>
      </c>
      <c r="O367" s="43">
        <v>0.83082961158478819</v>
      </c>
      <c r="P367" s="11">
        <v>354</v>
      </c>
      <c r="Q367" s="11">
        <v>220</v>
      </c>
      <c r="R367" s="11">
        <v>121</v>
      </c>
      <c r="S367" s="40">
        <v>0.62146892655367236</v>
      </c>
      <c r="T367" s="11">
        <v>90</v>
      </c>
      <c r="U367" s="11">
        <v>66</v>
      </c>
      <c r="V367" s="11">
        <v>21</v>
      </c>
      <c r="W367" s="20">
        <v>0.73333333333333328</v>
      </c>
      <c r="X367" s="11">
        <v>513</v>
      </c>
      <c r="Y367" s="11">
        <v>320</v>
      </c>
      <c r="Z367" s="11">
        <v>177</v>
      </c>
      <c r="AA367" s="20">
        <v>0.62378167641325533</v>
      </c>
      <c r="AB367" s="28">
        <v>286</v>
      </c>
      <c r="AC367" s="28">
        <v>220</v>
      </c>
      <c r="AD367" s="28">
        <v>75</v>
      </c>
      <c r="AE367" s="29">
        <v>0.76923076923076927</v>
      </c>
      <c r="AF367" s="31">
        <v>261</v>
      </c>
      <c r="AG367" s="31">
        <v>193</v>
      </c>
      <c r="AH367" s="31">
        <v>64</v>
      </c>
      <c r="AI367" s="42">
        <v>0.73946360153256707</v>
      </c>
      <c r="AJ367" s="38">
        <f t="shared" si="12"/>
        <v>0</v>
      </c>
      <c r="AK367" s="28">
        <v>1194</v>
      </c>
      <c r="AL367" s="28">
        <v>886</v>
      </c>
      <c r="AM367" s="11">
        <v>293</v>
      </c>
      <c r="AN367" s="43">
        <v>0.74204355108877718</v>
      </c>
    </row>
    <row r="368" spans="2:40" ht="16.5" x14ac:dyDescent="0.25">
      <c r="B368" s="10">
        <v>45290</v>
      </c>
      <c r="C368" s="11">
        <v>305</v>
      </c>
      <c r="D368" s="11">
        <v>235</v>
      </c>
      <c r="E368" s="11">
        <v>77</v>
      </c>
      <c r="F368" s="20">
        <v>0.77049180327868849</v>
      </c>
      <c r="G368" s="11">
        <v>1570</v>
      </c>
      <c r="H368" s="11">
        <v>951</v>
      </c>
      <c r="I368" s="11">
        <v>594</v>
      </c>
      <c r="J368" s="20">
        <v>0.61146496815286622</v>
      </c>
      <c r="K368" s="37">
        <f t="shared" si="11"/>
        <v>0</v>
      </c>
      <c r="L368" s="28">
        <v>7389</v>
      </c>
      <c r="M368" s="28">
        <v>6036</v>
      </c>
      <c r="N368" s="11">
        <v>1231</v>
      </c>
      <c r="O368" s="43">
        <v>0.81688997157937471</v>
      </c>
      <c r="P368" s="11">
        <v>354</v>
      </c>
      <c r="Q368" s="11">
        <v>246</v>
      </c>
      <c r="R368" s="11">
        <v>100</v>
      </c>
      <c r="S368" s="40">
        <v>0.69491525423728817</v>
      </c>
      <c r="T368" s="11">
        <v>90</v>
      </c>
      <c r="U368" s="11">
        <v>59</v>
      </c>
      <c r="V368" s="11">
        <v>26</v>
      </c>
      <c r="W368" s="20">
        <v>0.65555555555555556</v>
      </c>
      <c r="X368" s="11">
        <v>513</v>
      </c>
      <c r="Y368" s="11">
        <v>352</v>
      </c>
      <c r="Z368" s="11">
        <v>145</v>
      </c>
      <c r="AA368" s="20">
        <v>0.68615984405458086</v>
      </c>
      <c r="AB368" s="28">
        <v>286</v>
      </c>
      <c r="AC368" s="28">
        <v>205</v>
      </c>
      <c r="AD368" s="28">
        <v>84</v>
      </c>
      <c r="AE368" s="29">
        <v>0.71678321678321677</v>
      </c>
      <c r="AF368" s="31">
        <v>246</v>
      </c>
      <c r="AG368" s="31">
        <v>174</v>
      </c>
      <c r="AH368" s="31">
        <v>75</v>
      </c>
      <c r="AI368" s="42">
        <v>0.70731707317073167</v>
      </c>
      <c r="AJ368" s="38">
        <f t="shared" si="12"/>
        <v>-15</v>
      </c>
      <c r="AK368" s="28">
        <v>1194</v>
      </c>
      <c r="AL368" s="28">
        <v>880</v>
      </c>
      <c r="AM368" s="11">
        <v>301</v>
      </c>
      <c r="AN368" s="43">
        <v>0.73701842546063656</v>
      </c>
    </row>
    <row r="369" spans="2:40" ht="16.5" x14ac:dyDescent="0.25">
      <c r="B369" s="10">
        <v>45291</v>
      </c>
      <c r="C369" s="11">
        <v>305</v>
      </c>
      <c r="D369" s="11">
        <v>227</v>
      </c>
      <c r="E369" s="11">
        <v>87</v>
      </c>
      <c r="F369" s="20">
        <v>0.74426229508196717</v>
      </c>
      <c r="G369" s="11">
        <v>1570</v>
      </c>
      <c r="H369" s="11">
        <v>960</v>
      </c>
      <c r="I369" s="11">
        <v>569</v>
      </c>
      <c r="J369" s="20">
        <v>0.6057324840764331</v>
      </c>
      <c r="K369" s="37">
        <f t="shared" si="11"/>
        <v>0</v>
      </c>
      <c r="L369" s="28">
        <v>7389</v>
      </c>
      <c r="M369" s="28">
        <v>5884</v>
      </c>
      <c r="N369" s="11">
        <v>1420</v>
      </c>
      <c r="O369" s="43">
        <v>0.79631885234808497</v>
      </c>
      <c r="P369" s="11">
        <v>354</v>
      </c>
      <c r="Q369" s="11">
        <v>227</v>
      </c>
      <c r="R369" s="11">
        <v>114</v>
      </c>
      <c r="S369" s="40">
        <v>0.64124293785310738</v>
      </c>
      <c r="T369" s="11">
        <v>90</v>
      </c>
      <c r="U369" s="11">
        <v>54</v>
      </c>
      <c r="V369" s="11">
        <v>29</v>
      </c>
      <c r="W369" s="20">
        <v>0.6</v>
      </c>
      <c r="X369" s="11">
        <v>513</v>
      </c>
      <c r="Y369" s="11">
        <v>348</v>
      </c>
      <c r="Z369" s="11">
        <v>153</v>
      </c>
      <c r="AA369" s="20">
        <v>0.67836257309941517</v>
      </c>
      <c r="AB369" s="28">
        <v>286</v>
      </c>
      <c r="AC369" s="28">
        <v>225</v>
      </c>
      <c r="AD369" s="28">
        <v>62</v>
      </c>
      <c r="AE369" s="29">
        <v>0.78671328671328666</v>
      </c>
      <c r="AF369" s="31">
        <v>246</v>
      </c>
      <c r="AG369" s="31">
        <v>174</v>
      </c>
      <c r="AH369" s="31">
        <v>58</v>
      </c>
      <c r="AI369" s="42">
        <v>0.70731707317073167</v>
      </c>
      <c r="AJ369" s="38">
        <f t="shared" si="12"/>
        <v>0</v>
      </c>
      <c r="AK369" s="28">
        <v>1194</v>
      </c>
      <c r="AL369" s="28">
        <v>847</v>
      </c>
      <c r="AM369" s="11">
        <v>340</v>
      </c>
      <c r="AN369" s="43">
        <v>0.7102177554438861</v>
      </c>
    </row>
  </sheetData>
  <autoFilter ref="B4:AN292"/>
  <mergeCells count="10">
    <mergeCell ref="X3:AA3"/>
    <mergeCell ref="AB3:AE3"/>
    <mergeCell ref="AF3:AJ3"/>
    <mergeCell ref="AK3:AN3"/>
    <mergeCell ref="B3:B4"/>
    <mergeCell ref="C3:F3"/>
    <mergeCell ref="G3:K3"/>
    <mergeCell ref="L3:O3"/>
    <mergeCell ref="P3:S3"/>
    <mergeCell ref="T3:W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F8:L52"/>
  <sheetViews>
    <sheetView workbookViewId="0">
      <selection activeCell="G44" sqref="G44"/>
    </sheetView>
  </sheetViews>
  <sheetFormatPr baseColWidth="10" defaultColWidth="11.42578125" defaultRowHeight="15" x14ac:dyDescent="0.25"/>
  <cols>
    <col min="6" max="6" width="33.42578125" customWidth="1"/>
    <col min="7" max="7" width="18.42578125" customWidth="1"/>
    <col min="8" max="8" width="20" customWidth="1"/>
  </cols>
  <sheetData>
    <row r="8" spans="6:8" x14ac:dyDescent="0.25">
      <c r="F8" s="145" t="s">
        <v>3</v>
      </c>
      <c r="G8" s="145"/>
      <c r="H8" s="145"/>
    </row>
    <row r="9" spans="6:8" ht="30" x14ac:dyDescent="0.25">
      <c r="F9" s="55" t="s">
        <v>17</v>
      </c>
      <c r="G9" s="55" t="s">
        <v>11</v>
      </c>
      <c r="H9" s="56" t="s">
        <v>13</v>
      </c>
    </row>
    <row r="10" spans="6:8" x14ac:dyDescent="0.25">
      <c r="F10" s="12">
        <v>227</v>
      </c>
      <c r="G10" s="12">
        <v>218</v>
      </c>
      <c r="H10" s="14">
        <v>0.96035242290748901</v>
      </c>
    </row>
    <row r="11" spans="6:8" x14ac:dyDescent="0.25">
      <c r="F11" s="145" t="s">
        <v>9</v>
      </c>
      <c r="G11" s="145"/>
      <c r="H11" s="145"/>
    </row>
    <row r="12" spans="6:8" ht="30" x14ac:dyDescent="0.25">
      <c r="F12" s="55" t="s">
        <v>10</v>
      </c>
      <c r="G12" s="55" t="s">
        <v>11</v>
      </c>
      <c r="H12" s="56" t="s">
        <v>13</v>
      </c>
    </row>
    <row r="13" spans="6:8" x14ac:dyDescent="0.25">
      <c r="F13" s="12">
        <v>26</v>
      </c>
      <c r="G13" s="12">
        <v>26</v>
      </c>
      <c r="H13" s="14">
        <v>1</v>
      </c>
    </row>
    <row r="35" spans="6:12" x14ac:dyDescent="0.25">
      <c r="F35" s="57" t="s">
        <v>18</v>
      </c>
      <c r="G35" s="58" t="s">
        <v>19</v>
      </c>
      <c r="H35" s="58" t="s">
        <v>20</v>
      </c>
      <c r="I35" s="58" t="s">
        <v>21</v>
      </c>
      <c r="J35" s="58" t="s">
        <v>22</v>
      </c>
      <c r="K35" s="58" t="s">
        <v>23</v>
      </c>
      <c r="L35" s="58" t="s">
        <v>24</v>
      </c>
    </row>
    <row r="36" spans="6:12" x14ac:dyDescent="0.25">
      <c r="F36" s="59" t="s">
        <v>25</v>
      </c>
      <c r="G36" s="60">
        <v>2023</v>
      </c>
      <c r="H36" s="60">
        <v>6645</v>
      </c>
      <c r="I36" s="60">
        <v>6762</v>
      </c>
      <c r="J36" s="60">
        <v>6810</v>
      </c>
      <c r="K36" s="60">
        <v>6551</v>
      </c>
      <c r="L36" s="60">
        <v>6785</v>
      </c>
    </row>
    <row r="37" spans="6:12" x14ac:dyDescent="0.25">
      <c r="F37" s="59" t="s">
        <v>26</v>
      </c>
      <c r="G37" s="60">
        <v>2023</v>
      </c>
      <c r="H37" s="60">
        <v>7799</v>
      </c>
      <c r="I37" s="60">
        <v>7793</v>
      </c>
      <c r="J37" s="60">
        <v>7770</v>
      </c>
      <c r="K37" s="60">
        <v>7778</v>
      </c>
      <c r="L37" s="60">
        <v>7792</v>
      </c>
    </row>
    <row r="38" spans="6:12" x14ac:dyDescent="0.25">
      <c r="F38" s="63" t="s">
        <v>27</v>
      </c>
      <c r="G38" s="37">
        <v>2020</v>
      </c>
      <c r="H38" s="64" t="s">
        <v>28</v>
      </c>
      <c r="I38" s="64" t="s">
        <v>28</v>
      </c>
      <c r="J38" s="62">
        <v>0.61766612641815233</v>
      </c>
      <c r="K38" s="62">
        <v>0.71410519665139793</v>
      </c>
      <c r="L38" s="62">
        <v>0.69981441385709864</v>
      </c>
    </row>
    <row r="39" spans="6:12" x14ac:dyDescent="0.25">
      <c r="F39" s="63" t="s">
        <v>29</v>
      </c>
      <c r="G39" s="37">
        <v>2021</v>
      </c>
      <c r="H39" s="65">
        <v>0.81002178649237477</v>
      </c>
      <c r="I39" s="65">
        <v>0.81414521261209138</v>
      </c>
      <c r="J39" s="65">
        <v>0.8428550870628867</v>
      </c>
      <c r="K39" s="65">
        <v>0.84210526315789469</v>
      </c>
      <c r="L39" s="65">
        <v>0.89049964813511606</v>
      </c>
    </row>
    <row r="40" spans="6:12" x14ac:dyDescent="0.25">
      <c r="F40" s="63" t="s">
        <v>30</v>
      </c>
      <c r="G40" s="37">
        <v>2022</v>
      </c>
      <c r="H40" s="65">
        <v>0.86230158730158735</v>
      </c>
      <c r="I40" s="65">
        <v>0.82395572539201478</v>
      </c>
      <c r="J40" s="65">
        <v>0.852394143252869</v>
      </c>
      <c r="K40" s="65">
        <v>0.86422385076615593</v>
      </c>
      <c r="L40" s="65">
        <v>0.8339788967543742</v>
      </c>
    </row>
    <row r="41" spans="6:12" x14ac:dyDescent="0.25">
      <c r="F41" s="61" t="s">
        <v>31</v>
      </c>
      <c r="G41" s="38">
        <v>2023</v>
      </c>
      <c r="H41" s="65">
        <v>0.85203231183485062</v>
      </c>
      <c r="I41" s="65">
        <v>0.86770178365199535</v>
      </c>
      <c r="J41" s="65">
        <v>0.87644787644787647</v>
      </c>
      <c r="K41" s="65">
        <v>0.84224736436101821</v>
      </c>
      <c r="L41" s="65">
        <v>0.87076488706365507</v>
      </c>
    </row>
    <row r="46" spans="6:12" x14ac:dyDescent="0.25">
      <c r="F46" s="57" t="s">
        <v>18</v>
      </c>
      <c r="G46" s="58" t="s">
        <v>19</v>
      </c>
      <c r="H46" s="58" t="s">
        <v>20</v>
      </c>
      <c r="I46" s="58" t="s">
        <v>21</v>
      </c>
      <c r="J46" s="58" t="s">
        <v>22</v>
      </c>
      <c r="K46" s="58" t="s">
        <v>23</v>
      </c>
      <c r="L46" s="58" t="s">
        <v>24</v>
      </c>
    </row>
    <row r="47" spans="6:12" x14ac:dyDescent="0.25">
      <c r="F47" s="59" t="s">
        <v>25</v>
      </c>
      <c r="G47" s="60">
        <v>2023</v>
      </c>
      <c r="H47" s="60">
        <v>1019</v>
      </c>
      <c r="I47" s="60">
        <v>1022</v>
      </c>
      <c r="J47" s="60">
        <v>1010</v>
      </c>
      <c r="K47" s="60">
        <v>993</v>
      </c>
      <c r="L47" s="60">
        <v>1025</v>
      </c>
    </row>
    <row r="48" spans="6:12" x14ac:dyDescent="0.25">
      <c r="F48" s="59" t="s">
        <v>26</v>
      </c>
      <c r="G48" s="60">
        <v>2023</v>
      </c>
      <c r="H48" s="60">
        <v>1350</v>
      </c>
      <c r="I48" s="60">
        <v>1354</v>
      </c>
      <c r="J48" s="60">
        <v>1345</v>
      </c>
      <c r="K48" s="60">
        <v>1339</v>
      </c>
      <c r="L48" s="60">
        <v>1330</v>
      </c>
    </row>
    <row r="49" spans="6:12" x14ac:dyDescent="0.25">
      <c r="F49" s="63" t="s">
        <v>27</v>
      </c>
      <c r="G49" s="37">
        <v>2020</v>
      </c>
      <c r="H49" s="64" t="s">
        <v>28</v>
      </c>
      <c r="I49" s="64" t="s">
        <v>28</v>
      </c>
      <c r="J49" s="62">
        <v>0.68562231759656656</v>
      </c>
      <c r="K49" s="62">
        <v>0.50374331550802143</v>
      </c>
      <c r="L49" s="62">
        <v>0.60503472222222221</v>
      </c>
    </row>
    <row r="50" spans="6:12" x14ac:dyDescent="0.25">
      <c r="F50" s="63" t="s">
        <v>29</v>
      </c>
      <c r="G50" s="37">
        <v>2021</v>
      </c>
      <c r="H50" s="65">
        <v>0.84150326797385622</v>
      </c>
      <c r="I50" s="65">
        <v>0.62201758057764756</v>
      </c>
      <c r="J50" s="65">
        <v>0.64783347493627863</v>
      </c>
      <c r="K50" s="66">
        <v>0.90516906335017489</v>
      </c>
      <c r="L50" s="66">
        <v>0.95859519408502769</v>
      </c>
    </row>
    <row r="51" spans="6:12" x14ac:dyDescent="0.25">
      <c r="F51" s="63" t="s">
        <v>30</v>
      </c>
      <c r="G51" s="37">
        <v>2022</v>
      </c>
      <c r="H51" s="65">
        <v>0.74580067189249721</v>
      </c>
      <c r="I51" s="65">
        <v>0.68044077134986225</v>
      </c>
      <c r="J51" s="65">
        <v>0.7068965517241379</v>
      </c>
      <c r="K51" s="65">
        <v>0.67273762094479228</v>
      </c>
      <c r="L51" s="65">
        <v>0.69273399014778325</v>
      </c>
    </row>
    <row r="52" spans="6:12" x14ac:dyDescent="0.25">
      <c r="F52" s="61" t="s">
        <v>31</v>
      </c>
      <c r="G52" s="38">
        <v>2023</v>
      </c>
      <c r="H52" s="65">
        <v>0.75481481481481483</v>
      </c>
      <c r="I52" s="65">
        <v>0.75480059084194973</v>
      </c>
      <c r="J52" s="65">
        <v>0.75092936802973975</v>
      </c>
      <c r="K52" s="65">
        <v>0.74159820761762507</v>
      </c>
      <c r="L52" s="65">
        <v>0.77067669172932329</v>
      </c>
    </row>
  </sheetData>
  <mergeCells count="2">
    <mergeCell ref="F8:H8"/>
    <mergeCell ref="F11:H11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xcel.Sheet.12" shapeId="6145" r:id="rId4">
          <objectPr defaultSize="0" r:id="rId5">
            <anchor moveWithCells="1">
              <from>
                <xdr:col>6</xdr:col>
                <xdr:colOff>762000</xdr:colOff>
                <xdr:row>13</xdr:row>
                <xdr:rowOff>0</xdr:rowOff>
              </from>
              <to>
                <xdr:col>15</xdr:col>
                <xdr:colOff>104775</xdr:colOff>
                <xdr:row>25</xdr:row>
                <xdr:rowOff>76200</xdr:rowOff>
              </to>
            </anchor>
          </objectPr>
        </oleObject>
      </mc:Choice>
      <mc:Fallback>
        <oleObject progId="Excel.Sheet.12" shapeId="6145" r:id="rId4"/>
      </mc:Fallback>
    </mc:AlternateContent>
    <mc:AlternateContent xmlns:mc="http://schemas.openxmlformats.org/markup-compatibility/2006">
      <mc:Choice Requires="x14">
        <oleObject progId="Excel.Sheet.12" shapeId="6147" r:id="rId6">
          <objectPr defaultSize="0" autoPict="0" r:id="rId7">
            <anchor moveWithCells="1">
              <from>
                <xdr:col>1</xdr:col>
                <xdr:colOff>0</xdr:colOff>
                <xdr:row>12</xdr:row>
                <xdr:rowOff>180975</xdr:rowOff>
              </from>
              <to>
                <xdr:col>6</xdr:col>
                <xdr:colOff>295275</xdr:colOff>
                <xdr:row>25</xdr:row>
                <xdr:rowOff>66675</xdr:rowOff>
              </to>
            </anchor>
          </objectPr>
        </oleObject>
      </mc:Choice>
      <mc:Fallback>
        <oleObject progId="Excel.Sheet.12" shapeId="6147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2:S154"/>
  <sheetViews>
    <sheetView topLeftCell="O1" workbookViewId="0">
      <selection activeCell="Z1" sqref="Z1"/>
    </sheetView>
  </sheetViews>
  <sheetFormatPr baseColWidth="10" defaultColWidth="11.42578125" defaultRowHeight="15" x14ac:dyDescent="0.25"/>
  <sheetData>
    <row r="2" spans="1:11" x14ac:dyDescent="0.25">
      <c r="A2" t="s">
        <v>32</v>
      </c>
      <c r="B2" s="27">
        <v>44562</v>
      </c>
      <c r="C2">
        <v>1</v>
      </c>
      <c r="D2" s="12">
        <v>229</v>
      </c>
      <c r="E2" s="12">
        <v>1014</v>
      </c>
      <c r="F2" s="27">
        <v>44562</v>
      </c>
      <c r="H2" s="12">
        <v>1014</v>
      </c>
      <c r="K2" s="12">
        <v>1014</v>
      </c>
    </row>
    <row r="3" spans="1:11" x14ac:dyDescent="0.25">
      <c r="B3" s="27">
        <v>44563</v>
      </c>
      <c r="C3">
        <v>2</v>
      </c>
      <c r="D3" s="12">
        <v>228</v>
      </c>
      <c r="E3" s="12">
        <v>1017</v>
      </c>
      <c r="F3" s="27">
        <v>44563</v>
      </c>
      <c r="H3" s="12">
        <v>1017</v>
      </c>
      <c r="K3" s="12">
        <v>1017</v>
      </c>
    </row>
    <row r="4" spans="1:11" x14ac:dyDescent="0.25">
      <c r="B4" s="27">
        <v>44564</v>
      </c>
      <c r="C4">
        <v>3</v>
      </c>
      <c r="D4" s="12">
        <v>240</v>
      </c>
      <c r="E4" s="12">
        <v>1034</v>
      </c>
      <c r="F4" s="27">
        <v>44564</v>
      </c>
      <c r="H4" s="12">
        <v>1034</v>
      </c>
      <c r="K4" s="12">
        <v>1034</v>
      </c>
    </row>
    <row r="5" spans="1:11" x14ac:dyDescent="0.25">
      <c r="B5" s="27">
        <v>44565</v>
      </c>
      <c r="C5">
        <v>4</v>
      </c>
      <c r="D5" s="12">
        <v>265</v>
      </c>
      <c r="E5" s="12">
        <v>1062</v>
      </c>
      <c r="F5" s="27">
        <v>44565</v>
      </c>
      <c r="H5" s="12">
        <v>1062</v>
      </c>
      <c r="K5" s="12">
        <v>1062</v>
      </c>
    </row>
    <row r="6" spans="1:11" x14ac:dyDescent="0.25">
      <c r="B6" s="27">
        <v>44566</v>
      </c>
      <c r="C6">
        <v>5</v>
      </c>
      <c r="D6" s="12">
        <v>273</v>
      </c>
      <c r="E6" s="12">
        <v>1061</v>
      </c>
      <c r="F6" s="27">
        <v>44566</v>
      </c>
      <c r="H6" s="12">
        <v>1061</v>
      </c>
      <c r="K6" s="12">
        <v>1061</v>
      </c>
    </row>
    <row r="7" spans="1:11" x14ac:dyDescent="0.25">
      <c r="B7" s="27">
        <v>44567</v>
      </c>
      <c r="C7">
        <v>6</v>
      </c>
      <c r="D7" s="12">
        <v>269</v>
      </c>
      <c r="E7" s="12">
        <v>1100</v>
      </c>
      <c r="F7" s="27">
        <v>44567</v>
      </c>
      <c r="H7" s="12">
        <v>1100</v>
      </c>
      <c r="K7" s="12">
        <v>1100</v>
      </c>
    </row>
    <row r="8" spans="1:11" x14ac:dyDescent="0.25">
      <c r="B8" s="27">
        <v>44568</v>
      </c>
      <c r="C8">
        <v>7</v>
      </c>
      <c r="D8" s="12">
        <v>264</v>
      </c>
      <c r="E8" s="12">
        <v>1119</v>
      </c>
      <c r="F8" s="27">
        <v>44568</v>
      </c>
      <c r="H8" s="12">
        <v>1119</v>
      </c>
      <c r="K8" s="12">
        <v>1119</v>
      </c>
    </row>
    <row r="9" spans="1:11" x14ac:dyDescent="0.25">
      <c r="B9" s="27">
        <v>44569</v>
      </c>
      <c r="C9">
        <v>8</v>
      </c>
      <c r="D9" s="12">
        <v>260</v>
      </c>
      <c r="E9" s="12">
        <v>1103</v>
      </c>
      <c r="F9" s="27">
        <v>44569</v>
      </c>
      <c r="H9" s="12">
        <v>1103</v>
      </c>
      <c r="K9" s="12">
        <v>1103</v>
      </c>
    </row>
    <row r="10" spans="1:11" x14ac:dyDescent="0.25">
      <c r="B10" s="27">
        <v>44570</v>
      </c>
      <c r="C10">
        <v>9</v>
      </c>
      <c r="D10" s="12">
        <v>269</v>
      </c>
      <c r="E10" s="12">
        <v>1095</v>
      </c>
      <c r="F10" s="27">
        <v>44570</v>
      </c>
      <c r="H10" s="12">
        <v>1095</v>
      </c>
      <c r="K10" s="12">
        <v>1095</v>
      </c>
    </row>
    <row r="11" spans="1:11" x14ac:dyDescent="0.25">
      <c r="B11" s="27">
        <v>44571</v>
      </c>
      <c r="C11">
        <v>10</v>
      </c>
      <c r="D11" s="12">
        <v>269</v>
      </c>
      <c r="E11" s="12">
        <v>1095</v>
      </c>
      <c r="F11" s="27">
        <v>44571</v>
      </c>
      <c r="H11" s="12">
        <v>1095</v>
      </c>
      <c r="K11" s="12">
        <v>1095</v>
      </c>
    </row>
    <row r="12" spans="1:11" x14ac:dyDescent="0.25">
      <c r="B12" s="27">
        <v>44572</v>
      </c>
      <c r="C12">
        <v>11</v>
      </c>
      <c r="D12" s="12">
        <v>268</v>
      </c>
      <c r="E12" s="12">
        <v>1147</v>
      </c>
      <c r="F12" s="27">
        <v>44572</v>
      </c>
      <c r="H12" s="12">
        <v>1147</v>
      </c>
      <c r="K12" s="12">
        <v>1147</v>
      </c>
    </row>
    <row r="13" spans="1:11" x14ac:dyDescent="0.25">
      <c r="B13" s="27">
        <v>44573</v>
      </c>
      <c r="C13">
        <v>12</v>
      </c>
      <c r="D13" s="12">
        <v>274</v>
      </c>
      <c r="E13" s="12">
        <v>1158</v>
      </c>
      <c r="F13" s="27">
        <v>44573</v>
      </c>
      <c r="H13" s="12">
        <v>1158</v>
      </c>
      <c r="K13" s="12">
        <v>1158</v>
      </c>
    </row>
    <row r="14" spans="1:11" x14ac:dyDescent="0.25">
      <c r="B14" s="27">
        <v>44574</v>
      </c>
      <c r="C14">
        <v>13</v>
      </c>
      <c r="D14" s="12">
        <v>278</v>
      </c>
      <c r="E14" s="12">
        <v>1175</v>
      </c>
      <c r="F14" s="27">
        <v>44574</v>
      </c>
      <c r="H14" s="12">
        <v>1175</v>
      </c>
      <c r="K14" s="12">
        <v>1175</v>
      </c>
    </row>
    <row r="15" spans="1:11" x14ac:dyDescent="0.25">
      <c r="B15" s="27">
        <v>44575</v>
      </c>
      <c r="C15">
        <v>14</v>
      </c>
      <c r="D15" s="12">
        <v>312</v>
      </c>
      <c r="E15" s="12">
        <v>1190</v>
      </c>
      <c r="F15" s="27">
        <v>44575</v>
      </c>
      <c r="H15" s="12">
        <v>1190</v>
      </c>
      <c r="K15" s="12">
        <v>1190</v>
      </c>
    </row>
    <row r="16" spans="1:11" x14ac:dyDescent="0.25">
      <c r="B16" s="27">
        <v>44576</v>
      </c>
      <c r="C16">
        <v>15</v>
      </c>
      <c r="D16" s="12">
        <v>292</v>
      </c>
      <c r="E16" s="12">
        <v>1201</v>
      </c>
      <c r="F16" s="27">
        <v>44576</v>
      </c>
      <c r="H16" s="12">
        <v>1201</v>
      </c>
      <c r="K16" s="12">
        <v>1201</v>
      </c>
    </row>
    <row r="17" spans="2:11" x14ac:dyDescent="0.25">
      <c r="B17" s="27">
        <v>44577</v>
      </c>
      <c r="C17">
        <v>16</v>
      </c>
      <c r="D17" s="12">
        <v>293</v>
      </c>
      <c r="E17" s="12">
        <v>1166</v>
      </c>
      <c r="F17" s="27">
        <v>44577</v>
      </c>
      <c r="H17" s="12">
        <v>1166</v>
      </c>
      <c r="K17" s="12">
        <v>1166</v>
      </c>
    </row>
    <row r="18" spans="2:11" x14ac:dyDescent="0.25">
      <c r="B18" s="27">
        <v>44578</v>
      </c>
      <c r="C18">
        <v>17</v>
      </c>
      <c r="D18" s="12">
        <v>304</v>
      </c>
      <c r="E18" s="12">
        <v>1182</v>
      </c>
      <c r="F18" s="27">
        <v>44578</v>
      </c>
      <c r="H18" s="12">
        <v>1182</v>
      </c>
      <c r="K18" s="12">
        <v>1182</v>
      </c>
    </row>
    <row r="19" spans="2:11" x14ac:dyDescent="0.25">
      <c r="B19" s="27">
        <v>44579</v>
      </c>
      <c r="C19">
        <v>18</v>
      </c>
      <c r="D19" s="12">
        <v>314</v>
      </c>
      <c r="E19" s="12">
        <v>1208</v>
      </c>
      <c r="F19" s="27">
        <v>44579</v>
      </c>
      <c r="H19" s="12">
        <v>1208</v>
      </c>
      <c r="K19" s="12">
        <v>1208</v>
      </c>
    </row>
    <row r="20" spans="2:11" x14ac:dyDescent="0.25">
      <c r="B20" s="27">
        <v>44580</v>
      </c>
      <c r="C20">
        <v>19</v>
      </c>
      <c r="D20" s="12">
        <v>302</v>
      </c>
      <c r="E20" s="12">
        <v>1236</v>
      </c>
      <c r="F20" s="27">
        <v>44580</v>
      </c>
      <c r="H20" s="12">
        <v>1236</v>
      </c>
      <c r="K20" s="12">
        <v>1236</v>
      </c>
    </row>
    <row r="21" spans="2:11" x14ac:dyDescent="0.25">
      <c r="B21" s="27">
        <v>44581</v>
      </c>
      <c r="C21">
        <v>20</v>
      </c>
      <c r="D21" s="12">
        <v>318</v>
      </c>
      <c r="E21" s="12">
        <v>1254</v>
      </c>
      <c r="F21" s="27">
        <v>44581</v>
      </c>
      <c r="H21" s="12">
        <v>1254</v>
      </c>
      <c r="K21" s="12">
        <v>1254</v>
      </c>
    </row>
    <row r="22" spans="2:11" x14ac:dyDescent="0.25">
      <c r="B22" s="27">
        <v>44582</v>
      </c>
      <c r="C22">
        <v>21</v>
      </c>
      <c r="D22" s="12">
        <v>319</v>
      </c>
      <c r="E22" s="12">
        <v>1248</v>
      </c>
      <c r="F22" s="27">
        <v>44582</v>
      </c>
      <c r="H22" s="12">
        <v>1248</v>
      </c>
      <c r="K22" s="12">
        <v>1248</v>
      </c>
    </row>
    <row r="23" spans="2:11" x14ac:dyDescent="0.25">
      <c r="B23" s="27">
        <v>44583</v>
      </c>
      <c r="C23">
        <v>22</v>
      </c>
      <c r="D23" s="12">
        <v>305</v>
      </c>
      <c r="E23" s="12">
        <v>1262</v>
      </c>
      <c r="F23" s="27">
        <v>44583</v>
      </c>
      <c r="H23" s="12">
        <v>1262</v>
      </c>
      <c r="K23" s="12">
        <v>1262</v>
      </c>
    </row>
    <row r="24" spans="2:11" x14ac:dyDescent="0.25">
      <c r="B24" s="27">
        <v>44584</v>
      </c>
      <c r="C24">
        <v>23</v>
      </c>
      <c r="D24" s="12">
        <v>306</v>
      </c>
      <c r="E24" s="12">
        <v>1250</v>
      </c>
      <c r="F24" s="27">
        <v>44584</v>
      </c>
      <c r="H24" s="12">
        <v>1250</v>
      </c>
      <c r="K24" s="12">
        <v>1250</v>
      </c>
    </row>
    <row r="25" spans="2:11" x14ac:dyDescent="0.25">
      <c r="B25" s="27">
        <v>44585</v>
      </c>
      <c r="C25">
        <v>24</v>
      </c>
      <c r="D25" s="12">
        <v>304</v>
      </c>
      <c r="E25" s="12">
        <v>1273</v>
      </c>
      <c r="F25" s="27">
        <v>44585</v>
      </c>
      <c r="H25" s="12">
        <v>1273</v>
      </c>
      <c r="K25" s="12">
        <v>1273</v>
      </c>
    </row>
    <row r="26" spans="2:11" x14ac:dyDescent="0.25">
      <c r="B26" s="27">
        <v>44586</v>
      </c>
      <c r="C26">
        <v>25</v>
      </c>
      <c r="D26" s="12">
        <v>298</v>
      </c>
      <c r="E26" s="12">
        <v>1321</v>
      </c>
      <c r="F26" s="27">
        <v>44586</v>
      </c>
      <c r="H26" s="12">
        <v>1321</v>
      </c>
      <c r="K26" s="12">
        <v>1321</v>
      </c>
    </row>
    <row r="27" spans="2:11" x14ac:dyDescent="0.25">
      <c r="B27" s="27">
        <v>44587</v>
      </c>
      <c r="C27">
        <v>26</v>
      </c>
      <c r="D27" s="12">
        <v>296</v>
      </c>
      <c r="E27" s="12">
        <v>1326</v>
      </c>
      <c r="F27" s="27">
        <v>44587</v>
      </c>
      <c r="H27" s="12">
        <v>1326</v>
      </c>
      <c r="K27" s="12">
        <v>1326</v>
      </c>
    </row>
    <row r="28" spans="2:11" x14ac:dyDescent="0.25">
      <c r="B28" s="27">
        <v>44588</v>
      </c>
      <c r="C28">
        <v>27</v>
      </c>
      <c r="D28" s="12">
        <v>306</v>
      </c>
      <c r="E28" s="12">
        <v>1367</v>
      </c>
      <c r="F28" s="27">
        <v>44588</v>
      </c>
      <c r="H28" s="12">
        <v>1367</v>
      </c>
      <c r="K28" s="12">
        <v>1367</v>
      </c>
    </row>
    <row r="29" spans="2:11" x14ac:dyDescent="0.25">
      <c r="B29" s="27">
        <v>44589</v>
      </c>
      <c r="C29">
        <v>28</v>
      </c>
      <c r="D29" s="12">
        <v>297</v>
      </c>
      <c r="E29" s="12">
        <v>1360</v>
      </c>
      <c r="F29" s="27">
        <v>44589</v>
      </c>
      <c r="H29" s="12">
        <v>1360</v>
      </c>
      <c r="K29" s="12">
        <v>1360</v>
      </c>
    </row>
    <row r="30" spans="2:11" x14ac:dyDescent="0.25">
      <c r="B30" s="27">
        <v>44590</v>
      </c>
      <c r="C30">
        <v>29</v>
      </c>
      <c r="D30" s="12">
        <v>308</v>
      </c>
      <c r="E30" s="12">
        <v>1327</v>
      </c>
      <c r="F30" s="27">
        <v>44590</v>
      </c>
      <c r="H30" s="12">
        <v>1327</v>
      </c>
      <c r="K30" s="12">
        <v>1327</v>
      </c>
    </row>
    <row r="31" spans="2:11" x14ac:dyDescent="0.25">
      <c r="B31" s="27">
        <v>44591</v>
      </c>
      <c r="C31">
        <v>30</v>
      </c>
      <c r="D31" s="12">
        <v>300</v>
      </c>
      <c r="E31" s="12">
        <v>1332</v>
      </c>
      <c r="F31" s="27">
        <v>44591</v>
      </c>
      <c r="H31" s="12">
        <v>1332</v>
      </c>
      <c r="K31" s="12">
        <v>1332</v>
      </c>
    </row>
    <row r="32" spans="2:11" x14ac:dyDescent="0.25">
      <c r="B32" s="27">
        <v>44592</v>
      </c>
      <c r="C32">
        <v>31</v>
      </c>
      <c r="D32" s="12">
        <v>285</v>
      </c>
      <c r="E32" s="12">
        <v>1351</v>
      </c>
      <c r="F32" s="27">
        <v>44592</v>
      </c>
      <c r="H32" s="12">
        <v>1351</v>
      </c>
      <c r="K32" s="12">
        <v>1351</v>
      </c>
    </row>
    <row r="33" spans="2:11" x14ac:dyDescent="0.25">
      <c r="B33" s="27">
        <v>44593</v>
      </c>
      <c r="C33">
        <v>32</v>
      </c>
      <c r="D33" s="12">
        <v>290</v>
      </c>
      <c r="E33" s="12">
        <v>1350</v>
      </c>
      <c r="F33" s="27">
        <v>44593</v>
      </c>
      <c r="H33" s="12">
        <v>1350</v>
      </c>
      <c r="K33" s="12">
        <v>1350</v>
      </c>
    </row>
    <row r="34" spans="2:11" x14ac:dyDescent="0.25">
      <c r="B34" s="27">
        <v>44594</v>
      </c>
      <c r="C34">
        <v>33</v>
      </c>
      <c r="D34" s="12">
        <v>294</v>
      </c>
      <c r="E34" s="12">
        <v>1357</v>
      </c>
      <c r="F34" s="27">
        <v>44594</v>
      </c>
      <c r="H34" s="12">
        <v>1357</v>
      </c>
      <c r="K34" s="12">
        <v>1357</v>
      </c>
    </row>
    <row r="35" spans="2:11" x14ac:dyDescent="0.25">
      <c r="B35" s="27">
        <v>44595</v>
      </c>
      <c r="C35">
        <v>34</v>
      </c>
      <c r="D35" s="12">
        <v>292</v>
      </c>
      <c r="E35" s="12">
        <v>1369</v>
      </c>
      <c r="F35" s="27">
        <v>44595</v>
      </c>
      <c r="H35" s="12">
        <v>1369</v>
      </c>
      <c r="K35" s="12">
        <v>1369</v>
      </c>
    </row>
    <row r="36" spans="2:11" x14ac:dyDescent="0.25">
      <c r="B36" s="27">
        <v>44596</v>
      </c>
      <c r="C36">
        <v>35</v>
      </c>
      <c r="D36" s="12">
        <v>291</v>
      </c>
      <c r="E36" s="12">
        <v>1367</v>
      </c>
      <c r="F36" s="27">
        <v>44596</v>
      </c>
      <c r="H36" s="12">
        <v>1367</v>
      </c>
      <c r="K36" s="12">
        <v>1367</v>
      </c>
    </row>
    <row r="37" spans="2:11" x14ac:dyDescent="0.25">
      <c r="B37" s="27">
        <v>44597</v>
      </c>
      <c r="C37">
        <v>36</v>
      </c>
      <c r="D37" s="12">
        <v>304</v>
      </c>
      <c r="E37" s="12">
        <v>1360</v>
      </c>
      <c r="F37" s="27">
        <v>44597</v>
      </c>
      <c r="H37" s="12">
        <v>1360</v>
      </c>
      <c r="K37" s="12">
        <v>1360</v>
      </c>
    </row>
    <row r="38" spans="2:11" x14ac:dyDescent="0.25">
      <c r="B38" s="27">
        <v>44598</v>
      </c>
      <c r="C38">
        <v>37</v>
      </c>
      <c r="D38" s="12">
        <v>299</v>
      </c>
      <c r="E38" s="12">
        <v>1392</v>
      </c>
      <c r="F38" s="27">
        <v>44598</v>
      </c>
      <c r="H38" s="12">
        <v>1392</v>
      </c>
      <c r="K38" s="12">
        <v>1392</v>
      </c>
    </row>
    <row r="39" spans="2:11" x14ac:dyDescent="0.25">
      <c r="B39" s="27">
        <v>44599</v>
      </c>
      <c r="C39">
        <v>38</v>
      </c>
      <c r="D39" s="12">
        <v>307</v>
      </c>
      <c r="E39" s="12">
        <v>1392</v>
      </c>
      <c r="F39" s="27">
        <v>44599</v>
      </c>
      <c r="H39" s="12">
        <v>1392</v>
      </c>
      <c r="K39" s="12">
        <v>1392</v>
      </c>
    </row>
    <row r="40" spans="2:11" x14ac:dyDescent="0.25">
      <c r="B40" s="27">
        <v>44600</v>
      </c>
      <c r="C40">
        <v>39</v>
      </c>
      <c r="D40" s="12">
        <v>307</v>
      </c>
      <c r="E40" s="12">
        <v>1378</v>
      </c>
      <c r="F40" s="27">
        <v>44600</v>
      </c>
      <c r="H40" s="12">
        <v>1378</v>
      </c>
      <c r="K40" s="12">
        <v>1378</v>
      </c>
    </row>
    <row r="41" spans="2:11" x14ac:dyDescent="0.25">
      <c r="B41" s="27">
        <v>44601</v>
      </c>
      <c r="C41">
        <v>40</v>
      </c>
      <c r="D41" s="12">
        <v>290</v>
      </c>
      <c r="E41" s="12">
        <v>1365</v>
      </c>
      <c r="F41" s="27">
        <v>44601</v>
      </c>
      <c r="H41" s="12">
        <v>1365</v>
      </c>
      <c r="K41" s="12">
        <v>1365</v>
      </c>
    </row>
    <row r="42" spans="2:11" x14ac:dyDescent="0.25">
      <c r="B42" s="27">
        <v>44602</v>
      </c>
      <c r="C42">
        <v>41</v>
      </c>
      <c r="D42" s="12">
        <v>292</v>
      </c>
      <c r="E42" s="12">
        <v>1340</v>
      </c>
      <c r="F42" s="27">
        <v>44602</v>
      </c>
      <c r="H42" s="12">
        <v>1340</v>
      </c>
      <c r="K42" s="12">
        <v>1340</v>
      </c>
    </row>
    <row r="43" spans="2:11" x14ac:dyDescent="0.25">
      <c r="B43" s="27">
        <v>44603</v>
      </c>
      <c r="C43">
        <v>42</v>
      </c>
      <c r="D43" s="12">
        <v>297</v>
      </c>
      <c r="E43" s="12">
        <v>1342</v>
      </c>
      <c r="F43" s="27">
        <v>44603</v>
      </c>
      <c r="H43" s="12">
        <v>1342</v>
      </c>
      <c r="K43" s="12">
        <v>1342</v>
      </c>
    </row>
    <row r="44" spans="2:11" x14ac:dyDescent="0.25">
      <c r="B44" s="27">
        <v>44604</v>
      </c>
      <c r="C44">
        <v>43</v>
      </c>
      <c r="D44" s="12">
        <v>308</v>
      </c>
      <c r="E44" s="12">
        <v>1337</v>
      </c>
      <c r="F44" s="27">
        <v>44604</v>
      </c>
      <c r="H44" s="12">
        <v>1337</v>
      </c>
      <c r="K44" s="12">
        <v>1337</v>
      </c>
    </row>
    <row r="45" spans="2:11" x14ac:dyDescent="0.25">
      <c r="B45" s="27">
        <v>44605</v>
      </c>
      <c r="C45">
        <v>44</v>
      </c>
      <c r="D45" s="12">
        <v>311</v>
      </c>
      <c r="E45" s="12">
        <v>1335</v>
      </c>
      <c r="F45" s="27">
        <v>44605</v>
      </c>
      <c r="H45" s="12">
        <v>1335</v>
      </c>
      <c r="K45" s="12">
        <v>1335</v>
      </c>
    </row>
    <row r="46" spans="2:11" x14ac:dyDescent="0.25">
      <c r="B46" s="27">
        <v>44606</v>
      </c>
      <c r="C46">
        <v>45</v>
      </c>
      <c r="D46" s="12">
        <v>305</v>
      </c>
      <c r="E46" s="12">
        <v>1339</v>
      </c>
      <c r="F46" s="27">
        <v>44606</v>
      </c>
      <c r="H46" s="12">
        <v>1339</v>
      </c>
      <c r="K46" s="12">
        <v>1339</v>
      </c>
    </row>
    <row r="47" spans="2:11" x14ac:dyDescent="0.25">
      <c r="B47" s="27">
        <v>44607</v>
      </c>
      <c r="C47">
        <v>46</v>
      </c>
      <c r="D47" s="12">
        <v>300</v>
      </c>
      <c r="E47" s="12">
        <v>1363</v>
      </c>
      <c r="F47" s="27">
        <v>44607</v>
      </c>
      <c r="H47" s="12">
        <v>1363</v>
      </c>
      <c r="K47" s="12">
        <v>1363</v>
      </c>
    </row>
    <row r="48" spans="2:11" x14ac:dyDescent="0.25">
      <c r="B48" s="27">
        <v>44608</v>
      </c>
      <c r="C48">
        <v>47</v>
      </c>
      <c r="D48" s="12">
        <v>287</v>
      </c>
      <c r="E48" s="12">
        <v>1369</v>
      </c>
      <c r="F48" s="27">
        <v>44608</v>
      </c>
      <c r="H48" s="12">
        <v>1369</v>
      </c>
      <c r="K48" s="12">
        <v>1369</v>
      </c>
    </row>
    <row r="49" spans="2:11" x14ac:dyDescent="0.25">
      <c r="B49" s="27">
        <v>44609</v>
      </c>
      <c r="C49">
        <v>48</v>
      </c>
      <c r="D49" s="12">
        <v>302</v>
      </c>
      <c r="E49" s="12">
        <v>1366</v>
      </c>
      <c r="F49" s="27">
        <v>44609</v>
      </c>
      <c r="H49" s="12">
        <v>1366</v>
      </c>
      <c r="K49" s="12">
        <v>1366</v>
      </c>
    </row>
    <row r="50" spans="2:11" x14ac:dyDescent="0.25">
      <c r="B50" s="27">
        <v>44610</v>
      </c>
      <c r="C50">
        <v>49</v>
      </c>
      <c r="D50" s="12">
        <v>281</v>
      </c>
      <c r="E50" s="12">
        <v>1362</v>
      </c>
      <c r="F50" s="27">
        <v>44610</v>
      </c>
      <c r="H50" s="12">
        <v>1362</v>
      </c>
      <c r="K50" s="12">
        <v>1362</v>
      </c>
    </row>
    <row r="51" spans="2:11" x14ac:dyDescent="0.25">
      <c r="B51" s="27">
        <v>44611</v>
      </c>
      <c r="C51">
        <v>50</v>
      </c>
      <c r="D51" s="12">
        <v>290</v>
      </c>
      <c r="E51" s="12">
        <v>1339</v>
      </c>
      <c r="F51" s="27">
        <v>44611</v>
      </c>
      <c r="H51" s="12">
        <v>1339</v>
      </c>
      <c r="K51" s="12">
        <v>1339</v>
      </c>
    </row>
    <row r="52" spans="2:11" x14ac:dyDescent="0.25">
      <c r="B52" s="27">
        <v>44612</v>
      </c>
      <c r="C52">
        <v>51</v>
      </c>
      <c r="D52" s="12">
        <v>293</v>
      </c>
      <c r="E52" s="12">
        <v>1344</v>
      </c>
      <c r="F52" s="27">
        <v>44612</v>
      </c>
      <c r="H52" s="12">
        <v>1344</v>
      </c>
      <c r="K52" s="12">
        <v>1344</v>
      </c>
    </row>
    <row r="53" spans="2:11" x14ac:dyDescent="0.25">
      <c r="B53" s="27">
        <v>44613</v>
      </c>
      <c r="C53">
        <v>52</v>
      </c>
      <c r="D53" s="12">
        <v>279</v>
      </c>
      <c r="E53" s="12">
        <v>1316</v>
      </c>
      <c r="F53" s="27">
        <v>44613</v>
      </c>
      <c r="H53" s="12">
        <v>1316</v>
      </c>
      <c r="K53" s="12">
        <v>1316</v>
      </c>
    </row>
    <row r="54" spans="2:11" x14ac:dyDescent="0.25">
      <c r="B54" s="27">
        <v>44614</v>
      </c>
      <c r="C54">
        <v>53</v>
      </c>
      <c r="D54" s="12">
        <v>289</v>
      </c>
      <c r="E54" s="12">
        <v>1313</v>
      </c>
      <c r="F54" s="27">
        <v>44614</v>
      </c>
      <c r="H54" s="12">
        <v>1313</v>
      </c>
      <c r="K54" s="12">
        <v>1313</v>
      </c>
    </row>
    <row r="55" spans="2:11" x14ac:dyDescent="0.25">
      <c r="B55" s="27">
        <v>44615</v>
      </c>
      <c r="C55">
        <v>54</v>
      </c>
      <c r="D55" s="12">
        <v>299</v>
      </c>
      <c r="E55" s="12">
        <v>1314</v>
      </c>
      <c r="F55" s="27">
        <v>44615</v>
      </c>
      <c r="H55" s="12">
        <v>1314</v>
      </c>
      <c r="K55" s="12">
        <v>1314</v>
      </c>
    </row>
    <row r="56" spans="2:11" x14ac:dyDescent="0.25">
      <c r="B56" s="27">
        <v>44616</v>
      </c>
      <c r="C56">
        <v>55</v>
      </c>
      <c r="D56" s="12">
        <v>301</v>
      </c>
      <c r="E56" s="12">
        <v>1282</v>
      </c>
      <c r="F56" s="27">
        <v>44616</v>
      </c>
      <c r="H56" s="12">
        <v>1282</v>
      </c>
      <c r="K56" s="12">
        <v>1282</v>
      </c>
    </row>
    <row r="57" spans="2:11" x14ac:dyDescent="0.25">
      <c r="B57" s="27">
        <v>44617</v>
      </c>
      <c r="C57">
        <v>56</v>
      </c>
      <c r="D57" s="12">
        <v>285</v>
      </c>
      <c r="E57" s="12">
        <v>1284</v>
      </c>
      <c r="F57" s="27">
        <v>44617</v>
      </c>
      <c r="H57" s="12">
        <v>1284</v>
      </c>
      <c r="K57" s="12">
        <v>1284</v>
      </c>
    </row>
    <row r="58" spans="2:11" x14ac:dyDescent="0.25">
      <c r="B58" s="27">
        <v>44618</v>
      </c>
      <c r="C58">
        <v>57</v>
      </c>
      <c r="D58" s="12">
        <v>277</v>
      </c>
      <c r="E58" s="12">
        <v>1239</v>
      </c>
      <c r="F58" s="27">
        <v>44618</v>
      </c>
      <c r="H58" s="12">
        <v>1239</v>
      </c>
      <c r="K58" s="12">
        <v>1239</v>
      </c>
    </row>
    <row r="59" spans="2:11" x14ac:dyDescent="0.25">
      <c r="B59" s="27">
        <v>44619</v>
      </c>
      <c r="C59">
        <v>58</v>
      </c>
      <c r="D59" s="12">
        <v>296</v>
      </c>
      <c r="E59" s="12">
        <v>1264</v>
      </c>
      <c r="F59" s="27">
        <v>44619</v>
      </c>
      <c r="H59" s="12">
        <v>1264</v>
      </c>
      <c r="K59" s="12">
        <v>1264</v>
      </c>
    </row>
    <row r="60" spans="2:11" x14ac:dyDescent="0.25">
      <c r="B60" s="27">
        <v>44620</v>
      </c>
      <c r="C60">
        <v>59</v>
      </c>
      <c r="D60" s="12">
        <v>283</v>
      </c>
      <c r="E60" s="12">
        <v>1235</v>
      </c>
      <c r="F60" s="27">
        <v>44620</v>
      </c>
      <c r="H60" s="12">
        <v>1235</v>
      </c>
      <c r="K60" s="12">
        <v>1235</v>
      </c>
    </row>
    <row r="61" spans="2:11" x14ac:dyDescent="0.25">
      <c r="B61" s="27">
        <v>44621</v>
      </c>
      <c r="C61">
        <v>60</v>
      </c>
      <c r="D61" s="12">
        <v>302</v>
      </c>
      <c r="E61" s="12">
        <v>1245</v>
      </c>
      <c r="F61" s="27">
        <v>44621</v>
      </c>
      <c r="H61" s="12">
        <v>1245</v>
      </c>
      <c r="K61" s="12">
        <v>1245</v>
      </c>
    </row>
    <row r="62" spans="2:11" x14ac:dyDescent="0.25">
      <c r="B62" s="27">
        <v>44622</v>
      </c>
      <c r="C62">
        <v>61</v>
      </c>
      <c r="D62" s="12">
        <v>295</v>
      </c>
      <c r="E62" s="12">
        <v>1258</v>
      </c>
      <c r="F62" s="27">
        <v>44622</v>
      </c>
      <c r="H62" s="12">
        <v>1258</v>
      </c>
      <c r="K62" s="12">
        <v>1258</v>
      </c>
    </row>
    <row r="63" spans="2:11" x14ac:dyDescent="0.25">
      <c r="B63" s="27">
        <v>44623</v>
      </c>
      <c r="C63">
        <v>62</v>
      </c>
      <c r="D63" s="12">
        <v>287</v>
      </c>
      <c r="E63" s="12">
        <v>1253</v>
      </c>
      <c r="F63" s="27">
        <v>44623</v>
      </c>
      <c r="H63" s="12">
        <v>1253</v>
      </c>
      <c r="K63" s="12">
        <v>1253</v>
      </c>
    </row>
    <row r="64" spans="2:11" x14ac:dyDescent="0.25">
      <c r="B64" s="27">
        <v>44624</v>
      </c>
      <c r="C64">
        <v>63</v>
      </c>
      <c r="D64" s="12">
        <v>298</v>
      </c>
      <c r="E64" s="12">
        <v>1268</v>
      </c>
      <c r="F64" s="27">
        <v>44624</v>
      </c>
      <c r="H64" s="12">
        <v>1268</v>
      </c>
      <c r="K64" s="12">
        <v>1268</v>
      </c>
    </row>
    <row r="65" spans="2:11" x14ac:dyDescent="0.25">
      <c r="B65" s="27">
        <v>44625</v>
      </c>
      <c r="C65">
        <v>64</v>
      </c>
      <c r="D65" s="12">
        <v>272</v>
      </c>
      <c r="E65" s="12">
        <v>1255</v>
      </c>
      <c r="F65" s="27">
        <v>44625</v>
      </c>
      <c r="H65" s="12">
        <v>1255</v>
      </c>
      <c r="K65" s="12">
        <v>1255</v>
      </c>
    </row>
    <row r="66" spans="2:11" x14ac:dyDescent="0.25">
      <c r="B66" s="27">
        <v>44626</v>
      </c>
      <c r="C66">
        <v>65</v>
      </c>
      <c r="D66" s="12">
        <v>277</v>
      </c>
      <c r="E66" s="12">
        <v>1264</v>
      </c>
      <c r="F66" s="27">
        <v>44626</v>
      </c>
      <c r="H66" s="12">
        <v>1264</v>
      </c>
      <c r="K66" s="12">
        <v>1264</v>
      </c>
    </row>
    <row r="67" spans="2:11" x14ac:dyDescent="0.25">
      <c r="B67" s="27">
        <v>44627</v>
      </c>
      <c r="C67">
        <v>66</v>
      </c>
      <c r="D67" s="12">
        <v>296</v>
      </c>
      <c r="E67" s="12">
        <v>1261</v>
      </c>
      <c r="F67" s="27">
        <v>44627</v>
      </c>
      <c r="H67" s="12">
        <v>1261</v>
      </c>
      <c r="K67" s="12">
        <v>1261</v>
      </c>
    </row>
    <row r="68" spans="2:11" x14ac:dyDescent="0.25">
      <c r="B68" s="27">
        <v>44628</v>
      </c>
      <c r="C68">
        <v>67</v>
      </c>
      <c r="D68" s="12">
        <v>242</v>
      </c>
      <c r="E68" s="12">
        <v>1272</v>
      </c>
      <c r="F68" s="27">
        <v>44628</v>
      </c>
      <c r="H68" s="12">
        <v>1272</v>
      </c>
      <c r="K68" s="12">
        <v>1272</v>
      </c>
    </row>
    <row r="69" spans="2:11" x14ac:dyDescent="0.25">
      <c r="B69" s="27">
        <v>44629</v>
      </c>
      <c r="C69">
        <v>68</v>
      </c>
      <c r="D69" s="12">
        <v>281</v>
      </c>
      <c r="E69" s="12">
        <v>1289</v>
      </c>
      <c r="F69" s="27">
        <v>44629</v>
      </c>
      <c r="H69" s="12">
        <v>1289</v>
      </c>
      <c r="K69" s="12">
        <v>1289</v>
      </c>
    </row>
    <row r="70" spans="2:11" x14ac:dyDescent="0.25">
      <c r="B70" s="27">
        <v>44630</v>
      </c>
      <c r="C70">
        <v>69</v>
      </c>
      <c r="D70" s="12">
        <v>285</v>
      </c>
      <c r="E70" s="12">
        <v>1254</v>
      </c>
      <c r="F70" s="27">
        <v>44630</v>
      </c>
      <c r="H70" s="12">
        <v>1254</v>
      </c>
      <c r="K70" s="12">
        <v>1254</v>
      </c>
    </row>
    <row r="71" spans="2:11" x14ac:dyDescent="0.25">
      <c r="B71" s="27">
        <v>44631</v>
      </c>
      <c r="C71">
        <v>70</v>
      </c>
      <c r="D71" s="12">
        <v>301</v>
      </c>
      <c r="E71" s="12">
        <v>1223</v>
      </c>
      <c r="F71" s="27">
        <v>44631</v>
      </c>
      <c r="H71" s="12">
        <v>1223</v>
      </c>
      <c r="K71" s="12">
        <v>1223</v>
      </c>
    </row>
    <row r="72" spans="2:11" x14ac:dyDescent="0.25">
      <c r="B72" s="27">
        <v>44632</v>
      </c>
      <c r="C72">
        <v>71</v>
      </c>
      <c r="D72" s="12">
        <v>272</v>
      </c>
      <c r="E72" s="12">
        <v>1225</v>
      </c>
      <c r="F72" s="27">
        <v>44632</v>
      </c>
      <c r="H72" s="12">
        <v>1225</v>
      </c>
      <c r="K72" s="12">
        <v>1225</v>
      </c>
    </row>
    <row r="73" spans="2:11" x14ac:dyDescent="0.25">
      <c r="B73" s="27">
        <v>44633</v>
      </c>
      <c r="C73">
        <v>72</v>
      </c>
      <c r="D73" s="12">
        <v>286</v>
      </c>
      <c r="E73" s="12">
        <v>1266</v>
      </c>
      <c r="F73" s="27">
        <v>44633</v>
      </c>
      <c r="H73" s="12">
        <v>1266</v>
      </c>
      <c r="K73" s="12">
        <v>1266</v>
      </c>
    </row>
    <row r="74" spans="2:11" x14ac:dyDescent="0.25">
      <c r="B74" s="27">
        <v>44634</v>
      </c>
      <c r="C74">
        <v>73</v>
      </c>
      <c r="D74" s="12">
        <v>264</v>
      </c>
      <c r="E74" s="12">
        <v>1254</v>
      </c>
      <c r="F74" s="27">
        <v>44634</v>
      </c>
      <c r="H74" s="12">
        <v>1254</v>
      </c>
      <c r="K74" s="12">
        <v>1254</v>
      </c>
    </row>
    <row r="75" spans="2:11" x14ac:dyDescent="0.25">
      <c r="B75" s="27">
        <v>44635</v>
      </c>
      <c r="C75">
        <v>74</v>
      </c>
      <c r="D75" s="12">
        <v>291</v>
      </c>
      <c r="E75" s="12">
        <v>1279</v>
      </c>
      <c r="F75" s="27">
        <v>44635</v>
      </c>
      <c r="H75" s="12">
        <v>1279</v>
      </c>
      <c r="K75" s="12">
        <v>1279</v>
      </c>
    </row>
    <row r="76" spans="2:11" x14ac:dyDescent="0.25">
      <c r="B76" s="27">
        <v>44636</v>
      </c>
      <c r="C76">
        <v>75</v>
      </c>
      <c r="D76" s="12">
        <v>289</v>
      </c>
      <c r="E76" s="12">
        <v>1242</v>
      </c>
      <c r="F76" s="27">
        <v>44636</v>
      </c>
      <c r="H76" s="12">
        <v>1242</v>
      </c>
      <c r="K76" s="12">
        <v>1242</v>
      </c>
    </row>
    <row r="77" spans="2:11" x14ac:dyDescent="0.25">
      <c r="B77" s="27">
        <v>44637</v>
      </c>
      <c r="C77">
        <v>76</v>
      </c>
      <c r="D77" s="12">
        <v>306</v>
      </c>
      <c r="E77" s="12">
        <v>1275</v>
      </c>
      <c r="F77" s="27">
        <v>44637</v>
      </c>
      <c r="H77" s="12">
        <v>1275</v>
      </c>
      <c r="K77" s="12">
        <v>1275</v>
      </c>
    </row>
    <row r="78" spans="2:11" x14ac:dyDescent="0.25">
      <c r="B78" s="27">
        <v>44638</v>
      </c>
      <c r="C78">
        <v>77</v>
      </c>
      <c r="D78" s="12">
        <v>280</v>
      </c>
      <c r="E78" s="12">
        <v>1241</v>
      </c>
      <c r="F78" s="27">
        <v>44638</v>
      </c>
      <c r="H78" s="12">
        <v>1241</v>
      </c>
      <c r="K78" s="12">
        <v>1241</v>
      </c>
    </row>
    <row r="79" spans="2:11" x14ac:dyDescent="0.25">
      <c r="B79" s="27">
        <v>44639</v>
      </c>
      <c r="C79">
        <v>78</v>
      </c>
      <c r="D79" s="12">
        <v>271</v>
      </c>
      <c r="E79" s="12">
        <v>1235</v>
      </c>
      <c r="F79" s="27">
        <v>44639</v>
      </c>
      <c r="H79" s="12">
        <v>1235</v>
      </c>
      <c r="K79" s="12">
        <v>1235</v>
      </c>
    </row>
    <row r="80" spans="2:11" x14ac:dyDescent="0.25">
      <c r="B80" s="27">
        <v>44640</v>
      </c>
      <c r="C80">
        <v>79</v>
      </c>
      <c r="D80" s="12">
        <v>243</v>
      </c>
      <c r="E80" s="12">
        <v>1260</v>
      </c>
      <c r="F80" s="27">
        <v>44640</v>
      </c>
      <c r="H80" s="12">
        <v>1260</v>
      </c>
      <c r="K80" s="12">
        <v>1260</v>
      </c>
    </row>
    <row r="81" spans="2:11" x14ac:dyDescent="0.25">
      <c r="B81" s="27">
        <v>44641</v>
      </c>
      <c r="C81">
        <v>80</v>
      </c>
      <c r="D81" s="12">
        <v>276</v>
      </c>
      <c r="E81" s="12">
        <v>1280</v>
      </c>
      <c r="F81" s="27">
        <v>44641</v>
      </c>
      <c r="H81" s="12">
        <v>1280</v>
      </c>
      <c r="K81" s="12">
        <v>1280</v>
      </c>
    </row>
    <row r="82" spans="2:11" x14ac:dyDescent="0.25">
      <c r="B82" s="27">
        <v>44642</v>
      </c>
      <c r="C82">
        <v>81</v>
      </c>
      <c r="D82" s="12">
        <v>282</v>
      </c>
      <c r="E82" s="12">
        <v>1258</v>
      </c>
      <c r="F82" s="27">
        <v>44642</v>
      </c>
      <c r="H82" s="12">
        <v>1258</v>
      </c>
      <c r="K82" s="12">
        <v>1258</v>
      </c>
    </row>
    <row r="83" spans="2:11" x14ac:dyDescent="0.25">
      <c r="B83" s="27">
        <v>44643</v>
      </c>
      <c r="C83">
        <v>82</v>
      </c>
      <c r="D83" s="12">
        <v>288</v>
      </c>
      <c r="E83" s="12">
        <v>1260</v>
      </c>
      <c r="F83" s="27">
        <v>44643</v>
      </c>
      <c r="H83" s="12">
        <v>1260</v>
      </c>
      <c r="K83" s="12">
        <v>1260</v>
      </c>
    </row>
    <row r="84" spans="2:11" x14ac:dyDescent="0.25">
      <c r="B84" s="27">
        <v>44644</v>
      </c>
      <c r="C84">
        <v>83</v>
      </c>
      <c r="D84" s="12">
        <v>296</v>
      </c>
      <c r="E84" s="12">
        <v>1272</v>
      </c>
      <c r="F84" s="27">
        <v>44644</v>
      </c>
      <c r="H84" s="12">
        <v>1272</v>
      </c>
      <c r="K84" s="12">
        <v>1272</v>
      </c>
    </row>
    <row r="85" spans="2:11" x14ac:dyDescent="0.25">
      <c r="B85" s="27">
        <v>44645</v>
      </c>
      <c r="C85">
        <v>84</v>
      </c>
      <c r="D85" s="12">
        <v>298</v>
      </c>
      <c r="E85" s="12">
        <v>1229</v>
      </c>
      <c r="F85" s="27">
        <v>44645</v>
      </c>
      <c r="H85" s="12">
        <v>1229</v>
      </c>
      <c r="K85" s="12">
        <v>1229</v>
      </c>
    </row>
    <row r="86" spans="2:11" x14ac:dyDescent="0.25">
      <c r="B86" s="27">
        <v>44646</v>
      </c>
      <c r="C86">
        <v>85</v>
      </c>
      <c r="D86" s="12">
        <v>294</v>
      </c>
      <c r="E86" s="12">
        <v>1215</v>
      </c>
      <c r="F86" s="27">
        <v>44646</v>
      </c>
      <c r="H86" s="12">
        <v>1215</v>
      </c>
      <c r="K86" s="12">
        <v>1215</v>
      </c>
    </row>
    <row r="87" spans="2:11" x14ac:dyDescent="0.25">
      <c r="B87" s="27">
        <v>44647</v>
      </c>
      <c r="C87">
        <v>86</v>
      </c>
      <c r="D87" s="12">
        <v>281</v>
      </c>
      <c r="E87" s="12">
        <v>1229</v>
      </c>
      <c r="F87" s="27">
        <v>44647</v>
      </c>
      <c r="H87" s="12">
        <v>1229</v>
      </c>
      <c r="K87" s="12">
        <v>1229</v>
      </c>
    </row>
    <row r="88" spans="2:11" x14ac:dyDescent="0.25">
      <c r="B88" s="27">
        <v>44648</v>
      </c>
      <c r="C88">
        <v>87</v>
      </c>
      <c r="D88" s="12">
        <v>275</v>
      </c>
      <c r="E88" s="12">
        <v>1230</v>
      </c>
      <c r="F88" s="27">
        <v>44648</v>
      </c>
      <c r="H88" s="12">
        <v>1230</v>
      </c>
      <c r="K88" s="12">
        <v>1230</v>
      </c>
    </row>
    <row r="89" spans="2:11" x14ac:dyDescent="0.25">
      <c r="B89" s="27">
        <v>44649</v>
      </c>
      <c r="C89">
        <v>88</v>
      </c>
      <c r="D89" s="12">
        <v>289</v>
      </c>
      <c r="E89" s="12">
        <v>1244</v>
      </c>
      <c r="F89" s="27">
        <v>44649</v>
      </c>
      <c r="H89" s="12">
        <v>1244</v>
      </c>
      <c r="K89" s="12">
        <v>1244</v>
      </c>
    </row>
    <row r="90" spans="2:11" x14ac:dyDescent="0.25">
      <c r="B90" s="27">
        <v>44650</v>
      </c>
      <c r="C90">
        <v>89</v>
      </c>
      <c r="D90" s="12">
        <v>285</v>
      </c>
      <c r="E90" s="12">
        <v>1271</v>
      </c>
      <c r="F90" s="27">
        <v>44650</v>
      </c>
      <c r="H90" s="12">
        <v>1271</v>
      </c>
      <c r="K90" s="12">
        <v>1271</v>
      </c>
    </row>
    <row r="91" spans="2:11" x14ac:dyDescent="0.25">
      <c r="B91" s="27">
        <v>44651</v>
      </c>
      <c r="C91">
        <v>90</v>
      </c>
      <c r="D91" s="12">
        <v>287</v>
      </c>
      <c r="E91" s="12">
        <v>1250</v>
      </c>
      <c r="F91" s="27">
        <v>44651</v>
      </c>
      <c r="H91" s="12">
        <v>1250</v>
      </c>
      <c r="K91" s="12">
        <v>1250</v>
      </c>
    </row>
    <row r="92" spans="2:11" x14ac:dyDescent="0.25">
      <c r="B92" s="27">
        <v>44652</v>
      </c>
      <c r="C92">
        <v>91</v>
      </c>
      <c r="D92" s="12">
        <v>297</v>
      </c>
      <c r="E92" s="12">
        <v>1251</v>
      </c>
      <c r="F92" s="27">
        <v>44652</v>
      </c>
      <c r="H92" s="12">
        <v>1251</v>
      </c>
      <c r="K92" s="12">
        <v>1251</v>
      </c>
    </row>
    <row r="93" spans="2:11" x14ac:dyDescent="0.25">
      <c r="B93" s="27">
        <v>44653</v>
      </c>
      <c r="C93">
        <v>92</v>
      </c>
      <c r="D93" s="12">
        <v>308</v>
      </c>
      <c r="E93" s="12">
        <v>1232</v>
      </c>
      <c r="F93" s="27">
        <v>44653</v>
      </c>
      <c r="H93" s="12">
        <v>1232</v>
      </c>
      <c r="K93" s="12">
        <v>1232</v>
      </c>
    </row>
    <row r="94" spans="2:11" x14ac:dyDescent="0.25">
      <c r="B94" s="27">
        <v>44654</v>
      </c>
      <c r="C94">
        <v>93</v>
      </c>
      <c r="D94" s="12">
        <v>324</v>
      </c>
      <c r="E94" s="12">
        <v>1251</v>
      </c>
      <c r="F94" s="27">
        <v>44654</v>
      </c>
      <c r="H94" s="12">
        <v>1251</v>
      </c>
      <c r="K94" s="12">
        <v>1251</v>
      </c>
    </row>
    <row r="95" spans="2:11" x14ac:dyDescent="0.25">
      <c r="B95" s="27">
        <v>44655</v>
      </c>
      <c r="C95">
        <v>94</v>
      </c>
      <c r="D95" s="12">
        <v>319</v>
      </c>
      <c r="E95" s="12">
        <v>1224</v>
      </c>
      <c r="F95" s="27">
        <v>44655</v>
      </c>
      <c r="H95" s="12">
        <v>1224</v>
      </c>
      <c r="K95" s="12">
        <v>1224</v>
      </c>
    </row>
    <row r="96" spans="2:11" x14ac:dyDescent="0.25">
      <c r="B96" s="27">
        <v>44656</v>
      </c>
      <c r="C96">
        <v>95</v>
      </c>
      <c r="D96" s="12">
        <v>316</v>
      </c>
      <c r="E96" s="12">
        <v>1243</v>
      </c>
      <c r="F96" s="27">
        <v>44656</v>
      </c>
      <c r="H96" s="12">
        <v>1243</v>
      </c>
      <c r="K96" s="12">
        <v>1243</v>
      </c>
    </row>
    <row r="97" spans="2:11" x14ac:dyDescent="0.25">
      <c r="B97" s="27">
        <v>44657</v>
      </c>
      <c r="C97">
        <v>96</v>
      </c>
      <c r="D97" s="12">
        <v>318</v>
      </c>
      <c r="E97" s="12">
        <v>1257</v>
      </c>
      <c r="F97" s="27">
        <v>44657</v>
      </c>
      <c r="H97" s="12">
        <v>1257</v>
      </c>
      <c r="K97" s="12">
        <v>1257</v>
      </c>
    </row>
    <row r="98" spans="2:11" x14ac:dyDescent="0.25">
      <c r="B98" s="27">
        <v>44658</v>
      </c>
      <c r="C98">
        <v>97</v>
      </c>
      <c r="D98" s="12">
        <v>310</v>
      </c>
      <c r="E98" s="12">
        <v>1248</v>
      </c>
      <c r="F98" s="27">
        <v>44658</v>
      </c>
      <c r="H98" s="12">
        <v>1248</v>
      </c>
      <c r="K98" s="12">
        <v>1248</v>
      </c>
    </row>
    <row r="99" spans="2:11" x14ac:dyDescent="0.25">
      <c r="B99" s="27">
        <v>44659</v>
      </c>
      <c r="C99">
        <v>98</v>
      </c>
      <c r="D99" s="12">
        <v>295</v>
      </c>
      <c r="E99" s="12">
        <v>1241</v>
      </c>
      <c r="F99" s="27">
        <v>44659</v>
      </c>
      <c r="H99" s="12">
        <v>1241</v>
      </c>
      <c r="K99" s="12">
        <v>1241</v>
      </c>
    </row>
    <row r="100" spans="2:11" x14ac:dyDescent="0.25">
      <c r="B100" s="27">
        <v>44660</v>
      </c>
      <c r="C100">
        <v>99</v>
      </c>
      <c r="D100" s="12">
        <v>298</v>
      </c>
      <c r="E100" s="12">
        <v>1190</v>
      </c>
      <c r="F100" s="27">
        <v>44660</v>
      </c>
      <c r="H100" s="12">
        <v>1190</v>
      </c>
      <c r="K100" s="12">
        <v>1190</v>
      </c>
    </row>
    <row r="101" spans="2:11" x14ac:dyDescent="0.25">
      <c r="B101" s="27">
        <v>44661</v>
      </c>
      <c r="C101">
        <v>100</v>
      </c>
      <c r="D101" s="12">
        <v>296</v>
      </c>
      <c r="E101" s="12">
        <v>1171</v>
      </c>
      <c r="F101" s="27">
        <v>44661</v>
      </c>
      <c r="H101" s="12">
        <v>1171</v>
      </c>
      <c r="K101" s="12">
        <v>1171</v>
      </c>
    </row>
    <row r="102" spans="2:11" x14ac:dyDescent="0.25">
      <c r="B102" s="27">
        <v>44662</v>
      </c>
      <c r="C102">
        <v>101</v>
      </c>
      <c r="D102" s="12">
        <v>306</v>
      </c>
      <c r="E102" s="12">
        <v>1177</v>
      </c>
      <c r="F102" s="27">
        <v>44662</v>
      </c>
      <c r="H102" s="12">
        <v>1177</v>
      </c>
      <c r="K102" s="12">
        <v>1177</v>
      </c>
    </row>
    <row r="103" spans="2:11" x14ac:dyDescent="0.25">
      <c r="B103" s="27">
        <v>44663</v>
      </c>
      <c r="C103">
        <v>102</v>
      </c>
      <c r="D103" s="12">
        <v>297</v>
      </c>
      <c r="E103" s="12">
        <v>1162</v>
      </c>
      <c r="F103" s="27">
        <v>44663</v>
      </c>
      <c r="H103" s="12">
        <v>1162</v>
      </c>
      <c r="K103" s="12">
        <v>1162</v>
      </c>
    </row>
    <row r="104" spans="2:11" x14ac:dyDescent="0.25">
      <c r="B104" s="27">
        <v>44664</v>
      </c>
      <c r="C104">
        <v>103</v>
      </c>
      <c r="D104" s="12">
        <v>298</v>
      </c>
      <c r="E104" s="12">
        <v>1157</v>
      </c>
      <c r="F104" s="27">
        <v>44664</v>
      </c>
      <c r="H104" s="12">
        <v>1157</v>
      </c>
      <c r="K104" s="12">
        <v>1157</v>
      </c>
    </row>
    <row r="105" spans="2:11" x14ac:dyDescent="0.25">
      <c r="B105" s="27">
        <v>44665</v>
      </c>
      <c r="C105">
        <v>104</v>
      </c>
      <c r="D105" s="12">
        <v>286</v>
      </c>
      <c r="E105" s="12">
        <v>1166</v>
      </c>
      <c r="F105" s="27">
        <v>44665</v>
      </c>
      <c r="H105" s="12">
        <v>1166</v>
      </c>
      <c r="K105" s="12">
        <v>1166</v>
      </c>
    </row>
    <row r="106" spans="2:11" x14ac:dyDescent="0.25">
      <c r="B106" s="27">
        <v>44666</v>
      </c>
      <c r="C106">
        <v>105</v>
      </c>
      <c r="D106" s="12">
        <v>303</v>
      </c>
      <c r="E106" s="12">
        <v>1152</v>
      </c>
      <c r="F106" s="27">
        <v>44666</v>
      </c>
      <c r="H106" s="12">
        <v>1152</v>
      </c>
      <c r="K106" s="12">
        <v>1152</v>
      </c>
    </row>
    <row r="107" spans="2:11" x14ac:dyDescent="0.25">
      <c r="B107" s="27">
        <v>44667</v>
      </c>
      <c r="C107">
        <v>106</v>
      </c>
      <c r="D107" s="12">
        <v>298</v>
      </c>
      <c r="E107" s="12">
        <v>1134</v>
      </c>
      <c r="F107" s="27">
        <v>44667</v>
      </c>
      <c r="H107" s="12">
        <v>1134</v>
      </c>
      <c r="K107" s="12">
        <v>1134</v>
      </c>
    </row>
    <row r="108" spans="2:11" x14ac:dyDescent="0.25">
      <c r="B108" s="27">
        <v>44668</v>
      </c>
      <c r="C108">
        <v>107</v>
      </c>
      <c r="D108" s="12">
        <v>295</v>
      </c>
      <c r="E108" s="12">
        <v>1138</v>
      </c>
      <c r="F108" s="27">
        <v>44668</v>
      </c>
      <c r="H108" s="12">
        <v>1138</v>
      </c>
      <c r="K108" s="12">
        <v>1138</v>
      </c>
    </row>
    <row r="109" spans="2:11" x14ac:dyDescent="0.25">
      <c r="B109" s="27">
        <v>44669</v>
      </c>
      <c r="C109">
        <v>108</v>
      </c>
      <c r="D109" s="12">
        <v>289</v>
      </c>
      <c r="E109" s="12">
        <v>1135</v>
      </c>
      <c r="F109" s="27">
        <v>44669</v>
      </c>
      <c r="H109" s="12">
        <v>1135</v>
      </c>
      <c r="K109" s="12">
        <v>1135</v>
      </c>
    </row>
    <row r="110" spans="2:11" x14ac:dyDescent="0.25">
      <c r="B110" s="27">
        <v>44670</v>
      </c>
      <c r="C110">
        <v>109</v>
      </c>
      <c r="D110" s="12">
        <v>273</v>
      </c>
      <c r="E110" s="12">
        <v>1170</v>
      </c>
      <c r="F110" s="27">
        <v>44670</v>
      </c>
      <c r="H110" s="12">
        <v>1170</v>
      </c>
      <c r="K110" s="12">
        <v>1170</v>
      </c>
    </row>
    <row r="111" spans="2:11" x14ac:dyDescent="0.25">
      <c r="B111" s="27">
        <v>44671</v>
      </c>
      <c r="C111">
        <v>110</v>
      </c>
      <c r="D111" s="12">
        <v>283</v>
      </c>
      <c r="E111" s="12">
        <v>1178</v>
      </c>
      <c r="F111" s="27">
        <v>44671</v>
      </c>
      <c r="H111" s="12">
        <v>1178</v>
      </c>
      <c r="K111" s="12">
        <v>1178</v>
      </c>
    </row>
    <row r="112" spans="2:11" x14ac:dyDescent="0.25">
      <c r="B112" s="27">
        <v>44672</v>
      </c>
      <c r="C112">
        <v>111</v>
      </c>
      <c r="D112" s="12">
        <v>284</v>
      </c>
      <c r="E112" s="12">
        <v>1180</v>
      </c>
      <c r="F112" s="27">
        <v>44672</v>
      </c>
      <c r="H112" s="12">
        <v>1180</v>
      </c>
      <c r="K112" s="12">
        <v>1180</v>
      </c>
    </row>
    <row r="113" spans="1:19" x14ac:dyDescent="0.25">
      <c r="B113" s="27">
        <v>44673</v>
      </c>
      <c r="C113">
        <v>112</v>
      </c>
      <c r="D113" s="12">
        <v>299</v>
      </c>
      <c r="E113" s="12">
        <v>1196</v>
      </c>
      <c r="F113" s="27">
        <v>44673</v>
      </c>
      <c r="H113" s="12">
        <v>1196</v>
      </c>
      <c r="K113" s="12">
        <v>1196</v>
      </c>
    </row>
    <row r="114" spans="1:19" x14ac:dyDescent="0.25">
      <c r="B114" s="27">
        <v>44674</v>
      </c>
      <c r="C114">
        <v>113</v>
      </c>
      <c r="D114" s="12">
        <v>310</v>
      </c>
      <c r="E114" s="12">
        <v>1197</v>
      </c>
      <c r="F114" s="27">
        <v>44674</v>
      </c>
      <c r="H114" s="12">
        <v>1197</v>
      </c>
      <c r="K114" s="12">
        <v>1197</v>
      </c>
    </row>
    <row r="115" spans="1:19" x14ac:dyDescent="0.25">
      <c r="B115" s="27">
        <v>44675</v>
      </c>
      <c r="C115">
        <v>114</v>
      </c>
      <c r="D115" s="12">
        <v>313</v>
      </c>
      <c r="E115" s="12">
        <v>1183</v>
      </c>
      <c r="F115" s="27">
        <v>44675</v>
      </c>
      <c r="H115" s="12">
        <v>1183</v>
      </c>
      <c r="K115" s="12">
        <v>1183</v>
      </c>
    </row>
    <row r="116" spans="1:19" x14ac:dyDescent="0.25">
      <c r="B116" s="27">
        <v>44676</v>
      </c>
      <c r="C116">
        <v>115</v>
      </c>
      <c r="D116" s="12">
        <v>297</v>
      </c>
      <c r="E116" s="12">
        <v>1164</v>
      </c>
      <c r="F116" s="27">
        <v>44676</v>
      </c>
      <c r="H116" s="12">
        <v>1164</v>
      </c>
      <c r="K116" s="12">
        <v>1164</v>
      </c>
    </row>
    <row r="117" spans="1:19" x14ac:dyDescent="0.25">
      <c r="A117" t="s">
        <v>33</v>
      </c>
      <c r="B117" s="27">
        <v>44677</v>
      </c>
      <c r="C117">
        <v>116</v>
      </c>
      <c r="D117">
        <f>8.4385*LN(C117)+258.55</f>
        <v>298.66317082765107</v>
      </c>
      <c r="E117">
        <f>0.0014*POWER(C117,3)-0.3077*POWER(C117,2)+19.026*C117+928.67</f>
        <v>1180.5292000000004</v>
      </c>
      <c r="F117" s="27">
        <v>44677</v>
      </c>
      <c r="G117">
        <f t="shared" ref="G117:G151" si="0">+$G$152*E117/$E$152</f>
        <v>1030.6640974924524</v>
      </c>
      <c r="H117">
        <v>1161.4750444912286</v>
      </c>
      <c r="I117">
        <f>+E117*1402/J117</f>
        <v>1165.5647453521131</v>
      </c>
      <c r="J117">
        <v>1420</v>
      </c>
      <c r="K117">
        <f>+E117*0.985</f>
        <v>1162.8212620000004</v>
      </c>
      <c r="M117">
        <v>0.98499999999999999</v>
      </c>
      <c r="N117">
        <v>0.875</v>
      </c>
      <c r="O117">
        <f>+M117-N117</f>
        <v>0.10999999999999999</v>
      </c>
      <c r="P117">
        <f>+O117/35</f>
        <v>3.1428571428571426E-3</v>
      </c>
      <c r="R117">
        <f>+INT(D117)</f>
        <v>298</v>
      </c>
      <c r="S117">
        <f>+INT(K117)</f>
        <v>1162</v>
      </c>
    </row>
    <row r="118" spans="1:19" x14ac:dyDescent="0.25">
      <c r="B118" s="27">
        <v>44678</v>
      </c>
      <c r="C118">
        <v>117</v>
      </c>
      <c r="D118">
        <f t="shared" ref="D118:D152" si="1">8.4385*LN(C118)+258.55</f>
        <v>298.73560474879088</v>
      </c>
      <c r="E118">
        <f t="shared" ref="E118:E152" si="2">0.0014*POWER(C118,3)-0.3077*POWER(C118,2)+19.026*C118+928.67</f>
        <v>1184.8649000000005</v>
      </c>
      <c r="F118" s="27">
        <v>44678</v>
      </c>
      <c r="G118">
        <f t="shared" si="0"/>
        <v>1034.4493916872066</v>
      </c>
      <c r="H118">
        <v>1165.7407647719303</v>
      </c>
      <c r="I118">
        <f>+E118*1402/J118</f>
        <v>1170.6699011980272</v>
      </c>
      <c r="J118">
        <v>1419</v>
      </c>
      <c r="K118">
        <f>+E118*($M$117-L118*$P$117)</f>
        <v>1163.3680653857148</v>
      </c>
      <c r="L118">
        <v>1</v>
      </c>
      <c r="R118">
        <f t="shared" ref="R118:R152" si="3">+INT(D118)</f>
        <v>298</v>
      </c>
      <c r="S118">
        <f t="shared" ref="S118:S152" si="4">+INT(K118)</f>
        <v>1163</v>
      </c>
    </row>
    <row r="119" spans="1:19" x14ac:dyDescent="0.25">
      <c r="B119" s="27">
        <v>44679</v>
      </c>
      <c r="C119">
        <v>118</v>
      </c>
      <c r="D119">
        <f t="shared" si="1"/>
        <v>298.80742220355353</v>
      </c>
      <c r="E119">
        <f t="shared" si="2"/>
        <v>1189.5680000000002</v>
      </c>
      <c r="F119" s="27">
        <v>44679</v>
      </c>
      <c r="G119">
        <f t="shared" si="0"/>
        <v>1038.5554454103305</v>
      </c>
      <c r="H119">
        <v>1170.3679550877196</v>
      </c>
      <c r="I119">
        <f t="shared" ref="I119:I152" si="5">+E119*1402/J119</f>
        <v>1176.1455119887169</v>
      </c>
      <c r="J119">
        <v>1418</v>
      </c>
      <c r="K119">
        <f t="shared" ref="K119:K152" si="6">+E119*($M$117-L119*$P$117)</f>
        <v>1164.2471954285716</v>
      </c>
      <c r="L119">
        <v>2</v>
      </c>
      <c r="R119">
        <f t="shared" si="3"/>
        <v>298</v>
      </c>
      <c r="S119">
        <f t="shared" si="4"/>
        <v>1164</v>
      </c>
    </row>
    <row r="120" spans="1:19" x14ac:dyDescent="0.25">
      <c r="B120" s="27">
        <v>44680</v>
      </c>
      <c r="C120">
        <v>119</v>
      </c>
      <c r="D120">
        <f t="shared" si="1"/>
        <v>298.87863359662163</v>
      </c>
      <c r="E120">
        <f t="shared" si="2"/>
        <v>1194.6469000000006</v>
      </c>
      <c r="F120" s="27">
        <v>44680</v>
      </c>
      <c r="G120">
        <f t="shared" si="0"/>
        <v>1042.9895923037363</v>
      </c>
      <c r="H120">
        <v>1175.3648798596498</v>
      </c>
      <c r="I120">
        <f t="shared" si="5"/>
        <v>1182.0006731122096</v>
      </c>
      <c r="J120">
        <v>1417</v>
      </c>
      <c r="K120">
        <f t="shared" si="6"/>
        <v>1165.4633828714291</v>
      </c>
      <c r="L120">
        <v>3</v>
      </c>
      <c r="R120">
        <f t="shared" si="3"/>
        <v>298</v>
      </c>
      <c r="S120">
        <f t="shared" si="4"/>
        <v>1165</v>
      </c>
    </row>
    <row r="121" spans="1:19" x14ac:dyDescent="0.25">
      <c r="B121" s="27">
        <v>44681</v>
      </c>
      <c r="C121">
        <v>120</v>
      </c>
      <c r="D121">
        <f t="shared" si="1"/>
        <v>298.94924907146628</v>
      </c>
      <c r="E121">
        <f t="shared" si="2"/>
        <v>1200.1100000000006</v>
      </c>
      <c r="F121" s="27">
        <v>44681</v>
      </c>
      <c r="G121">
        <f t="shared" si="0"/>
        <v>1047.7591660093346</v>
      </c>
      <c r="H121">
        <v>1180.7398035087726</v>
      </c>
      <c r="I121">
        <f t="shared" si="5"/>
        <v>1188.2445056497181</v>
      </c>
      <c r="J121">
        <v>1416</v>
      </c>
      <c r="K121">
        <f t="shared" si="6"/>
        <v>1167.0212528571435</v>
      </c>
      <c r="L121">
        <v>4</v>
      </c>
      <c r="R121">
        <f t="shared" si="3"/>
        <v>298</v>
      </c>
      <c r="S121">
        <f t="shared" si="4"/>
        <v>1167</v>
      </c>
    </row>
    <row r="122" spans="1:19" x14ac:dyDescent="0.25">
      <c r="B122" s="27">
        <v>44682</v>
      </c>
      <c r="C122">
        <v>121</v>
      </c>
      <c r="D122">
        <f t="shared" si="1"/>
        <v>299.01927851901809</v>
      </c>
      <c r="E122">
        <f t="shared" si="2"/>
        <v>1205.9657000000007</v>
      </c>
      <c r="F122" s="27">
        <v>44682</v>
      </c>
      <c r="G122">
        <f t="shared" si="0"/>
        <v>1052.8715001690375</v>
      </c>
      <c r="H122">
        <v>1186.5009904561412</v>
      </c>
      <c r="I122">
        <f t="shared" si="5"/>
        <v>1194.8861564664319</v>
      </c>
      <c r="J122">
        <v>1415</v>
      </c>
      <c r="K122">
        <f t="shared" si="6"/>
        <v>1168.9253249285721</v>
      </c>
      <c r="L122">
        <v>5</v>
      </c>
      <c r="R122">
        <f t="shared" si="3"/>
        <v>299</v>
      </c>
      <c r="S122">
        <f t="shared" si="4"/>
        <v>1168</v>
      </c>
    </row>
    <row r="123" spans="1:19" x14ac:dyDescent="0.25">
      <c r="B123" s="27">
        <v>44683</v>
      </c>
      <c r="C123">
        <v>122</v>
      </c>
      <c r="D123">
        <f t="shared" si="1"/>
        <v>299.08873158598158</v>
      </c>
      <c r="E123">
        <f t="shared" si="2"/>
        <v>1212.2224000000006</v>
      </c>
      <c r="F123" s="27">
        <v>44683</v>
      </c>
      <c r="G123">
        <f t="shared" si="0"/>
        <v>1058.3339284247561</v>
      </c>
      <c r="H123">
        <v>1192.6567051228076</v>
      </c>
      <c r="I123">
        <f t="shared" si="5"/>
        <v>1201.934798302688</v>
      </c>
      <c r="J123">
        <v>1414</v>
      </c>
      <c r="K123">
        <f t="shared" si="6"/>
        <v>1171.1800130285719</v>
      </c>
      <c r="L123">
        <v>6</v>
      </c>
      <c r="R123">
        <f t="shared" si="3"/>
        <v>299</v>
      </c>
      <c r="S123">
        <f t="shared" si="4"/>
        <v>1171</v>
      </c>
    </row>
    <row r="124" spans="1:19" x14ac:dyDescent="0.25">
      <c r="B124" s="27">
        <v>44684</v>
      </c>
      <c r="C124">
        <v>123</v>
      </c>
      <c r="D124">
        <f t="shared" si="1"/>
        <v>299.15761768281016</v>
      </c>
      <c r="E124">
        <f t="shared" si="2"/>
        <v>1218.8885</v>
      </c>
      <c r="F124" s="27">
        <v>44684</v>
      </c>
      <c r="G124">
        <f t="shared" si="0"/>
        <v>1064.153784418402</v>
      </c>
      <c r="H124">
        <v>1199.2152119298246</v>
      </c>
      <c r="I124">
        <f t="shared" si="5"/>
        <v>1209.3996298655345</v>
      </c>
      <c r="J124">
        <v>1413</v>
      </c>
      <c r="K124">
        <f t="shared" si="6"/>
        <v>1173.7896255000001</v>
      </c>
      <c r="L124">
        <v>7</v>
      </c>
      <c r="R124">
        <f t="shared" si="3"/>
        <v>299</v>
      </c>
      <c r="S124">
        <f t="shared" si="4"/>
        <v>1173</v>
      </c>
    </row>
    <row r="125" spans="1:19" x14ac:dyDescent="0.25">
      <c r="B125" s="27">
        <v>44685</v>
      </c>
      <c r="C125">
        <v>124</v>
      </c>
      <c r="D125">
        <f t="shared" si="1"/>
        <v>299.22594599135812</v>
      </c>
      <c r="E125">
        <f t="shared" si="2"/>
        <v>1225.972400000001</v>
      </c>
      <c r="F125" s="27">
        <v>44685</v>
      </c>
      <c r="G125">
        <f t="shared" si="0"/>
        <v>1070.3384017918881</v>
      </c>
      <c r="H125">
        <v>1146.6820823761882</v>
      </c>
      <c r="I125">
        <f t="shared" si="5"/>
        <v>1217.289875920681</v>
      </c>
      <c r="J125">
        <v>1412</v>
      </c>
      <c r="K125">
        <f t="shared" si="6"/>
        <v>1176.7583650857152</v>
      </c>
      <c r="L125">
        <v>8</v>
      </c>
      <c r="R125">
        <f t="shared" si="3"/>
        <v>299</v>
      </c>
      <c r="S125">
        <f t="shared" si="4"/>
        <v>1176</v>
      </c>
    </row>
    <row r="126" spans="1:19" x14ac:dyDescent="0.25">
      <c r="B126" s="27">
        <v>44686</v>
      </c>
      <c r="C126">
        <v>125</v>
      </c>
      <c r="D126">
        <f t="shared" si="1"/>
        <v>299.2937254722255</v>
      </c>
      <c r="E126">
        <f t="shared" si="2"/>
        <v>1233.4825000000001</v>
      </c>
      <c r="F126" s="27">
        <v>44686</v>
      </c>
      <c r="G126">
        <f t="shared" si="0"/>
        <v>1076.8951141871232</v>
      </c>
      <c r="H126">
        <v>1153.7064632732233</v>
      </c>
      <c r="I126">
        <f t="shared" si="5"/>
        <v>1225.6147873848336</v>
      </c>
      <c r="J126">
        <v>1411</v>
      </c>
      <c r="K126">
        <f t="shared" si="6"/>
        <v>1180.0903289285716</v>
      </c>
      <c r="L126">
        <v>9</v>
      </c>
      <c r="R126">
        <f t="shared" si="3"/>
        <v>299</v>
      </c>
      <c r="S126">
        <f t="shared" si="4"/>
        <v>1180</v>
      </c>
    </row>
    <row r="127" spans="1:19" x14ac:dyDescent="0.25">
      <c r="B127" s="27">
        <v>44687</v>
      </c>
      <c r="C127">
        <v>126</v>
      </c>
      <c r="D127">
        <f t="shared" si="1"/>
        <v>299.36096487181004</v>
      </c>
      <c r="E127">
        <f t="shared" si="2"/>
        <v>1241.4272000000005</v>
      </c>
      <c r="F127" s="27">
        <v>44687</v>
      </c>
      <c r="G127">
        <f t="shared" si="0"/>
        <v>1083.831255246022</v>
      </c>
      <c r="H127">
        <v>1161.1373362193474</v>
      </c>
      <c r="I127">
        <f t="shared" si="5"/>
        <v>1234.3836414184402</v>
      </c>
      <c r="J127">
        <v>1410</v>
      </c>
      <c r="K127">
        <f t="shared" si="6"/>
        <v>1183.789508571429</v>
      </c>
      <c r="L127">
        <v>10</v>
      </c>
      <c r="R127">
        <f t="shared" si="3"/>
        <v>299</v>
      </c>
      <c r="S127">
        <f t="shared" si="4"/>
        <v>1183</v>
      </c>
    </row>
    <row r="128" spans="1:19" x14ac:dyDescent="0.25">
      <c r="B128" s="27">
        <v>44688</v>
      </c>
      <c r="C128">
        <v>127</v>
      </c>
      <c r="D128">
        <f t="shared" si="1"/>
        <v>299.42767272908083</v>
      </c>
      <c r="E128">
        <f t="shared" si="2"/>
        <v>1249.8149000000003</v>
      </c>
      <c r="F128" s="27">
        <v>44688</v>
      </c>
      <c r="G128">
        <f t="shared" si="0"/>
        <v>1091.1541586104938</v>
      </c>
      <c r="H128">
        <v>1168.9825579407716</v>
      </c>
      <c r="I128">
        <f t="shared" si="5"/>
        <v>1243.6057415188079</v>
      </c>
      <c r="J128">
        <v>1409</v>
      </c>
      <c r="K128">
        <f t="shared" si="6"/>
        <v>1187.8597899571432</v>
      </c>
      <c r="L128">
        <v>11</v>
      </c>
      <c r="R128">
        <f t="shared" si="3"/>
        <v>299</v>
      </c>
      <c r="S128">
        <f t="shared" si="4"/>
        <v>1187</v>
      </c>
    </row>
    <row r="129" spans="2:19" x14ac:dyDescent="0.25">
      <c r="B129" s="27">
        <v>44689</v>
      </c>
      <c r="C129">
        <v>128</v>
      </c>
      <c r="D129">
        <f t="shared" si="1"/>
        <v>299.49385738208571</v>
      </c>
      <c r="E129">
        <f t="shared" si="2"/>
        <v>1258.6540000000005</v>
      </c>
      <c r="F129" s="27">
        <v>44689</v>
      </c>
      <c r="G129">
        <f t="shared" si="0"/>
        <v>1098.8711579224512</v>
      </c>
      <c r="H129">
        <v>1177.2499851637103</v>
      </c>
      <c r="I129">
        <f t="shared" si="5"/>
        <v>1253.2904176136367</v>
      </c>
      <c r="J129">
        <v>1408</v>
      </c>
      <c r="K129">
        <f t="shared" si="6"/>
        <v>1192.3049534285719</v>
      </c>
      <c r="L129">
        <v>12</v>
      </c>
      <c r="R129">
        <f t="shared" si="3"/>
        <v>299</v>
      </c>
      <c r="S129">
        <f t="shared" si="4"/>
        <v>1192</v>
      </c>
    </row>
    <row r="130" spans="2:19" x14ac:dyDescent="0.25">
      <c r="B130" s="27">
        <v>44690</v>
      </c>
      <c r="C130">
        <v>129</v>
      </c>
      <c r="D130">
        <f t="shared" si="1"/>
        <v>299.55952697420599</v>
      </c>
      <c r="E130">
        <f t="shared" si="2"/>
        <v>1267.9528999999998</v>
      </c>
      <c r="F130" s="27">
        <v>44690</v>
      </c>
      <c r="G130">
        <f t="shared" si="0"/>
        <v>1106.9895868238048</v>
      </c>
      <c r="H130">
        <v>1185.9474746143758</v>
      </c>
      <c r="I130">
        <f t="shared" si="5"/>
        <v>1263.4470261549393</v>
      </c>
      <c r="J130">
        <v>1407</v>
      </c>
      <c r="K130">
        <f t="shared" si="6"/>
        <v>1197.1286737285714</v>
      </c>
      <c r="L130">
        <v>13</v>
      </c>
      <c r="R130">
        <f t="shared" si="3"/>
        <v>299</v>
      </c>
      <c r="S130">
        <f t="shared" si="4"/>
        <v>1197</v>
      </c>
    </row>
    <row r="131" spans="2:19" x14ac:dyDescent="0.25">
      <c r="B131" s="27">
        <v>44691</v>
      </c>
      <c r="C131">
        <v>130</v>
      </c>
      <c r="D131">
        <f t="shared" si="1"/>
        <v>299.62468946016946</v>
      </c>
      <c r="E131">
        <f t="shared" si="2"/>
        <v>1277.7200000000012</v>
      </c>
      <c r="F131" s="27">
        <v>44691</v>
      </c>
      <c r="G131">
        <f t="shared" si="0"/>
        <v>1115.5167789564687</v>
      </c>
      <c r="H131">
        <v>1195.0828830189844</v>
      </c>
      <c r="I131">
        <f t="shared" si="5"/>
        <v>1274.0849502133724</v>
      </c>
      <c r="J131">
        <v>1406</v>
      </c>
      <c r="K131">
        <f t="shared" si="6"/>
        <v>1202.334520000001</v>
      </c>
      <c r="L131">
        <v>14</v>
      </c>
      <c r="R131">
        <f t="shared" si="3"/>
        <v>299</v>
      </c>
      <c r="S131">
        <f t="shared" si="4"/>
        <v>1202</v>
      </c>
    </row>
    <row r="132" spans="2:19" x14ac:dyDescent="0.25">
      <c r="B132" s="27">
        <v>44692</v>
      </c>
      <c r="C132">
        <v>131</v>
      </c>
      <c r="D132">
        <f t="shared" si="1"/>
        <v>299.68935261183293</v>
      </c>
      <c r="E132">
        <f t="shared" si="2"/>
        <v>1287.9637000000002</v>
      </c>
      <c r="F132" s="27">
        <v>44692</v>
      </c>
      <c r="G132">
        <f t="shared" si="0"/>
        <v>1124.4600679623506</v>
      </c>
      <c r="H132">
        <v>1204.6640671037451</v>
      </c>
      <c r="I132">
        <f t="shared" si="5"/>
        <v>1285.2135995729541</v>
      </c>
      <c r="J132">
        <v>1405</v>
      </c>
      <c r="K132">
        <f t="shared" si="6"/>
        <v>1207.9259557857145</v>
      </c>
      <c r="L132">
        <v>15</v>
      </c>
      <c r="R132">
        <f t="shared" si="3"/>
        <v>299</v>
      </c>
      <c r="S132">
        <f t="shared" si="4"/>
        <v>1207</v>
      </c>
    </row>
    <row r="133" spans="2:19" x14ac:dyDescent="0.25">
      <c r="B133" s="27">
        <v>44693</v>
      </c>
      <c r="C133">
        <v>132</v>
      </c>
      <c r="D133">
        <f t="shared" si="1"/>
        <v>299.75352402374511</v>
      </c>
      <c r="E133">
        <f t="shared" si="2"/>
        <v>1298.6924000000004</v>
      </c>
      <c r="F133" s="27">
        <v>44693</v>
      </c>
      <c r="G133">
        <f t="shared" si="0"/>
        <v>1133.8267874833648</v>
      </c>
      <c r="H133">
        <v>1214.6988835948744</v>
      </c>
      <c r="I133">
        <f t="shared" si="5"/>
        <v>1296.8424108262111</v>
      </c>
      <c r="J133">
        <v>1404</v>
      </c>
      <c r="K133">
        <f t="shared" si="6"/>
        <v>1213.9063390285717</v>
      </c>
      <c r="L133">
        <v>16</v>
      </c>
      <c r="R133">
        <f t="shared" si="3"/>
        <v>299</v>
      </c>
      <c r="S133">
        <f t="shared" si="4"/>
        <v>1213</v>
      </c>
    </row>
    <row r="134" spans="2:19" x14ac:dyDescent="0.25">
      <c r="B134" s="27">
        <v>44694</v>
      </c>
      <c r="C134">
        <v>133</v>
      </c>
      <c r="D134">
        <f t="shared" si="1"/>
        <v>299.8172111184993</v>
      </c>
      <c r="E134">
        <f t="shared" si="2"/>
        <v>1309.9145000000008</v>
      </c>
      <c r="F134" s="27">
        <v>44694</v>
      </c>
      <c r="G134">
        <f t="shared" si="0"/>
        <v>1143.6242711614225</v>
      </c>
      <c r="H134">
        <v>1225.1951892185853</v>
      </c>
      <c r="I134">
        <f t="shared" si="5"/>
        <v>1308.9808474697086</v>
      </c>
      <c r="J134">
        <v>1403</v>
      </c>
      <c r="K134">
        <f t="shared" si="6"/>
        <v>1220.2789220714294</v>
      </c>
      <c r="L134">
        <v>17</v>
      </c>
      <c r="R134">
        <f t="shared" si="3"/>
        <v>299</v>
      </c>
      <c r="S134">
        <f t="shared" si="4"/>
        <v>1220</v>
      </c>
    </row>
    <row r="135" spans="2:19" x14ac:dyDescent="0.25">
      <c r="B135" s="27">
        <v>44695</v>
      </c>
      <c r="C135">
        <v>134</v>
      </c>
      <c r="D135">
        <f t="shared" si="1"/>
        <v>299.8804211518858</v>
      </c>
      <c r="E135">
        <f t="shared" si="2"/>
        <v>1321.6384000000007</v>
      </c>
      <c r="F135" s="27">
        <v>44695</v>
      </c>
      <c r="G135">
        <f t="shared" si="0"/>
        <v>1153.8598526384344</v>
      </c>
      <c r="H135">
        <v>1236.1608407010904</v>
      </c>
      <c r="I135">
        <f t="shared" si="5"/>
        <v>1321.6384000000007</v>
      </c>
      <c r="J135">
        <v>1402</v>
      </c>
      <c r="K135">
        <f t="shared" si="6"/>
        <v>1227.0468516571434</v>
      </c>
      <c r="L135">
        <v>18</v>
      </c>
      <c r="R135">
        <f t="shared" si="3"/>
        <v>299</v>
      </c>
      <c r="S135">
        <f t="shared" si="4"/>
        <v>1227</v>
      </c>
    </row>
    <row r="136" spans="2:19" x14ac:dyDescent="0.25">
      <c r="B136" s="27">
        <v>44696</v>
      </c>
      <c r="C136">
        <v>135</v>
      </c>
      <c r="D136">
        <f t="shared" si="1"/>
        <v>299.94316121785272</v>
      </c>
      <c r="E136">
        <f t="shared" si="2"/>
        <v>1333.8725000000004</v>
      </c>
      <c r="F136" s="27">
        <v>44696</v>
      </c>
      <c r="G136">
        <f t="shared" si="0"/>
        <v>1164.5408655563124</v>
      </c>
      <c r="H136">
        <v>1247.6036947686027</v>
      </c>
      <c r="I136">
        <f t="shared" si="5"/>
        <v>1334.8245860099933</v>
      </c>
      <c r="J136">
        <v>1401</v>
      </c>
      <c r="K136">
        <f t="shared" si="6"/>
        <v>1234.2131689285718</v>
      </c>
      <c r="L136">
        <v>19</v>
      </c>
      <c r="R136">
        <f t="shared" si="3"/>
        <v>299</v>
      </c>
      <c r="S136">
        <f t="shared" si="4"/>
        <v>1234</v>
      </c>
    </row>
    <row r="137" spans="2:19" x14ac:dyDescent="0.25">
      <c r="B137" s="27">
        <v>44697</v>
      </c>
      <c r="C137">
        <v>136</v>
      </c>
      <c r="D137">
        <f t="shared" si="1"/>
        <v>300.00543825328367</v>
      </c>
      <c r="E137">
        <f t="shared" si="2"/>
        <v>1346.6252000000004</v>
      </c>
      <c r="F137" s="27">
        <v>44697</v>
      </c>
      <c r="G137">
        <f t="shared" si="0"/>
        <v>1175.6746435569682</v>
      </c>
      <c r="H137">
        <v>1259.531608147337</v>
      </c>
      <c r="I137">
        <f t="shared" si="5"/>
        <v>1348.5489502857147</v>
      </c>
      <c r="J137">
        <v>1400</v>
      </c>
      <c r="K137">
        <f t="shared" si="6"/>
        <v>1241.7808094285717</v>
      </c>
      <c r="L137">
        <v>20</v>
      </c>
      <c r="R137">
        <f t="shared" si="3"/>
        <v>300</v>
      </c>
      <c r="S137">
        <f t="shared" si="4"/>
        <v>1241</v>
      </c>
    </row>
    <row r="138" spans="2:19" x14ac:dyDescent="0.25">
      <c r="B138" s="27">
        <v>44698</v>
      </c>
      <c r="C138">
        <v>137</v>
      </c>
      <c r="D138">
        <f t="shared" si="1"/>
        <v>300.06725904260065</v>
      </c>
      <c r="E138">
        <f t="shared" si="2"/>
        <v>1359.9049000000009</v>
      </c>
      <c r="F138" s="27">
        <v>44698</v>
      </c>
      <c r="G138">
        <f t="shared" si="0"/>
        <v>1187.2685202823141</v>
      </c>
      <c r="H138">
        <v>1271.9524375635062</v>
      </c>
      <c r="I138">
        <f t="shared" si="5"/>
        <v>1362.8210649035034</v>
      </c>
      <c r="J138">
        <v>1399</v>
      </c>
      <c r="K138">
        <f t="shared" si="6"/>
        <v>1249.7526031000009</v>
      </c>
      <c r="L138">
        <v>21</v>
      </c>
      <c r="R138">
        <f t="shared" si="3"/>
        <v>300</v>
      </c>
      <c r="S138">
        <f t="shared" si="4"/>
        <v>1249</v>
      </c>
    </row>
    <row r="139" spans="2:19" x14ac:dyDescent="0.25">
      <c r="B139" s="27">
        <v>44699</v>
      </c>
      <c r="C139">
        <v>138</v>
      </c>
      <c r="D139">
        <f t="shared" si="1"/>
        <v>300.12863022219909</v>
      </c>
      <c r="E139">
        <f t="shared" si="2"/>
        <v>1373.7200000000007</v>
      </c>
      <c r="F139" s="27">
        <v>44699</v>
      </c>
      <c r="G139">
        <f t="shared" si="0"/>
        <v>1199.32982937426</v>
      </c>
      <c r="H139">
        <v>1284.8740397433228</v>
      </c>
      <c r="I139">
        <f t="shared" si="5"/>
        <v>1377.6505293276116</v>
      </c>
      <c r="J139">
        <v>1398</v>
      </c>
      <c r="K139">
        <f t="shared" si="6"/>
        <v>1258.1312742857149</v>
      </c>
      <c r="L139">
        <v>22</v>
      </c>
      <c r="R139">
        <f t="shared" si="3"/>
        <v>300</v>
      </c>
      <c r="S139">
        <f t="shared" si="4"/>
        <v>1258</v>
      </c>
    </row>
    <row r="140" spans="2:19" x14ac:dyDescent="0.25">
      <c r="B140" s="27">
        <v>44700</v>
      </c>
      <c r="C140">
        <v>139</v>
      </c>
      <c r="D140">
        <f t="shared" si="1"/>
        <v>300.18955828472338</v>
      </c>
      <c r="E140">
        <f t="shared" si="2"/>
        <v>1388.0789000000004</v>
      </c>
      <c r="F140" s="27">
        <v>44700</v>
      </c>
      <c r="G140">
        <f t="shared" si="0"/>
        <v>1211.8659044747185</v>
      </c>
      <c r="H140">
        <v>1298.3042714130008</v>
      </c>
      <c r="I140">
        <f t="shared" si="5"/>
        <v>1393.0469705082323</v>
      </c>
      <c r="J140">
        <v>1397</v>
      </c>
      <c r="K140">
        <f t="shared" si="6"/>
        <v>1266.9194417285719</v>
      </c>
      <c r="L140">
        <v>23</v>
      </c>
      <c r="R140">
        <f t="shared" si="3"/>
        <v>300</v>
      </c>
      <c r="S140">
        <f t="shared" si="4"/>
        <v>1266</v>
      </c>
    </row>
    <row r="141" spans="2:19" x14ac:dyDescent="0.25">
      <c r="B141" s="27">
        <v>44701</v>
      </c>
      <c r="C141">
        <v>140</v>
      </c>
      <c r="D141">
        <f t="shared" si="1"/>
        <v>300.25004958318863</v>
      </c>
      <c r="E141">
        <f t="shared" si="2"/>
        <v>1402.9900000000007</v>
      </c>
      <c r="F141" s="27">
        <v>44701</v>
      </c>
      <c r="G141">
        <f t="shared" si="0"/>
        <v>1224.8840792256012</v>
      </c>
      <c r="H141">
        <v>1312.2509892987541</v>
      </c>
      <c r="I141">
        <f t="shared" si="5"/>
        <v>1409.0200429799434</v>
      </c>
      <c r="J141">
        <v>1396</v>
      </c>
      <c r="K141">
        <f t="shared" si="6"/>
        <v>1276.1196185714293</v>
      </c>
      <c r="L141">
        <v>24</v>
      </c>
      <c r="R141">
        <f t="shared" si="3"/>
        <v>300</v>
      </c>
      <c r="S141">
        <f t="shared" si="4"/>
        <v>1276</v>
      </c>
    </row>
    <row r="142" spans="2:19" x14ac:dyDescent="0.25">
      <c r="B142" s="27">
        <v>44702</v>
      </c>
      <c r="C142">
        <v>141</v>
      </c>
      <c r="D142">
        <f t="shared" si="1"/>
        <v>300.31011033495616</v>
      </c>
      <c r="E142">
        <f t="shared" si="2"/>
        <v>1418.4617000000007</v>
      </c>
      <c r="F142" s="27">
        <v>44702</v>
      </c>
      <c r="G142">
        <f t="shared" si="0"/>
        <v>1238.3916872688196</v>
      </c>
      <c r="H142">
        <v>1326.7220501267952</v>
      </c>
      <c r="I142">
        <f t="shared" si="5"/>
        <v>1425.5794289605742</v>
      </c>
      <c r="J142">
        <v>1395</v>
      </c>
      <c r="K142">
        <f t="shared" si="6"/>
        <v>1285.7342123571434</v>
      </c>
      <c r="L142">
        <v>25</v>
      </c>
      <c r="R142">
        <f t="shared" si="3"/>
        <v>300</v>
      </c>
      <c r="S142">
        <f t="shared" si="4"/>
        <v>1285</v>
      </c>
    </row>
    <row r="143" spans="2:19" x14ac:dyDescent="0.25">
      <c r="B143" s="27">
        <v>44703</v>
      </c>
      <c r="C143">
        <v>142</v>
      </c>
      <c r="D143">
        <f t="shared" si="1"/>
        <v>300.36974662556827</v>
      </c>
      <c r="E143">
        <f t="shared" si="2"/>
        <v>1434.5024000000008</v>
      </c>
      <c r="F143" s="27">
        <v>44703</v>
      </c>
      <c r="G143">
        <f t="shared" si="0"/>
        <v>1252.3960622462851</v>
      </c>
      <c r="H143">
        <v>1341.7253106233381</v>
      </c>
      <c r="I143">
        <f t="shared" si="5"/>
        <v>1442.7348384505028</v>
      </c>
      <c r="J143">
        <v>1394</v>
      </c>
      <c r="K143">
        <f t="shared" si="6"/>
        <v>1295.765525028572</v>
      </c>
      <c r="L143">
        <v>26</v>
      </c>
      <c r="R143">
        <f t="shared" si="3"/>
        <v>300</v>
      </c>
      <c r="S143">
        <f t="shared" si="4"/>
        <v>1295</v>
      </c>
    </row>
    <row r="144" spans="2:19" x14ac:dyDescent="0.25">
      <c r="B144" s="27">
        <v>44704</v>
      </c>
      <c r="C144">
        <v>143</v>
      </c>
      <c r="D144">
        <f t="shared" si="1"/>
        <v>300.42896441244824</v>
      </c>
      <c r="E144">
        <f t="shared" si="2"/>
        <v>1451.1205</v>
      </c>
      <c r="F144" s="27">
        <v>44704</v>
      </c>
      <c r="G144">
        <f t="shared" si="0"/>
        <v>1266.9045377999082</v>
      </c>
      <c r="H144">
        <v>1357.268627514595</v>
      </c>
      <c r="I144">
        <f t="shared" si="5"/>
        <v>1460.4960093323762</v>
      </c>
      <c r="J144">
        <v>1393</v>
      </c>
      <c r="K144">
        <f t="shared" si="6"/>
        <v>1306.2157529285714</v>
      </c>
      <c r="L144">
        <v>27</v>
      </c>
      <c r="R144">
        <f t="shared" si="3"/>
        <v>300</v>
      </c>
      <c r="S144">
        <f t="shared" si="4"/>
        <v>1306</v>
      </c>
    </row>
    <row r="145" spans="2:19" x14ac:dyDescent="0.25">
      <c r="B145" s="27">
        <v>44705</v>
      </c>
      <c r="C145">
        <v>144</v>
      </c>
      <c r="D145">
        <f t="shared" si="1"/>
        <v>300.48776952847209</v>
      </c>
      <c r="E145">
        <f t="shared" si="2"/>
        <v>1468.3244000000009</v>
      </c>
      <c r="F145" s="27">
        <v>44705</v>
      </c>
      <c r="G145">
        <f t="shared" si="0"/>
        <v>1281.9244475716032</v>
      </c>
      <c r="H145">
        <v>1373.3598575267818</v>
      </c>
      <c r="I145">
        <f t="shared" si="5"/>
        <v>1478.8727074712651</v>
      </c>
      <c r="J145">
        <v>1392</v>
      </c>
      <c r="K145">
        <f t="shared" si="6"/>
        <v>1317.0869868000009</v>
      </c>
      <c r="L145">
        <v>28</v>
      </c>
      <c r="R145">
        <f t="shared" si="3"/>
        <v>300</v>
      </c>
      <c r="S145">
        <f t="shared" si="4"/>
        <v>1317</v>
      </c>
    </row>
    <row r="146" spans="2:19" x14ac:dyDescent="0.25">
      <c r="B146" s="27">
        <v>44706</v>
      </c>
      <c r="C146">
        <v>145</v>
      </c>
      <c r="D146">
        <f t="shared" si="1"/>
        <v>300.54616768541604</v>
      </c>
      <c r="E146">
        <f t="shared" si="2"/>
        <v>1486.1225000000009</v>
      </c>
      <c r="F146" s="27">
        <v>44706</v>
      </c>
      <c r="G146">
        <f t="shared" si="0"/>
        <v>1297.4631252032793</v>
      </c>
      <c r="H146">
        <v>1390.0068573861097</v>
      </c>
      <c r="I146">
        <f t="shared" si="5"/>
        <v>1497.8747268152417</v>
      </c>
      <c r="J146">
        <v>1391</v>
      </c>
      <c r="K146">
        <f t="shared" si="6"/>
        <v>1328.3812117857151</v>
      </c>
      <c r="L146">
        <v>29</v>
      </c>
      <c r="R146">
        <f t="shared" si="3"/>
        <v>300</v>
      </c>
      <c r="S146">
        <f t="shared" si="4"/>
        <v>1328</v>
      </c>
    </row>
    <row r="147" spans="2:19" x14ac:dyDescent="0.25">
      <c r="B147" s="27">
        <v>44707</v>
      </c>
      <c r="C147">
        <v>146</v>
      </c>
      <c r="D147">
        <f t="shared" si="1"/>
        <v>300.60416447728579</v>
      </c>
      <c r="E147">
        <f t="shared" si="2"/>
        <v>1504.5232000000001</v>
      </c>
      <c r="F147" s="27">
        <v>44707</v>
      </c>
      <c r="G147">
        <f t="shared" si="0"/>
        <v>1313.5279043368482</v>
      </c>
      <c r="H147">
        <v>1407.2174838187916</v>
      </c>
      <c r="I147">
        <f t="shared" si="5"/>
        <v>1517.511889496403</v>
      </c>
      <c r="J147">
        <v>1390</v>
      </c>
      <c r="K147">
        <f t="shared" si="6"/>
        <v>1340.1003074285716</v>
      </c>
      <c r="L147">
        <v>30</v>
      </c>
      <c r="R147">
        <f t="shared" si="3"/>
        <v>300</v>
      </c>
      <c r="S147">
        <f t="shared" si="4"/>
        <v>1340</v>
      </c>
    </row>
    <row r="148" spans="2:19" x14ac:dyDescent="0.25">
      <c r="B148" s="27">
        <v>44708</v>
      </c>
      <c r="C148">
        <v>147</v>
      </c>
      <c r="D148">
        <f t="shared" si="1"/>
        <v>300.66176538353238</v>
      </c>
      <c r="E148">
        <f t="shared" si="2"/>
        <v>1523.5349000000006</v>
      </c>
      <c r="F148" s="27">
        <v>44708</v>
      </c>
      <c r="G148">
        <f t="shared" si="0"/>
        <v>1330.1261186142228</v>
      </c>
      <c r="H148">
        <v>1424.9995935510431</v>
      </c>
      <c r="I148">
        <f t="shared" si="5"/>
        <v>1537.7940459323261</v>
      </c>
      <c r="J148">
        <v>1389</v>
      </c>
      <c r="K148">
        <f t="shared" si="6"/>
        <v>1352.2460476714291</v>
      </c>
      <c r="L148">
        <v>31</v>
      </c>
      <c r="R148">
        <f t="shared" si="3"/>
        <v>300</v>
      </c>
      <c r="S148">
        <f t="shared" si="4"/>
        <v>1352</v>
      </c>
    </row>
    <row r="149" spans="2:19" x14ac:dyDescent="0.25">
      <c r="B149" s="27">
        <v>44709</v>
      </c>
      <c r="C149">
        <v>148</v>
      </c>
      <c r="D149">
        <f t="shared" si="1"/>
        <v>300.7189757721585</v>
      </c>
      <c r="E149">
        <f t="shared" si="2"/>
        <v>1543.1660000000002</v>
      </c>
      <c r="F149" s="27">
        <v>44709</v>
      </c>
      <c r="G149">
        <f t="shared" si="0"/>
        <v>1347.2651016773132</v>
      </c>
      <c r="H149">
        <v>1443.361043309076</v>
      </c>
      <c r="I149">
        <f t="shared" si="5"/>
        <v>1558.7310749279541</v>
      </c>
      <c r="J149">
        <v>1388</v>
      </c>
      <c r="K149">
        <f t="shared" si="6"/>
        <v>1364.820100857143</v>
      </c>
      <c r="L149">
        <v>32</v>
      </c>
      <c r="R149">
        <f t="shared" si="3"/>
        <v>300</v>
      </c>
      <c r="S149">
        <f t="shared" si="4"/>
        <v>1364</v>
      </c>
    </row>
    <row r="150" spans="2:19" x14ac:dyDescent="0.25">
      <c r="B150" s="27">
        <v>44710</v>
      </c>
      <c r="C150">
        <v>149</v>
      </c>
      <c r="D150">
        <f t="shared" si="1"/>
        <v>300.77580090272079</v>
      </c>
      <c r="E150">
        <f t="shared" si="2"/>
        <v>1563.4249000000009</v>
      </c>
      <c r="F150" s="27">
        <v>44710</v>
      </c>
      <c r="G150">
        <f t="shared" si="0"/>
        <v>1364.9521871680327</v>
      </c>
      <c r="H150">
        <v>1462.309689819105</v>
      </c>
      <c r="I150">
        <f t="shared" si="5"/>
        <v>1580.3328837779388</v>
      </c>
      <c r="J150">
        <v>1387</v>
      </c>
      <c r="K150">
        <f t="shared" si="6"/>
        <v>1377.8240297285722</v>
      </c>
      <c r="L150">
        <v>33</v>
      </c>
      <c r="R150">
        <f t="shared" si="3"/>
        <v>300</v>
      </c>
      <c r="S150">
        <f t="shared" si="4"/>
        <v>1377</v>
      </c>
    </row>
    <row r="151" spans="2:19" x14ac:dyDescent="0.25">
      <c r="B151" s="27">
        <v>44711</v>
      </c>
      <c r="C151">
        <v>150</v>
      </c>
      <c r="D151">
        <f t="shared" si="1"/>
        <v>300.83224592923125</v>
      </c>
      <c r="E151">
        <f t="shared" si="2"/>
        <v>1584.3200000000011</v>
      </c>
      <c r="F151" s="27">
        <v>44711</v>
      </c>
      <c r="G151">
        <f t="shared" si="0"/>
        <v>1383.1947087282911</v>
      </c>
      <c r="H151">
        <v>1481.8533898073417</v>
      </c>
      <c r="I151">
        <f t="shared" si="5"/>
        <v>1602.6094083694095</v>
      </c>
      <c r="J151">
        <v>1386</v>
      </c>
      <c r="K151">
        <f t="shared" si="6"/>
        <v>1391.2592914285724</v>
      </c>
      <c r="L151">
        <v>34</v>
      </c>
      <c r="R151">
        <f t="shared" si="3"/>
        <v>300</v>
      </c>
      <c r="S151">
        <f t="shared" si="4"/>
        <v>1391</v>
      </c>
    </row>
    <row r="152" spans="2:19" x14ac:dyDescent="0.25">
      <c r="B152" s="27">
        <v>44712</v>
      </c>
      <c r="C152">
        <v>151</v>
      </c>
      <c r="D152">
        <f t="shared" si="1"/>
        <v>300.88831590296274</v>
      </c>
      <c r="E152">
        <f t="shared" si="2"/>
        <v>1605.8597000000004</v>
      </c>
      <c r="F152" s="27">
        <v>44712</v>
      </c>
      <c r="G152">
        <v>1402</v>
      </c>
      <c r="H152">
        <v>1502</v>
      </c>
      <c r="I152">
        <f t="shared" si="5"/>
        <v>1625.5706132851992</v>
      </c>
      <c r="J152">
        <v>1385</v>
      </c>
      <c r="K152">
        <f t="shared" si="6"/>
        <v>1405.1272375000003</v>
      </c>
      <c r="L152">
        <v>35</v>
      </c>
      <c r="R152">
        <f t="shared" si="3"/>
        <v>300</v>
      </c>
      <c r="S152">
        <f t="shared" si="4"/>
        <v>1405</v>
      </c>
    </row>
    <row r="153" spans="2:19" x14ac:dyDescent="0.25">
      <c r="F153" s="27"/>
    </row>
    <row r="154" spans="2:19" x14ac:dyDescent="0.25">
      <c r="G154">
        <f>1402/1605</f>
        <v>0.87352024922118376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filterMode="1"/>
  <dimension ref="C3:AO369"/>
  <sheetViews>
    <sheetView zoomScale="70" zoomScaleNormal="70" workbookViewId="0">
      <pane ySplit="4" topLeftCell="A5" activePane="bottomLeft" state="frozen"/>
      <selection pane="bottomLeft" activeCell="K377" sqref="K377:K378"/>
    </sheetView>
  </sheetViews>
  <sheetFormatPr baseColWidth="10" defaultColWidth="11.42578125" defaultRowHeight="15" x14ac:dyDescent="0.25"/>
  <cols>
    <col min="3" max="3" width="30.42578125" style="1" customWidth="1"/>
    <col min="4" max="6" width="16.140625" style="1" customWidth="1"/>
    <col min="7" max="7" width="16.140625" style="15" customWidth="1"/>
    <col min="8" max="10" width="16.140625" style="1" customWidth="1"/>
    <col min="11" max="12" width="16.140625" style="15" customWidth="1"/>
    <col min="13" max="15" width="16.140625" style="1" customWidth="1"/>
    <col min="16" max="16" width="16.140625" style="15" customWidth="1"/>
    <col min="17" max="19" width="16.140625" style="1" customWidth="1"/>
    <col min="20" max="20" width="16.140625" style="15" customWidth="1"/>
    <col min="21" max="23" width="16.140625" style="1" customWidth="1"/>
    <col min="24" max="24" width="16.140625" style="15" customWidth="1"/>
    <col min="25" max="27" width="16.140625" style="1" customWidth="1"/>
    <col min="28" max="28" width="16.140625" style="15" customWidth="1"/>
    <col min="29" max="31" width="16.140625" style="1" customWidth="1"/>
    <col min="32" max="32" width="16.140625" style="15" customWidth="1"/>
    <col min="33" max="35" width="16.140625" style="1" customWidth="1"/>
    <col min="36" max="37" width="16.140625" style="15" customWidth="1"/>
    <col min="38" max="40" width="15.85546875" style="1" customWidth="1"/>
    <col min="41" max="41" width="15.85546875" style="15" customWidth="1"/>
  </cols>
  <sheetData>
    <row r="3" spans="3:41" x14ac:dyDescent="0.25">
      <c r="C3" s="137" t="s">
        <v>0</v>
      </c>
      <c r="D3" s="138" t="s">
        <v>1</v>
      </c>
      <c r="E3" s="138"/>
      <c r="F3" s="138"/>
      <c r="G3" s="138"/>
      <c r="H3" s="139" t="s">
        <v>2</v>
      </c>
      <c r="I3" s="140"/>
      <c r="J3" s="140"/>
      <c r="K3" s="140"/>
      <c r="L3" s="141"/>
      <c r="M3" s="142" t="s">
        <v>3</v>
      </c>
      <c r="N3" s="142"/>
      <c r="O3" s="142"/>
      <c r="P3" s="142"/>
      <c r="Q3" s="143" t="s">
        <v>4</v>
      </c>
      <c r="R3" s="143"/>
      <c r="S3" s="143"/>
      <c r="T3" s="143"/>
      <c r="U3" s="144" t="s">
        <v>5</v>
      </c>
      <c r="V3" s="144"/>
      <c r="W3" s="144"/>
      <c r="X3" s="144"/>
      <c r="Y3" s="131" t="s">
        <v>6</v>
      </c>
      <c r="Z3" s="131"/>
      <c r="AA3" s="131"/>
      <c r="AB3" s="131"/>
      <c r="AC3" s="132" t="s">
        <v>7</v>
      </c>
      <c r="AD3" s="132"/>
      <c r="AE3" s="132"/>
      <c r="AF3" s="132"/>
      <c r="AG3" s="133" t="s">
        <v>8</v>
      </c>
      <c r="AH3" s="134"/>
      <c r="AI3" s="134"/>
      <c r="AJ3" s="134"/>
      <c r="AK3" s="135"/>
      <c r="AL3" s="136" t="s">
        <v>9</v>
      </c>
      <c r="AM3" s="136"/>
      <c r="AN3" s="136"/>
      <c r="AO3" s="136"/>
    </row>
    <row r="4" spans="3:41" ht="30" x14ac:dyDescent="0.25">
      <c r="C4" s="137"/>
      <c r="D4" s="2" t="s">
        <v>10</v>
      </c>
      <c r="E4" s="2" t="s">
        <v>11</v>
      </c>
      <c r="F4" s="2" t="s">
        <v>12</v>
      </c>
      <c r="G4" s="13" t="s">
        <v>13</v>
      </c>
      <c r="H4" s="3" t="s">
        <v>10</v>
      </c>
      <c r="I4" s="3" t="s">
        <v>11</v>
      </c>
      <c r="J4" s="3" t="s">
        <v>12</v>
      </c>
      <c r="K4" s="16" t="s">
        <v>13</v>
      </c>
      <c r="L4" s="16" t="s">
        <v>14</v>
      </c>
      <c r="M4" s="4" t="s">
        <v>10</v>
      </c>
      <c r="N4" s="4" t="s">
        <v>11</v>
      </c>
      <c r="O4" s="4" t="s">
        <v>12</v>
      </c>
      <c r="P4" s="17" t="s">
        <v>13</v>
      </c>
      <c r="Q4" s="5" t="s">
        <v>10</v>
      </c>
      <c r="R4" s="5" t="s">
        <v>11</v>
      </c>
      <c r="S4" s="5" t="s">
        <v>12</v>
      </c>
      <c r="T4" s="18" t="s">
        <v>13</v>
      </c>
      <c r="U4" s="6" t="s">
        <v>10</v>
      </c>
      <c r="V4" s="6" t="s">
        <v>11</v>
      </c>
      <c r="W4" s="6" t="s">
        <v>12</v>
      </c>
      <c r="X4" s="19" t="s">
        <v>13</v>
      </c>
      <c r="Y4" s="7" t="s">
        <v>10</v>
      </c>
      <c r="Z4" s="7" t="s">
        <v>11</v>
      </c>
      <c r="AA4" s="7" t="s">
        <v>12</v>
      </c>
      <c r="AB4" s="21" t="s">
        <v>13</v>
      </c>
      <c r="AC4" s="8" t="s">
        <v>10</v>
      </c>
      <c r="AD4" s="8" t="s">
        <v>11</v>
      </c>
      <c r="AE4" s="8" t="s">
        <v>12</v>
      </c>
      <c r="AF4" s="22" t="s">
        <v>13</v>
      </c>
      <c r="AG4" s="2" t="s">
        <v>10</v>
      </c>
      <c r="AH4" s="2" t="s">
        <v>11</v>
      </c>
      <c r="AI4" s="2" t="s">
        <v>12</v>
      </c>
      <c r="AJ4" s="13" t="s">
        <v>13</v>
      </c>
      <c r="AK4" s="13" t="s">
        <v>15</v>
      </c>
      <c r="AL4" s="9" t="s">
        <v>10</v>
      </c>
      <c r="AM4" s="9" t="s">
        <v>11</v>
      </c>
      <c r="AN4" s="9" t="s">
        <v>12</v>
      </c>
      <c r="AO4" s="23" t="s">
        <v>13</v>
      </c>
    </row>
    <row r="5" spans="3:41" ht="16.5" hidden="1" x14ac:dyDescent="0.25">
      <c r="C5" s="10">
        <v>44562</v>
      </c>
      <c r="D5" s="12">
        <v>313</v>
      </c>
      <c r="E5" s="12">
        <v>215</v>
      </c>
      <c r="F5" s="12">
        <v>102</v>
      </c>
      <c r="G5" s="14">
        <v>0.68690095846645371</v>
      </c>
      <c r="H5" s="12">
        <v>1473</v>
      </c>
      <c r="I5" s="12">
        <v>873</v>
      </c>
      <c r="J5" s="12">
        <v>590</v>
      </c>
      <c r="K5" s="14">
        <v>0.59266802443991851</v>
      </c>
      <c r="L5" s="37">
        <f>H6-H5</f>
        <v>0</v>
      </c>
      <c r="M5" s="12">
        <v>7346</v>
      </c>
      <c r="N5" s="12">
        <v>5321</v>
      </c>
      <c r="O5" s="12">
        <v>1705</v>
      </c>
      <c r="P5" s="14">
        <v>0.72433977674925132</v>
      </c>
      <c r="Q5" s="12">
        <v>390</v>
      </c>
      <c r="R5" s="12">
        <v>246</v>
      </c>
      <c r="S5" s="12">
        <v>115</v>
      </c>
      <c r="T5" s="14">
        <v>0.63076923076923075</v>
      </c>
      <c r="U5" s="11">
        <v>102</v>
      </c>
      <c r="V5" s="11">
        <v>59</v>
      </c>
      <c r="W5" s="11">
        <v>43</v>
      </c>
      <c r="X5" s="20">
        <v>0.57843137254901966</v>
      </c>
      <c r="Y5" s="12">
        <v>407</v>
      </c>
      <c r="Z5" s="12">
        <v>229</v>
      </c>
      <c r="AA5" s="12">
        <v>176</v>
      </c>
      <c r="AB5" s="14">
        <v>0.5626535626535627</v>
      </c>
      <c r="AC5" s="12">
        <v>293</v>
      </c>
      <c r="AD5" s="12">
        <v>224</v>
      </c>
      <c r="AE5" s="12">
        <v>79</v>
      </c>
      <c r="AF5" s="14">
        <v>0.76450511945392496</v>
      </c>
      <c r="AG5" s="12">
        <v>205</v>
      </c>
      <c r="AH5" s="12">
        <v>157</v>
      </c>
      <c r="AI5" s="12">
        <v>48</v>
      </c>
      <c r="AJ5" s="14">
        <v>0.76585365853658538</v>
      </c>
      <c r="AK5" s="38">
        <f>AG6-AG5</f>
        <v>0</v>
      </c>
      <c r="AL5" s="12">
        <v>1708</v>
      </c>
      <c r="AM5" s="12">
        <v>1014</v>
      </c>
      <c r="AN5" s="12">
        <v>675</v>
      </c>
      <c r="AO5" s="14">
        <v>0.59367681498829039</v>
      </c>
    </row>
    <row r="6" spans="3:41" hidden="1" x14ac:dyDescent="0.25">
      <c r="C6" s="10">
        <v>44563</v>
      </c>
      <c r="D6" s="12">
        <v>313</v>
      </c>
      <c r="E6" s="12">
        <v>241</v>
      </c>
      <c r="F6" s="12">
        <v>74</v>
      </c>
      <c r="G6" s="14">
        <v>0.76996805111821087</v>
      </c>
      <c r="H6" s="12">
        <v>1473</v>
      </c>
      <c r="I6" s="12">
        <v>895</v>
      </c>
      <c r="J6" s="12">
        <v>569</v>
      </c>
      <c r="K6" s="14">
        <v>0.60760353021045488</v>
      </c>
      <c r="L6" s="37">
        <f t="shared" ref="L6:L69" si="0">H7-H6</f>
        <v>-2</v>
      </c>
      <c r="M6" s="12">
        <v>7346</v>
      </c>
      <c r="N6" s="12">
        <v>5500</v>
      </c>
      <c r="O6" s="12">
        <v>1521</v>
      </c>
      <c r="P6" s="14">
        <v>0.74870677919956441</v>
      </c>
      <c r="Q6" s="12">
        <v>390</v>
      </c>
      <c r="R6" s="12">
        <v>250</v>
      </c>
      <c r="S6" s="12">
        <v>121</v>
      </c>
      <c r="T6" s="14">
        <v>0.64102564102564108</v>
      </c>
      <c r="U6" s="12">
        <v>102</v>
      </c>
      <c r="V6" s="12">
        <v>64</v>
      </c>
      <c r="W6" s="12">
        <v>38</v>
      </c>
      <c r="X6" s="14">
        <v>0.62745098039215685</v>
      </c>
      <c r="Y6" s="12">
        <v>408</v>
      </c>
      <c r="Z6" s="12">
        <v>228</v>
      </c>
      <c r="AA6" s="12">
        <v>178</v>
      </c>
      <c r="AB6" s="14">
        <v>0.55882352941176472</v>
      </c>
      <c r="AC6" s="12">
        <v>293</v>
      </c>
      <c r="AD6" s="12">
        <v>209</v>
      </c>
      <c r="AE6" s="12">
        <v>78</v>
      </c>
      <c r="AF6" s="14">
        <v>0.71331058020477811</v>
      </c>
      <c r="AG6" s="12">
        <v>205</v>
      </c>
      <c r="AH6" s="12">
        <v>155</v>
      </c>
      <c r="AI6" s="12">
        <v>50</v>
      </c>
      <c r="AJ6" s="14">
        <v>0.75609756097560976</v>
      </c>
      <c r="AK6" s="38">
        <f t="shared" ref="AK6:AK69" si="1">AG7-AG6</f>
        <v>0</v>
      </c>
      <c r="AL6" s="12">
        <v>1708</v>
      </c>
      <c r="AM6" s="12">
        <v>1017</v>
      </c>
      <c r="AN6" s="12">
        <v>672</v>
      </c>
      <c r="AO6" s="14">
        <v>0.59543325526932089</v>
      </c>
    </row>
    <row r="7" spans="3:41" hidden="1" x14ac:dyDescent="0.25">
      <c r="C7" s="10">
        <v>44564</v>
      </c>
      <c r="D7" s="12">
        <v>313</v>
      </c>
      <c r="E7" s="12">
        <v>207</v>
      </c>
      <c r="F7" s="12">
        <v>101</v>
      </c>
      <c r="G7" s="14">
        <v>0.66134185303514381</v>
      </c>
      <c r="H7" s="12">
        <v>1471</v>
      </c>
      <c r="I7" s="12">
        <v>970</v>
      </c>
      <c r="J7" s="12">
        <v>497</v>
      </c>
      <c r="K7" s="14">
        <v>0.65941536369816456</v>
      </c>
      <c r="L7" s="37">
        <f t="shared" si="0"/>
        <v>-1</v>
      </c>
      <c r="M7" s="12">
        <v>7354</v>
      </c>
      <c r="N7" s="12">
        <v>5681</v>
      </c>
      <c r="O7" s="12">
        <v>1338</v>
      </c>
      <c r="P7" s="14">
        <v>0.77250475931465867</v>
      </c>
      <c r="Q7" s="12">
        <v>390</v>
      </c>
      <c r="R7" s="12">
        <v>265</v>
      </c>
      <c r="S7" s="12">
        <v>102</v>
      </c>
      <c r="T7" s="14">
        <v>0.67948717948717952</v>
      </c>
      <c r="U7" s="12">
        <v>102</v>
      </c>
      <c r="V7" s="12">
        <v>77</v>
      </c>
      <c r="W7" s="12">
        <v>38</v>
      </c>
      <c r="X7" s="14">
        <v>0.75490196078431371</v>
      </c>
      <c r="Y7" s="12">
        <v>407</v>
      </c>
      <c r="Z7" s="12">
        <v>240</v>
      </c>
      <c r="AA7" s="12">
        <v>165</v>
      </c>
      <c r="AB7" s="14">
        <v>0.58968058968058967</v>
      </c>
      <c r="AC7" s="12">
        <v>293</v>
      </c>
      <c r="AD7" s="12">
        <v>203</v>
      </c>
      <c r="AE7" s="12">
        <v>89</v>
      </c>
      <c r="AF7" s="14">
        <v>0.69283276450511944</v>
      </c>
      <c r="AG7" s="12">
        <v>205</v>
      </c>
      <c r="AH7" s="12">
        <v>152</v>
      </c>
      <c r="AI7" s="12">
        <v>51</v>
      </c>
      <c r="AJ7" s="14">
        <v>0.74146341463414633</v>
      </c>
      <c r="AK7" s="38">
        <f t="shared" si="1"/>
        <v>0</v>
      </c>
      <c r="AL7" s="12">
        <v>1710</v>
      </c>
      <c r="AM7" s="12">
        <v>1034</v>
      </c>
      <c r="AN7" s="12">
        <v>654</v>
      </c>
      <c r="AO7" s="14">
        <v>0.60467836257309937</v>
      </c>
    </row>
    <row r="8" spans="3:41" hidden="1" x14ac:dyDescent="0.25">
      <c r="C8" s="10">
        <v>44565</v>
      </c>
      <c r="D8" s="12">
        <v>313</v>
      </c>
      <c r="E8" s="12">
        <v>240</v>
      </c>
      <c r="F8" s="12">
        <v>77</v>
      </c>
      <c r="G8" s="14">
        <v>0.76677316293929709</v>
      </c>
      <c r="H8" s="12">
        <v>1470</v>
      </c>
      <c r="I8" s="12">
        <v>1034</v>
      </c>
      <c r="J8" s="12">
        <v>421</v>
      </c>
      <c r="K8" s="14">
        <v>0.70340136054421765</v>
      </c>
      <c r="L8" s="37">
        <f t="shared" si="0"/>
        <v>0</v>
      </c>
      <c r="M8" s="12">
        <v>7354</v>
      </c>
      <c r="N8" s="12">
        <v>5889</v>
      </c>
      <c r="O8" s="12">
        <v>1136</v>
      </c>
      <c r="P8" s="14">
        <v>0.80078868642915424</v>
      </c>
      <c r="Q8" s="12">
        <v>390</v>
      </c>
      <c r="R8" s="12">
        <v>259</v>
      </c>
      <c r="S8" s="12">
        <v>109</v>
      </c>
      <c r="T8" s="14">
        <v>0.66410256410256407</v>
      </c>
      <c r="U8" s="12">
        <v>102</v>
      </c>
      <c r="V8" s="12">
        <v>67</v>
      </c>
      <c r="W8" s="12">
        <v>35</v>
      </c>
      <c r="X8" s="14">
        <v>0.65686274509803921</v>
      </c>
      <c r="Y8" s="12">
        <v>407</v>
      </c>
      <c r="Z8" s="12">
        <v>265</v>
      </c>
      <c r="AA8" s="12">
        <v>140</v>
      </c>
      <c r="AB8" s="14">
        <v>0.65110565110565111</v>
      </c>
      <c r="AC8" s="12">
        <v>293</v>
      </c>
      <c r="AD8" s="12">
        <v>208</v>
      </c>
      <c r="AE8" s="12">
        <v>78</v>
      </c>
      <c r="AF8" s="14">
        <v>0.70989761092150172</v>
      </c>
      <c r="AG8" s="12">
        <v>205</v>
      </c>
      <c r="AH8" s="12">
        <v>148</v>
      </c>
      <c r="AI8" s="12">
        <v>57</v>
      </c>
      <c r="AJ8" s="14">
        <v>0.7219512195121951</v>
      </c>
      <c r="AK8" s="38">
        <f t="shared" si="1"/>
        <v>0</v>
      </c>
      <c r="AL8" s="12">
        <v>1710</v>
      </c>
      <c r="AM8" s="12">
        <v>1062</v>
      </c>
      <c r="AN8" s="12">
        <v>626</v>
      </c>
      <c r="AO8" s="14">
        <v>0.62105263157894741</v>
      </c>
    </row>
    <row r="9" spans="3:41" hidden="1" x14ac:dyDescent="0.25">
      <c r="C9" s="10">
        <v>44566</v>
      </c>
      <c r="D9" s="12">
        <v>313</v>
      </c>
      <c r="E9" s="12">
        <v>222</v>
      </c>
      <c r="F9" s="12">
        <v>98</v>
      </c>
      <c r="G9" s="14">
        <v>0.70926517571884984</v>
      </c>
      <c r="H9" s="12">
        <v>1470</v>
      </c>
      <c r="I9" s="12">
        <v>1073</v>
      </c>
      <c r="J9" s="12">
        <v>382</v>
      </c>
      <c r="K9" s="14">
        <v>0.7299319727891157</v>
      </c>
      <c r="L9" s="37">
        <f t="shared" si="0"/>
        <v>0</v>
      </c>
      <c r="M9" s="12">
        <v>7355</v>
      </c>
      <c r="N9" s="12">
        <v>6009</v>
      </c>
      <c r="O9" s="12">
        <v>1025</v>
      </c>
      <c r="P9" s="14">
        <v>0.81699524133242696</v>
      </c>
      <c r="Q9" s="12">
        <v>390</v>
      </c>
      <c r="R9" s="12">
        <v>240</v>
      </c>
      <c r="S9" s="12">
        <v>124</v>
      </c>
      <c r="T9" s="14">
        <v>0.61538461538461542</v>
      </c>
      <c r="U9" s="12">
        <v>102</v>
      </c>
      <c r="V9" s="12">
        <v>63</v>
      </c>
      <c r="W9" s="12">
        <v>39</v>
      </c>
      <c r="X9" s="14">
        <v>0.61764705882352944</v>
      </c>
      <c r="Y9" s="12">
        <v>407</v>
      </c>
      <c r="Z9" s="12">
        <v>273</v>
      </c>
      <c r="AA9" s="12">
        <v>131</v>
      </c>
      <c r="AB9" s="14">
        <v>0.67076167076167081</v>
      </c>
      <c r="AC9" s="12">
        <v>293</v>
      </c>
      <c r="AD9" s="12">
        <v>214</v>
      </c>
      <c r="AE9" s="12">
        <v>76</v>
      </c>
      <c r="AF9" s="14">
        <v>0.7303754266211604</v>
      </c>
      <c r="AG9" s="12">
        <v>205</v>
      </c>
      <c r="AH9" s="12">
        <v>149</v>
      </c>
      <c r="AI9" s="12">
        <v>55</v>
      </c>
      <c r="AJ9" s="14">
        <v>0.72682926829268291</v>
      </c>
      <c r="AK9" s="38">
        <f t="shared" si="1"/>
        <v>0</v>
      </c>
      <c r="AL9" s="12">
        <v>1710</v>
      </c>
      <c r="AM9" s="12">
        <v>1061</v>
      </c>
      <c r="AN9" s="12">
        <v>628</v>
      </c>
      <c r="AO9" s="14">
        <v>0.62046783625730995</v>
      </c>
    </row>
    <row r="10" spans="3:41" hidden="1" x14ac:dyDescent="0.25">
      <c r="C10" s="10">
        <v>44567</v>
      </c>
      <c r="D10" s="12">
        <v>313</v>
      </c>
      <c r="E10" s="12">
        <v>212</v>
      </c>
      <c r="F10" s="12">
        <v>111</v>
      </c>
      <c r="G10" s="14">
        <v>0.67731629392971249</v>
      </c>
      <c r="H10" s="12">
        <v>1470</v>
      </c>
      <c r="I10" s="12">
        <v>1086</v>
      </c>
      <c r="J10" s="12">
        <v>376</v>
      </c>
      <c r="K10" s="14">
        <v>0.73877551020408161</v>
      </c>
      <c r="L10" s="37">
        <f t="shared" si="0"/>
        <v>-17</v>
      </c>
      <c r="M10" s="12">
        <v>7357</v>
      </c>
      <c r="N10" s="12">
        <v>6025</v>
      </c>
      <c r="O10" s="12">
        <v>999</v>
      </c>
      <c r="P10" s="14">
        <v>0.81894794073671329</v>
      </c>
      <c r="Q10" s="12">
        <v>390</v>
      </c>
      <c r="R10" s="12">
        <v>243</v>
      </c>
      <c r="S10" s="12">
        <v>120</v>
      </c>
      <c r="T10" s="14">
        <v>0.62307692307692308</v>
      </c>
      <c r="U10" s="12">
        <v>102</v>
      </c>
      <c r="V10" s="12">
        <v>66</v>
      </c>
      <c r="W10" s="12">
        <v>36</v>
      </c>
      <c r="X10" s="14">
        <v>0.6470588235294118</v>
      </c>
      <c r="Y10" s="12">
        <v>407</v>
      </c>
      <c r="Z10" s="12">
        <v>269</v>
      </c>
      <c r="AA10" s="12">
        <v>136</v>
      </c>
      <c r="AB10" s="14">
        <v>0.6609336609336609</v>
      </c>
      <c r="AC10" s="12">
        <v>293</v>
      </c>
      <c r="AD10" s="12">
        <v>206</v>
      </c>
      <c r="AE10" s="12">
        <v>83</v>
      </c>
      <c r="AF10" s="14">
        <v>0.70307167235494883</v>
      </c>
      <c r="AG10" s="12">
        <v>205</v>
      </c>
      <c r="AH10" s="12">
        <v>158</v>
      </c>
      <c r="AI10" s="12">
        <v>47</v>
      </c>
      <c r="AJ10" s="14">
        <v>0.77073170731707319</v>
      </c>
      <c r="AK10" s="38">
        <f t="shared" si="1"/>
        <v>0</v>
      </c>
      <c r="AL10" s="12">
        <v>1710</v>
      </c>
      <c r="AM10" s="12">
        <v>1100</v>
      </c>
      <c r="AN10" s="12">
        <v>589</v>
      </c>
      <c r="AO10" s="14">
        <v>0.64327485380116955</v>
      </c>
    </row>
    <row r="11" spans="3:41" hidden="1" x14ac:dyDescent="0.25">
      <c r="C11" s="10">
        <v>44568</v>
      </c>
      <c r="D11" s="12">
        <v>313</v>
      </c>
      <c r="E11" s="12">
        <v>213</v>
      </c>
      <c r="F11" s="12">
        <v>105</v>
      </c>
      <c r="G11" s="14">
        <v>0.68051118210862616</v>
      </c>
      <c r="H11" s="12">
        <v>1453</v>
      </c>
      <c r="I11" s="12">
        <v>1098</v>
      </c>
      <c r="J11" s="12">
        <v>341</v>
      </c>
      <c r="K11" s="14">
        <v>0.75567790777701305</v>
      </c>
      <c r="L11" s="37">
        <f t="shared" si="0"/>
        <v>0</v>
      </c>
      <c r="M11" s="12">
        <v>7374</v>
      </c>
      <c r="N11" s="12">
        <v>6068</v>
      </c>
      <c r="O11" s="12">
        <v>978</v>
      </c>
      <c r="P11" s="14">
        <v>0.82289123949010035</v>
      </c>
      <c r="Q11" s="12">
        <v>390</v>
      </c>
      <c r="R11" s="12">
        <v>247</v>
      </c>
      <c r="S11" s="12">
        <v>110</v>
      </c>
      <c r="T11" s="14">
        <v>0.6333333333333333</v>
      </c>
      <c r="U11" s="12">
        <v>102</v>
      </c>
      <c r="V11" s="12">
        <v>63</v>
      </c>
      <c r="W11" s="12">
        <v>39</v>
      </c>
      <c r="X11" s="14">
        <v>0.61764705882352944</v>
      </c>
      <c r="Y11" s="12">
        <v>407</v>
      </c>
      <c r="Z11" s="12">
        <v>264</v>
      </c>
      <c r="AA11" s="12">
        <v>141</v>
      </c>
      <c r="AB11" s="14">
        <v>0.64864864864864868</v>
      </c>
      <c r="AC11" s="12">
        <v>293</v>
      </c>
      <c r="AD11" s="12">
        <v>229</v>
      </c>
      <c r="AE11" s="12">
        <v>68</v>
      </c>
      <c r="AF11" s="14">
        <v>0.78156996587030714</v>
      </c>
      <c r="AG11" s="12">
        <v>205</v>
      </c>
      <c r="AH11" s="12">
        <v>160</v>
      </c>
      <c r="AI11" s="12">
        <v>45</v>
      </c>
      <c r="AJ11" s="14">
        <v>0.78048780487804881</v>
      </c>
      <c r="AK11" s="38">
        <f t="shared" si="1"/>
        <v>0</v>
      </c>
      <c r="AL11" s="12">
        <v>1710</v>
      </c>
      <c r="AM11" s="12">
        <v>1119</v>
      </c>
      <c r="AN11" s="12">
        <v>568</v>
      </c>
      <c r="AO11" s="14">
        <v>0.65438596491228074</v>
      </c>
    </row>
    <row r="12" spans="3:41" hidden="1" x14ac:dyDescent="0.25">
      <c r="C12" s="10">
        <v>44569</v>
      </c>
      <c r="D12" s="12">
        <v>313</v>
      </c>
      <c r="E12" s="12">
        <v>219</v>
      </c>
      <c r="F12" s="12">
        <v>106</v>
      </c>
      <c r="G12" s="14">
        <v>0.69968051118210861</v>
      </c>
      <c r="H12" s="12">
        <v>1453</v>
      </c>
      <c r="I12" s="12">
        <v>1045</v>
      </c>
      <c r="J12" s="12">
        <v>398</v>
      </c>
      <c r="K12" s="14">
        <v>0.71920165175498962</v>
      </c>
      <c r="L12" s="37">
        <f t="shared" si="0"/>
        <v>0</v>
      </c>
      <c r="M12" s="12">
        <v>7374</v>
      </c>
      <c r="N12" s="12">
        <v>5953</v>
      </c>
      <c r="O12" s="12">
        <v>1103</v>
      </c>
      <c r="P12" s="14">
        <v>0.80729590452942768</v>
      </c>
      <c r="Q12" s="12">
        <v>390</v>
      </c>
      <c r="R12" s="12">
        <v>223</v>
      </c>
      <c r="S12" s="12">
        <v>134</v>
      </c>
      <c r="T12" s="14">
        <v>0.57179487179487176</v>
      </c>
      <c r="U12" s="12">
        <v>102</v>
      </c>
      <c r="V12" s="12">
        <v>67</v>
      </c>
      <c r="W12" s="12">
        <v>35</v>
      </c>
      <c r="X12" s="14">
        <v>0.65686274509803921</v>
      </c>
      <c r="Y12" s="12">
        <v>407</v>
      </c>
      <c r="Z12" s="12">
        <v>260</v>
      </c>
      <c r="AA12" s="12">
        <v>141</v>
      </c>
      <c r="AB12" s="14">
        <v>0.63882063882063878</v>
      </c>
      <c r="AC12" s="12">
        <v>293</v>
      </c>
      <c r="AD12" s="12">
        <v>236</v>
      </c>
      <c r="AE12" s="12">
        <v>60</v>
      </c>
      <c r="AF12" s="14">
        <v>0.80546075085324231</v>
      </c>
      <c r="AG12" s="12">
        <v>205</v>
      </c>
      <c r="AH12" s="12">
        <v>148</v>
      </c>
      <c r="AI12" s="12">
        <v>50</v>
      </c>
      <c r="AJ12" s="14">
        <v>0.7219512195121951</v>
      </c>
      <c r="AK12" s="38">
        <f t="shared" si="1"/>
        <v>0</v>
      </c>
      <c r="AL12" s="12">
        <v>1710</v>
      </c>
      <c r="AM12" s="12">
        <v>1103</v>
      </c>
      <c r="AN12" s="12">
        <v>583</v>
      </c>
      <c r="AO12" s="14">
        <v>0.64502923976608184</v>
      </c>
    </row>
    <row r="13" spans="3:41" hidden="1" x14ac:dyDescent="0.25">
      <c r="C13" s="10">
        <v>44570</v>
      </c>
      <c r="D13" s="12">
        <v>313</v>
      </c>
      <c r="E13" s="12">
        <v>202</v>
      </c>
      <c r="F13" s="12">
        <v>90</v>
      </c>
      <c r="G13" s="14">
        <v>0.64536741214057503</v>
      </c>
      <c r="H13" s="12">
        <v>1453</v>
      </c>
      <c r="I13" s="12">
        <v>1084</v>
      </c>
      <c r="J13" s="12">
        <v>358</v>
      </c>
      <c r="K13" s="14">
        <v>0.74604267033723326</v>
      </c>
      <c r="L13" s="37">
        <f t="shared" si="0"/>
        <v>0</v>
      </c>
      <c r="M13" s="12">
        <v>7374</v>
      </c>
      <c r="N13" s="12">
        <v>5953</v>
      </c>
      <c r="O13" s="12">
        <v>1098</v>
      </c>
      <c r="P13" s="14">
        <v>0.80729590452942768</v>
      </c>
      <c r="Q13" s="12">
        <v>390</v>
      </c>
      <c r="R13" s="12">
        <v>241</v>
      </c>
      <c r="S13" s="12">
        <v>120</v>
      </c>
      <c r="T13" s="14">
        <v>0.61794871794871797</v>
      </c>
      <c r="U13" s="12">
        <v>102</v>
      </c>
      <c r="V13" s="12">
        <v>67</v>
      </c>
      <c r="W13" s="12">
        <v>36</v>
      </c>
      <c r="X13" s="14">
        <v>0.65686274509803921</v>
      </c>
      <c r="Y13" s="12">
        <v>407</v>
      </c>
      <c r="Z13" s="12">
        <v>269</v>
      </c>
      <c r="AA13" s="12">
        <v>137</v>
      </c>
      <c r="AB13" s="14">
        <v>0.6609336609336609</v>
      </c>
      <c r="AC13" s="12">
        <v>293</v>
      </c>
      <c r="AD13" s="12">
        <v>204</v>
      </c>
      <c r="AE13" s="12">
        <v>91</v>
      </c>
      <c r="AF13" s="14">
        <v>0.69624573378839594</v>
      </c>
      <c r="AG13" s="12">
        <v>205</v>
      </c>
      <c r="AH13" s="12">
        <v>158</v>
      </c>
      <c r="AI13" s="12">
        <v>46</v>
      </c>
      <c r="AJ13" s="14">
        <v>0.77073170731707319</v>
      </c>
      <c r="AK13" s="38">
        <f t="shared" si="1"/>
        <v>0</v>
      </c>
      <c r="AL13" s="12">
        <v>1710</v>
      </c>
      <c r="AM13" s="12">
        <v>1095</v>
      </c>
      <c r="AN13" s="12">
        <v>593</v>
      </c>
      <c r="AO13" s="14">
        <v>0.64035087719298245</v>
      </c>
    </row>
    <row r="14" spans="3:41" hidden="1" x14ac:dyDescent="0.25">
      <c r="C14" s="10">
        <v>44571</v>
      </c>
      <c r="D14" s="12">
        <v>313</v>
      </c>
      <c r="E14" s="12">
        <v>228</v>
      </c>
      <c r="F14" s="12">
        <v>92</v>
      </c>
      <c r="G14" s="14">
        <f>+E14/D14</f>
        <v>0.72843450479233229</v>
      </c>
      <c r="H14" s="12">
        <v>1453</v>
      </c>
      <c r="I14" s="12">
        <v>1090</v>
      </c>
      <c r="J14" s="12">
        <v>352</v>
      </c>
      <c r="K14" s="14">
        <v>0.7501720578114246</v>
      </c>
      <c r="L14" s="37">
        <f t="shared" si="0"/>
        <v>2</v>
      </c>
      <c r="M14" s="12">
        <v>7374</v>
      </c>
      <c r="N14" s="12">
        <v>5953</v>
      </c>
      <c r="O14" s="12">
        <v>1098</v>
      </c>
      <c r="P14" s="14">
        <v>0.80729590452942768</v>
      </c>
      <c r="Q14" s="12">
        <v>390</v>
      </c>
      <c r="R14" s="12">
        <v>241</v>
      </c>
      <c r="S14" s="12">
        <v>120</v>
      </c>
      <c r="T14" s="14">
        <v>0.61794871794871797</v>
      </c>
      <c r="U14" s="12">
        <v>102</v>
      </c>
      <c r="V14" s="12">
        <v>67</v>
      </c>
      <c r="W14" s="12">
        <v>36</v>
      </c>
      <c r="X14" s="14">
        <v>0.65686274509803921</v>
      </c>
      <c r="Y14" s="12">
        <v>407</v>
      </c>
      <c r="Z14" s="12">
        <v>269</v>
      </c>
      <c r="AA14" s="12">
        <v>137</v>
      </c>
      <c r="AB14" s="14">
        <v>0.6609336609336609</v>
      </c>
      <c r="AC14" s="12">
        <v>293</v>
      </c>
      <c r="AD14" s="12">
        <v>204</v>
      </c>
      <c r="AE14" s="12">
        <v>91</v>
      </c>
      <c r="AF14" s="14">
        <v>0.69624573378839594</v>
      </c>
      <c r="AG14" s="12">
        <v>205</v>
      </c>
      <c r="AH14" s="12">
        <v>158</v>
      </c>
      <c r="AI14" s="12">
        <v>46</v>
      </c>
      <c r="AJ14" s="14">
        <v>0.77073170731707319</v>
      </c>
      <c r="AK14" s="38">
        <f t="shared" si="1"/>
        <v>0</v>
      </c>
      <c r="AL14" s="12">
        <v>1710</v>
      </c>
      <c r="AM14" s="12">
        <v>1095</v>
      </c>
      <c r="AN14" s="12">
        <v>593</v>
      </c>
      <c r="AO14" s="14">
        <v>0.64035087719298245</v>
      </c>
    </row>
    <row r="15" spans="3:41" hidden="1" x14ac:dyDescent="0.25">
      <c r="C15" s="10">
        <v>44572</v>
      </c>
      <c r="D15" s="12">
        <v>313</v>
      </c>
      <c r="E15" s="12">
        <v>241</v>
      </c>
      <c r="F15" s="12">
        <v>78</v>
      </c>
      <c r="G15" s="14">
        <f t="shared" ref="G15:G78" si="2">+E15/D15</f>
        <v>0.76996805111821087</v>
      </c>
      <c r="H15" s="12">
        <v>1455</v>
      </c>
      <c r="I15" s="12">
        <v>1103</v>
      </c>
      <c r="J15" s="12">
        <v>336</v>
      </c>
      <c r="K15" s="14">
        <f t="shared" ref="K15:K78" si="3">+I15/H15</f>
        <v>0.75807560137457042</v>
      </c>
      <c r="L15" s="37">
        <f t="shared" si="0"/>
        <v>0</v>
      </c>
      <c r="M15" s="12">
        <v>7372</v>
      </c>
      <c r="N15" s="12">
        <v>6057</v>
      </c>
      <c r="O15" s="12">
        <v>989</v>
      </c>
      <c r="P15" s="14">
        <f t="shared" ref="P15:P78" si="4">+N15/M15</f>
        <v>0.82162235485621271</v>
      </c>
      <c r="Q15" s="12">
        <v>390</v>
      </c>
      <c r="R15" s="12">
        <v>252</v>
      </c>
      <c r="S15" s="12">
        <v>103</v>
      </c>
      <c r="T15" s="14">
        <f t="shared" ref="T15:T78" si="5">+R15/Q15</f>
        <v>0.64615384615384619</v>
      </c>
      <c r="U15" s="12">
        <v>102</v>
      </c>
      <c r="V15" s="12">
        <v>72</v>
      </c>
      <c r="W15" s="12">
        <v>17</v>
      </c>
      <c r="X15" s="14">
        <f t="shared" ref="X15:X78" si="6">+V15/U15</f>
        <v>0.70588235294117652</v>
      </c>
      <c r="Y15" s="12">
        <v>407</v>
      </c>
      <c r="Z15" s="12">
        <v>268</v>
      </c>
      <c r="AA15" s="12">
        <v>136</v>
      </c>
      <c r="AB15" s="14">
        <f t="shared" ref="AB15:AB78" si="7">+Z15/Y15</f>
        <v>0.65847665847665848</v>
      </c>
      <c r="AC15" s="12">
        <v>293</v>
      </c>
      <c r="AD15" s="12">
        <v>231</v>
      </c>
      <c r="AE15" s="12">
        <v>69</v>
      </c>
      <c r="AF15" s="14">
        <f t="shared" ref="AF15:AF78" si="8">+AD15/AC15</f>
        <v>0.78839590443686003</v>
      </c>
      <c r="AG15" s="12">
        <v>205</v>
      </c>
      <c r="AH15" s="12">
        <v>160</v>
      </c>
      <c r="AI15" s="12">
        <v>44</v>
      </c>
      <c r="AJ15" s="14">
        <f t="shared" ref="AJ15:AJ78" si="9">+AH15/AG15</f>
        <v>0.78048780487804881</v>
      </c>
      <c r="AK15" s="38">
        <f t="shared" si="1"/>
        <v>0</v>
      </c>
      <c r="AL15" s="12">
        <v>1710</v>
      </c>
      <c r="AM15" s="12">
        <v>1147</v>
      </c>
      <c r="AN15" s="12">
        <v>540</v>
      </c>
      <c r="AO15" s="14">
        <f t="shared" ref="AO15:AO78" si="10">+AM15/AL15</f>
        <v>0.67076023391812867</v>
      </c>
    </row>
    <row r="16" spans="3:41" hidden="1" x14ac:dyDescent="0.25">
      <c r="C16" s="10">
        <v>44573</v>
      </c>
      <c r="D16" s="12">
        <v>313</v>
      </c>
      <c r="E16" s="12">
        <v>243</v>
      </c>
      <c r="F16" s="12">
        <v>76</v>
      </c>
      <c r="G16" s="14">
        <f t="shared" si="2"/>
        <v>0.77635782747603832</v>
      </c>
      <c r="H16" s="12">
        <v>1455</v>
      </c>
      <c r="I16" s="12">
        <v>1117</v>
      </c>
      <c r="J16" s="12">
        <v>323</v>
      </c>
      <c r="K16" s="14">
        <f t="shared" si="3"/>
        <v>0.76769759450171826</v>
      </c>
      <c r="L16" s="37">
        <f t="shared" si="0"/>
        <v>0</v>
      </c>
      <c r="M16" s="12">
        <v>7381</v>
      </c>
      <c r="N16" s="12">
        <v>6185</v>
      </c>
      <c r="O16" s="12">
        <v>872</v>
      </c>
      <c r="P16" s="14">
        <f t="shared" si="4"/>
        <v>0.83796233572686629</v>
      </c>
      <c r="Q16" s="12">
        <v>390</v>
      </c>
      <c r="R16" s="12">
        <v>261</v>
      </c>
      <c r="S16" s="12">
        <v>97</v>
      </c>
      <c r="T16" s="14">
        <f t="shared" si="5"/>
        <v>0.66923076923076918</v>
      </c>
      <c r="U16" s="12">
        <v>102</v>
      </c>
      <c r="V16" s="12">
        <v>71</v>
      </c>
      <c r="W16" s="12">
        <v>18</v>
      </c>
      <c r="X16" s="14">
        <f t="shared" si="6"/>
        <v>0.69607843137254899</v>
      </c>
      <c r="Y16" s="12">
        <v>407</v>
      </c>
      <c r="Z16" s="12">
        <v>274</v>
      </c>
      <c r="AA16" s="12">
        <v>130</v>
      </c>
      <c r="AB16" s="14">
        <f t="shared" si="7"/>
        <v>0.67321867321867324</v>
      </c>
      <c r="AC16" s="12">
        <v>293</v>
      </c>
      <c r="AD16" s="12">
        <v>224</v>
      </c>
      <c r="AE16" s="12">
        <v>70</v>
      </c>
      <c r="AF16" s="14">
        <f t="shared" si="8"/>
        <v>0.76450511945392496</v>
      </c>
      <c r="AG16" s="12">
        <v>205</v>
      </c>
      <c r="AH16" s="12">
        <v>155</v>
      </c>
      <c r="AI16" s="12">
        <v>49</v>
      </c>
      <c r="AJ16" s="14">
        <f t="shared" si="9"/>
        <v>0.75609756097560976</v>
      </c>
      <c r="AK16" s="38">
        <f t="shared" si="1"/>
        <v>0</v>
      </c>
      <c r="AL16" s="12">
        <v>1716</v>
      </c>
      <c r="AM16" s="12">
        <v>1158</v>
      </c>
      <c r="AN16" s="12">
        <v>532</v>
      </c>
      <c r="AO16" s="14">
        <f t="shared" si="10"/>
        <v>0.67482517482517479</v>
      </c>
    </row>
    <row r="17" spans="3:41" hidden="1" x14ac:dyDescent="0.25">
      <c r="C17" s="10">
        <v>44574</v>
      </c>
      <c r="D17" s="12">
        <v>313</v>
      </c>
      <c r="E17" s="12">
        <v>246</v>
      </c>
      <c r="F17" s="12">
        <v>75</v>
      </c>
      <c r="G17" s="14">
        <f t="shared" si="2"/>
        <v>0.78594249201277955</v>
      </c>
      <c r="H17" s="12">
        <v>1455</v>
      </c>
      <c r="I17" s="12">
        <v>1128</v>
      </c>
      <c r="J17" s="12">
        <v>315</v>
      </c>
      <c r="K17" s="14">
        <f t="shared" si="3"/>
        <v>0.77525773195876291</v>
      </c>
      <c r="L17" s="37">
        <f t="shared" si="0"/>
        <v>0</v>
      </c>
      <c r="M17" s="12">
        <v>7451</v>
      </c>
      <c r="N17" s="12">
        <v>6278</v>
      </c>
      <c r="O17" s="12">
        <v>782</v>
      </c>
      <c r="P17" s="14">
        <f t="shared" si="4"/>
        <v>0.84257146691719231</v>
      </c>
      <c r="Q17" s="12">
        <v>390</v>
      </c>
      <c r="R17" s="12">
        <v>243</v>
      </c>
      <c r="S17" s="12">
        <v>113</v>
      </c>
      <c r="T17" s="14">
        <f t="shared" si="5"/>
        <v>0.62307692307692308</v>
      </c>
      <c r="U17" s="12">
        <v>102</v>
      </c>
      <c r="V17" s="12">
        <v>73</v>
      </c>
      <c r="W17" s="12">
        <v>29</v>
      </c>
      <c r="X17" s="14">
        <f t="shared" si="6"/>
        <v>0.71568627450980393</v>
      </c>
      <c r="Y17" s="12">
        <v>414</v>
      </c>
      <c r="Z17" s="12">
        <v>278</v>
      </c>
      <c r="AA17" s="12">
        <v>121</v>
      </c>
      <c r="AB17" s="14">
        <f t="shared" si="7"/>
        <v>0.67149758454106279</v>
      </c>
      <c r="AC17" s="12">
        <v>293</v>
      </c>
      <c r="AD17" s="12">
        <v>233</v>
      </c>
      <c r="AE17" s="12">
        <v>62</v>
      </c>
      <c r="AF17" s="14">
        <f t="shared" si="8"/>
        <v>0.79522184300341292</v>
      </c>
      <c r="AG17" s="12">
        <v>205</v>
      </c>
      <c r="AH17" s="12">
        <v>149</v>
      </c>
      <c r="AI17" s="12">
        <v>54</v>
      </c>
      <c r="AJ17" s="14">
        <f t="shared" si="9"/>
        <v>0.72682926829268291</v>
      </c>
      <c r="AK17" s="38">
        <f t="shared" si="1"/>
        <v>0</v>
      </c>
      <c r="AL17" s="12">
        <v>1716</v>
      </c>
      <c r="AM17" s="12">
        <v>1175</v>
      </c>
      <c r="AN17" s="12">
        <v>520</v>
      </c>
      <c r="AO17" s="14">
        <f t="shared" si="10"/>
        <v>0.68473193473193472</v>
      </c>
    </row>
    <row r="18" spans="3:41" hidden="1" x14ac:dyDescent="0.25">
      <c r="C18" s="10">
        <v>44575</v>
      </c>
      <c r="D18" s="12">
        <v>313</v>
      </c>
      <c r="E18" s="12">
        <v>244</v>
      </c>
      <c r="F18" s="12">
        <v>74</v>
      </c>
      <c r="G18" s="14">
        <f t="shared" si="2"/>
        <v>0.7795527156549521</v>
      </c>
      <c r="H18" s="12">
        <v>1455</v>
      </c>
      <c r="I18" s="12">
        <v>1110</v>
      </c>
      <c r="J18" s="12">
        <v>322</v>
      </c>
      <c r="K18" s="14">
        <f t="shared" si="3"/>
        <v>0.76288659793814428</v>
      </c>
      <c r="L18" s="37">
        <f t="shared" si="0"/>
        <v>0</v>
      </c>
      <c r="M18" s="12">
        <v>7485</v>
      </c>
      <c r="N18" s="12">
        <v>6284</v>
      </c>
      <c r="O18" s="12">
        <v>809</v>
      </c>
      <c r="P18" s="14">
        <f t="shared" si="4"/>
        <v>0.83954575818303279</v>
      </c>
      <c r="Q18" s="12">
        <v>390</v>
      </c>
      <c r="R18" s="12">
        <v>246</v>
      </c>
      <c r="S18" s="12">
        <v>115</v>
      </c>
      <c r="T18" s="14">
        <f t="shared" si="5"/>
        <v>0.63076923076923075</v>
      </c>
      <c r="U18" s="12">
        <v>102</v>
      </c>
      <c r="V18" s="12">
        <v>68</v>
      </c>
      <c r="W18" s="12">
        <v>31</v>
      </c>
      <c r="X18" s="14">
        <f t="shared" si="6"/>
        <v>0.66666666666666663</v>
      </c>
      <c r="Y18" s="12">
        <v>412</v>
      </c>
      <c r="Z18" s="12">
        <v>312</v>
      </c>
      <c r="AA18" s="12">
        <v>85</v>
      </c>
      <c r="AB18" s="14">
        <f t="shared" si="7"/>
        <v>0.75728155339805825</v>
      </c>
      <c r="AC18" s="12">
        <v>293</v>
      </c>
      <c r="AD18" s="12">
        <v>241</v>
      </c>
      <c r="AE18" s="12">
        <v>50</v>
      </c>
      <c r="AF18" s="14">
        <f t="shared" si="8"/>
        <v>0.8225255972696246</v>
      </c>
      <c r="AG18" s="12">
        <v>205</v>
      </c>
      <c r="AH18" s="12">
        <v>145</v>
      </c>
      <c r="AI18" s="12">
        <v>60</v>
      </c>
      <c r="AJ18" s="14">
        <f t="shared" si="9"/>
        <v>0.70731707317073167</v>
      </c>
      <c r="AK18" s="38">
        <f t="shared" si="1"/>
        <v>0</v>
      </c>
      <c r="AL18" s="12">
        <v>1716</v>
      </c>
      <c r="AM18" s="12">
        <v>1190</v>
      </c>
      <c r="AN18" s="12">
        <v>515</v>
      </c>
      <c r="AO18" s="14">
        <f t="shared" si="10"/>
        <v>0.69347319347319347</v>
      </c>
    </row>
    <row r="19" spans="3:41" hidden="1" x14ac:dyDescent="0.25">
      <c r="C19" s="10">
        <v>44576</v>
      </c>
      <c r="D19" s="12">
        <v>313</v>
      </c>
      <c r="E19" s="12">
        <v>232</v>
      </c>
      <c r="F19" s="12">
        <v>68</v>
      </c>
      <c r="G19" s="14">
        <f t="shared" si="2"/>
        <v>0.74121405750798719</v>
      </c>
      <c r="H19" s="12">
        <v>1455</v>
      </c>
      <c r="I19" s="12">
        <v>1064</v>
      </c>
      <c r="J19" s="12">
        <v>381</v>
      </c>
      <c r="K19" s="14">
        <f t="shared" si="3"/>
        <v>0.7312714776632302</v>
      </c>
      <c r="L19" s="37">
        <f t="shared" si="0"/>
        <v>0</v>
      </c>
      <c r="M19" s="12">
        <v>7485</v>
      </c>
      <c r="N19" s="12">
        <v>6233</v>
      </c>
      <c r="O19" s="12">
        <v>850</v>
      </c>
      <c r="P19" s="14">
        <f t="shared" si="4"/>
        <v>0.83273213092852372</v>
      </c>
      <c r="Q19" s="12">
        <v>390</v>
      </c>
      <c r="R19" s="12">
        <v>224</v>
      </c>
      <c r="S19" s="12">
        <v>127</v>
      </c>
      <c r="T19" s="14">
        <f t="shared" si="5"/>
        <v>0.57435897435897432</v>
      </c>
      <c r="U19" s="12">
        <v>102</v>
      </c>
      <c r="V19" s="12">
        <v>82</v>
      </c>
      <c r="W19" s="12">
        <v>22</v>
      </c>
      <c r="X19" s="14">
        <f t="shared" si="6"/>
        <v>0.80392156862745101</v>
      </c>
      <c r="Y19" s="12">
        <v>412</v>
      </c>
      <c r="Z19" s="12">
        <v>292</v>
      </c>
      <c r="AA19" s="12">
        <v>111</v>
      </c>
      <c r="AB19" s="14">
        <f t="shared" si="7"/>
        <v>0.70873786407766992</v>
      </c>
      <c r="AC19" s="12">
        <v>293</v>
      </c>
      <c r="AD19" s="12">
        <v>225</v>
      </c>
      <c r="AE19" s="12">
        <v>75</v>
      </c>
      <c r="AF19" s="14">
        <f t="shared" si="8"/>
        <v>0.76791808873720135</v>
      </c>
      <c r="AG19" s="12">
        <v>205</v>
      </c>
      <c r="AH19" s="12">
        <v>146</v>
      </c>
      <c r="AI19" s="12">
        <v>56</v>
      </c>
      <c r="AJ19" s="14">
        <f t="shared" si="9"/>
        <v>0.71219512195121948</v>
      </c>
      <c r="AK19" s="38">
        <f t="shared" si="1"/>
        <v>0</v>
      </c>
      <c r="AL19" s="12">
        <v>1716</v>
      </c>
      <c r="AM19" s="12">
        <v>1201</v>
      </c>
      <c r="AN19" s="12">
        <v>493</v>
      </c>
      <c r="AO19" s="14">
        <f t="shared" si="10"/>
        <v>0.69988344988344986</v>
      </c>
    </row>
    <row r="20" spans="3:41" hidden="1" x14ac:dyDescent="0.25">
      <c r="C20" s="10">
        <v>44577</v>
      </c>
      <c r="D20" s="12">
        <v>313</v>
      </c>
      <c r="E20" s="12">
        <v>248</v>
      </c>
      <c r="F20" s="12">
        <v>62</v>
      </c>
      <c r="G20" s="14">
        <f t="shared" si="2"/>
        <v>0.792332268370607</v>
      </c>
      <c r="H20" s="12">
        <v>1455</v>
      </c>
      <c r="I20" s="12">
        <v>1113</v>
      </c>
      <c r="J20" s="12">
        <v>328</v>
      </c>
      <c r="K20" s="14">
        <f t="shared" si="3"/>
        <v>0.76494845360824737</v>
      </c>
      <c r="L20" s="37">
        <f t="shared" si="0"/>
        <v>0</v>
      </c>
      <c r="M20" s="12">
        <v>7485</v>
      </c>
      <c r="N20" s="12">
        <v>6217</v>
      </c>
      <c r="O20" s="12">
        <v>840</v>
      </c>
      <c r="P20" s="14">
        <f t="shared" si="4"/>
        <v>0.83059452237808951</v>
      </c>
      <c r="Q20" s="12">
        <v>390</v>
      </c>
      <c r="R20" s="12">
        <v>236</v>
      </c>
      <c r="S20" s="12">
        <v>122</v>
      </c>
      <c r="T20" s="14">
        <f t="shared" si="5"/>
        <v>0.60512820512820509</v>
      </c>
      <c r="U20" s="12">
        <v>102</v>
      </c>
      <c r="V20" s="12">
        <v>79</v>
      </c>
      <c r="W20" s="12">
        <v>23</v>
      </c>
      <c r="X20" s="14">
        <f t="shared" si="6"/>
        <v>0.77450980392156865</v>
      </c>
      <c r="Y20" s="12">
        <v>412</v>
      </c>
      <c r="Z20" s="12">
        <v>293</v>
      </c>
      <c r="AA20" s="12">
        <v>110</v>
      </c>
      <c r="AB20" s="14">
        <f t="shared" si="7"/>
        <v>0.71116504854368934</v>
      </c>
      <c r="AC20" s="12">
        <v>293</v>
      </c>
      <c r="AD20" s="12">
        <v>229</v>
      </c>
      <c r="AE20" s="12">
        <v>58</v>
      </c>
      <c r="AF20" s="14">
        <f t="shared" si="8"/>
        <v>0.78156996587030714</v>
      </c>
      <c r="AG20" s="12">
        <v>205</v>
      </c>
      <c r="AH20" s="12">
        <v>151</v>
      </c>
      <c r="AI20" s="12">
        <v>54</v>
      </c>
      <c r="AJ20" s="14">
        <f t="shared" si="9"/>
        <v>0.73658536585365852</v>
      </c>
      <c r="AK20" s="38">
        <f t="shared" si="1"/>
        <v>0</v>
      </c>
      <c r="AL20" s="12">
        <v>1716</v>
      </c>
      <c r="AM20" s="12">
        <v>1166</v>
      </c>
      <c r="AN20" s="12">
        <v>534</v>
      </c>
      <c r="AO20" s="14">
        <f t="shared" si="10"/>
        <v>0.67948717948717952</v>
      </c>
    </row>
    <row r="21" spans="3:41" hidden="1" x14ac:dyDescent="0.25">
      <c r="C21" s="10">
        <v>44578</v>
      </c>
      <c r="D21" s="12">
        <v>313</v>
      </c>
      <c r="E21" s="12">
        <v>255</v>
      </c>
      <c r="F21" s="12">
        <v>67</v>
      </c>
      <c r="G21" s="14">
        <f t="shared" si="2"/>
        <v>0.81469648562300323</v>
      </c>
      <c r="H21" s="12">
        <v>1455</v>
      </c>
      <c r="I21" s="12">
        <v>1099</v>
      </c>
      <c r="J21" s="12">
        <v>328</v>
      </c>
      <c r="K21" s="14">
        <f t="shared" si="3"/>
        <v>0.75532646048109964</v>
      </c>
      <c r="L21" s="37">
        <f t="shared" si="0"/>
        <v>0</v>
      </c>
      <c r="M21" s="12">
        <v>7486</v>
      </c>
      <c r="N21" s="12">
        <v>6249</v>
      </c>
      <c r="O21" s="12">
        <v>832</v>
      </c>
      <c r="P21" s="14">
        <f t="shared" si="4"/>
        <v>0.8347582153352926</v>
      </c>
      <c r="Q21" s="12">
        <v>390</v>
      </c>
      <c r="R21" s="12">
        <v>228</v>
      </c>
      <c r="S21" s="12">
        <v>129</v>
      </c>
      <c r="T21" s="14">
        <f t="shared" si="5"/>
        <v>0.58461538461538465</v>
      </c>
      <c r="U21" s="12">
        <v>102</v>
      </c>
      <c r="V21" s="12">
        <v>81</v>
      </c>
      <c r="W21" s="12">
        <v>21</v>
      </c>
      <c r="X21" s="14">
        <f t="shared" si="6"/>
        <v>0.79411764705882348</v>
      </c>
      <c r="Y21" s="12">
        <v>412</v>
      </c>
      <c r="Z21" s="12">
        <v>304</v>
      </c>
      <c r="AA21" s="12">
        <v>99</v>
      </c>
      <c r="AB21" s="14">
        <f t="shared" si="7"/>
        <v>0.73786407766990292</v>
      </c>
      <c r="AC21" s="12">
        <v>293</v>
      </c>
      <c r="AD21" s="12">
        <v>200</v>
      </c>
      <c r="AE21" s="12">
        <v>88</v>
      </c>
      <c r="AF21" s="14">
        <f t="shared" si="8"/>
        <v>0.68259385665529015</v>
      </c>
      <c r="AG21" s="12">
        <v>205</v>
      </c>
      <c r="AH21" s="12">
        <v>151</v>
      </c>
      <c r="AI21" s="12">
        <v>54</v>
      </c>
      <c r="AJ21" s="14">
        <f t="shared" si="9"/>
        <v>0.73658536585365852</v>
      </c>
      <c r="AK21" s="38">
        <f t="shared" si="1"/>
        <v>0</v>
      </c>
      <c r="AL21" s="12">
        <v>1720</v>
      </c>
      <c r="AM21" s="12">
        <v>1182</v>
      </c>
      <c r="AN21" s="12">
        <v>513</v>
      </c>
      <c r="AO21" s="14">
        <f t="shared" si="10"/>
        <v>0.68720930232558142</v>
      </c>
    </row>
    <row r="22" spans="3:41" hidden="1" x14ac:dyDescent="0.25">
      <c r="C22" s="10">
        <v>44579</v>
      </c>
      <c r="D22" s="12">
        <v>313</v>
      </c>
      <c r="E22" s="12">
        <v>244</v>
      </c>
      <c r="F22" s="12">
        <v>73</v>
      </c>
      <c r="G22" s="14">
        <f t="shared" si="2"/>
        <v>0.7795527156549521</v>
      </c>
      <c r="H22" s="12">
        <v>1455</v>
      </c>
      <c r="I22" s="12">
        <v>1134</v>
      </c>
      <c r="J22" s="12">
        <v>299</v>
      </c>
      <c r="K22" s="14">
        <f t="shared" si="3"/>
        <v>0.77938144329896908</v>
      </c>
      <c r="L22" s="37">
        <f t="shared" si="0"/>
        <v>0</v>
      </c>
      <c r="M22" s="12">
        <v>7513</v>
      </c>
      <c r="N22" s="12">
        <v>6309</v>
      </c>
      <c r="O22" s="12">
        <v>769</v>
      </c>
      <c r="P22" s="14">
        <f t="shared" si="4"/>
        <v>0.83974444296552642</v>
      </c>
      <c r="Q22" s="12">
        <v>390</v>
      </c>
      <c r="R22" s="12">
        <v>242</v>
      </c>
      <c r="S22" s="12">
        <v>118</v>
      </c>
      <c r="T22" s="14">
        <f t="shared" si="5"/>
        <v>0.62051282051282053</v>
      </c>
      <c r="U22" s="12">
        <v>102</v>
      </c>
      <c r="V22" s="12">
        <v>84</v>
      </c>
      <c r="W22" s="12">
        <v>18</v>
      </c>
      <c r="X22" s="14">
        <f t="shared" si="6"/>
        <v>0.82352941176470584</v>
      </c>
      <c r="Y22" s="12">
        <v>418</v>
      </c>
      <c r="Z22" s="12">
        <v>314</v>
      </c>
      <c r="AA22" s="12">
        <v>89</v>
      </c>
      <c r="AB22" s="14">
        <f t="shared" si="7"/>
        <v>0.75119617224880386</v>
      </c>
      <c r="AC22" s="12">
        <v>293</v>
      </c>
      <c r="AD22" s="12">
        <v>210</v>
      </c>
      <c r="AE22" s="12">
        <v>76</v>
      </c>
      <c r="AF22" s="14">
        <f t="shared" si="8"/>
        <v>0.71672354948805461</v>
      </c>
      <c r="AG22" s="12">
        <v>205</v>
      </c>
      <c r="AH22" s="12">
        <v>149</v>
      </c>
      <c r="AI22" s="12">
        <v>56</v>
      </c>
      <c r="AJ22" s="14">
        <f t="shared" si="9"/>
        <v>0.72682926829268291</v>
      </c>
      <c r="AK22" s="38">
        <f t="shared" si="1"/>
        <v>0</v>
      </c>
      <c r="AL22" s="12">
        <v>1720</v>
      </c>
      <c r="AM22" s="12">
        <v>1208</v>
      </c>
      <c r="AN22" s="12">
        <v>487</v>
      </c>
      <c r="AO22" s="14">
        <f t="shared" si="10"/>
        <v>0.70232558139534884</v>
      </c>
    </row>
    <row r="23" spans="3:41" hidden="1" x14ac:dyDescent="0.25">
      <c r="C23" s="10">
        <v>44580</v>
      </c>
      <c r="D23" s="12">
        <v>313</v>
      </c>
      <c r="E23" s="12">
        <v>233</v>
      </c>
      <c r="F23" s="12">
        <v>85</v>
      </c>
      <c r="G23" s="14">
        <f t="shared" si="2"/>
        <v>0.74440894568690097</v>
      </c>
      <c r="H23" s="12">
        <v>1455</v>
      </c>
      <c r="I23" s="12">
        <v>1088</v>
      </c>
      <c r="J23" s="12">
        <v>345</v>
      </c>
      <c r="K23" s="14">
        <f t="shared" si="3"/>
        <v>0.74776632302405499</v>
      </c>
      <c r="L23" s="37">
        <f t="shared" si="0"/>
        <v>0</v>
      </c>
      <c r="M23" s="12">
        <v>7512</v>
      </c>
      <c r="N23" s="12">
        <v>6305</v>
      </c>
      <c r="O23" s="12">
        <v>763</v>
      </c>
      <c r="P23" s="14">
        <f t="shared" si="4"/>
        <v>0.83932374866879655</v>
      </c>
      <c r="Q23" s="12">
        <v>390</v>
      </c>
      <c r="R23" s="12">
        <v>262</v>
      </c>
      <c r="S23" s="12">
        <v>101</v>
      </c>
      <c r="T23" s="14">
        <f t="shared" si="5"/>
        <v>0.67179487179487174</v>
      </c>
      <c r="U23" s="12">
        <v>102</v>
      </c>
      <c r="V23" s="12">
        <v>82</v>
      </c>
      <c r="W23" s="12">
        <v>21</v>
      </c>
      <c r="X23" s="14">
        <f t="shared" si="6"/>
        <v>0.80392156862745101</v>
      </c>
      <c r="Y23" s="12">
        <v>418</v>
      </c>
      <c r="Z23" s="12">
        <v>302</v>
      </c>
      <c r="AA23" s="12">
        <v>98</v>
      </c>
      <c r="AB23" s="14">
        <f t="shared" si="7"/>
        <v>0.72248803827751196</v>
      </c>
      <c r="AC23" s="12">
        <v>293</v>
      </c>
      <c r="AD23" s="12">
        <v>205</v>
      </c>
      <c r="AE23" s="12">
        <v>82</v>
      </c>
      <c r="AF23" s="14">
        <f t="shared" si="8"/>
        <v>0.69965870307167233</v>
      </c>
      <c r="AG23" s="12">
        <v>205</v>
      </c>
      <c r="AH23" s="12">
        <v>150</v>
      </c>
      <c r="AI23" s="12">
        <v>54</v>
      </c>
      <c r="AJ23" s="14">
        <f t="shared" si="9"/>
        <v>0.73170731707317072</v>
      </c>
      <c r="AK23" s="38">
        <f t="shared" si="1"/>
        <v>0</v>
      </c>
      <c r="AL23" s="12">
        <v>1716</v>
      </c>
      <c r="AM23" s="12">
        <v>1236</v>
      </c>
      <c r="AN23" s="12">
        <v>460</v>
      </c>
      <c r="AO23" s="14">
        <f t="shared" si="10"/>
        <v>0.72027972027972031</v>
      </c>
    </row>
    <row r="24" spans="3:41" hidden="1" x14ac:dyDescent="0.25">
      <c r="C24" s="10">
        <v>44581</v>
      </c>
      <c r="D24" s="12">
        <v>313</v>
      </c>
      <c r="E24" s="12">
        <v>222</v>
      </c>
      <c r="F24" s="12">
        <v>95</v>
      </c>
      <c r="G24" s="14">
        <f t="shared" si="2"/>
        <v>0.70926517571884984</v>
      </c>
      <c r="H24" s="12">
        <v>1455</v>
      </c>
      <c r="I24" s="12">
        <v>1122</v>
      </c>
      <c r="J24" s="12">
        <v>315</v>
      </c>
      <c r="K24" s="14">
        <f t="shared" si="3"/>
        <v>0.77113402061855674</v>
      </c>
      <c r="L24" s="37">
        <f t="shared" si="0"/>
        <v>0</v>
      </c>
      <c r="M24" s="12">
        <v>7526</v>
      </c>
      <c r="N24" s="12">
        <v>6415</v>
      </c>
      <c r="O24" s="12">
        <v>667</v>
      </c>
      <c r="P24" s="14">
        <f t="shared" si="4"/>
        <v>0.85237842147222964</v>
      </c>
      <c r="Q24" s="12">
        <v>390</v>
      </c>
      <c r="R24" s="12">
        <v>252</v>
      </c>
      <c r="S24" s="12">
        <v>105</v>
      </c>
      <c r="T24" s="14">
        <f t="shared" si="5"/>
        <v>0.64615384615384619</v>
      </c>
      <c r="U24" s="12">
        <v>102</v>
      </c>
      <c r="V24" s="12">
        <v>75</v>
      </c>
      <c r="W24" s="12">
        <v>25</v>
      </c>
      <c r="X24" s="14">
        <f t="shared" si="6"/>
        <v>0.73529411764705888</v>
      </c>
      <c r="Y24" s="12">
        <v>418</v>
      </c>
      <c r="Z24" s="12">
        <v>318</v>
      </c>
      <c r="AA24" s="12">
        <v>85</v>
      </c>
      <c r="AB24" s="14">
        <f t="shared" si="7"/>
        <v>0.76076555023923442</v>
      </c>
      <c r="AC24" s="12">
        <v>293</v>
      </c>
      <c r="AD24" s="12">
        <v>228</v>
      </c>
      <c r="AE24" s="12">
        <v>64</v>
      </c>
      <c r="AF24" s="14">
        <f t="shared" si="8"/>
        <v>0.77815699658703075</v>
      </c>
      <c r="AG24" s="12">
        <v>205</v>
      </c>
      <c r="AH24" s="12">
        <v>160</v>
      </c>
      <c r="AI24" s="12">
        <v>45</v>
      </c>
      <c r="AJ24" s="14">
        <f t="shared" si="9"/>
        <v>0.78048780487804881</v>
      </c>
      <c r="AK24" s="38">
        <f t="shared" si="1"/>
        <v>0</v>
      </c>
      <c r="AL24" s="12">
        <v>1715</v>
      </c>
      <c r="AM24" s="12">
        <v>1254</v>
      </c>
      <c r="AN24" s="12">
        <v>442</v>
      </c>
      <c r="AO24" s="14">
        <f t="shared" si="10"/>
        <v>0.73119533527696789</v>
      </c>
    </row>
    <row r="25" spans="3:41" hidden="1" x14ac:dyDescent="0.25">
      <c r="C25" s="10">
        <v>44582</v>
      </c>
      <c r="D25" s="12">
        <v>313</v>
      </c>
      <c r="E25" s="12">
        <v>237</v>
      </c>
      <c r="F25" s="12">
        <v>81</v>
      </c>
      <c r="G25" s="14">
        <f t="shared" si="2"/>
        <v>0.75718849840255587</v>
      </c>
      <c r="H25" s="12">
        <v>1455</v>
      </c>
      <c r="I25" s="12">
        <v>1123</v>
      </c>
      <c r="J25" s="12">
        <v>316</v>
      </c>
      <c r="K25" s="14">
        <f t="shared" si="3"/>
        <v>0.77182130584192443</v>
      </c>
      <c r="L25" s="37">
        <f t="shared" si="0"/>
        <v>0</v>
      </c>
      <c r="M25" s="12">
        <v>7533</v>
      </c>
      <c r="N25" s="12">
        <v>6398</v>
      </c>
      <c r="O25" s="12">
        <v>717</v>
      </c>
      <c r="P25" s="14">
        <f t="shared" si="4"/>
        <v>0.84932961635470594</v>
      </c>
      <c r="Q25" s="12">
        <v>390</v>
      </c>
      <c r="R25" s="12">
        <v>247</v>
      </c>
      <c r="S25" s="12">
        <v>111</v>
      </c>
      <c r="T25" s="14">
        <f t="shared" si="5"/>
        <v>0.6333333333333333</v>
      </c>
      <c r="U25" s="12">
        <v>102</v>
      </c>
      <c r="V25" s="12">
        <v>70</v>
      </c>
      <c r="W25" s="12">
        <v>32</v>
      </c>
      <c r="X25" s="14">
        <f t="shared" si="6"/>
        <v>0.68627450980392157</v>
      </c>
      <c r="Y25" s="12">
        <v>418</v>
      </c>
      <c r="Z25" s="12">
        <v>319</v>
      </c>
      <c r="AA25" s="12">
        <v>83</v>
      </c>
      <c r="AB25" s="14">
        <f t="shared" si="7"/>
        <v>0.76315789473684215</v>
      </c>
      <c r="AC25" s="12">
        <v>293</v>
      </c>
      <c r="AD25" s="12">
        <v>218</v>
      </c>
      <c r="AE25" s="12">
        <v>76</v>
      </c>
      <c r="AF25" s="14">
        <f t="shared" si="8"/>
        <v>0.74402730375426618</v>
      </c>
      <c r="AG25" s="12">
        <v>205</v>
      </c>
      <c r="AH25" s="12">
        <v>161</v>
      </c>
      <c r="AI25" s="12">
        <v>44</v>
      </c>
      <c r="AJ25" s="14">
        <f t="shared" si="9"/>
        <v>0.78536585365853662</v>
      </c>
      <c r="AK25" s="38">
        <f t="shared" si="1"/>
        <v>0</v>
      </c>
      <c r="AL25" s="12">
        <v>1719</v>
      </c>
      <c r="AM25" s="12">
        <v>1248</v>
      </c>
      <c r="AN25" s="12">
        <v>441</v>
      </c>
      <c r="AO25" s="14">
        <f t="shared" si="10"/>
        <v>0.72600349040139611</v>
      </c>
    </row>
    <row r="26" spans="3:41" hidden="1" x14ac:dyDescent="0.25">
      <c r="C26" s="10">
        <v>44583</v>
      </c>
      <c r="D26" s="12">
        <v>313</v>
      </c>
      <c r="E26" s="12">
        <v>239</v>
      </c>
      <c r="F26" s="12">
        <v>67</v>
      </c>
      <c r="G26" s="14">
        <f t="shared" si="2"/>
        <v>0.76357827476038342</v>
      </c>
      <c r="H26" s="12">
        <v>1455</v>
      </c>
      <c r="I26" s="12">
        <v>1131</v>
      </c>
      <c r="J26" s="12">
        <v>314</v>
      </c>
      <c r="K26" s="14">
        <f t="shared" si="3"/>
        <v>0.77731958762886599</v>
      </c>
      <c r="L26" s="37">
        <f t="shared" si="0"/>
        <v>0</v>
      </c>
      <c r="M26" s="12">
        <v>7550</v>
      </c>
      <c r="N26" s="12">
        <v>6310</v>
      </c>
      <c r="O26" s="12">
        <v>787</v>
      </c>
      <c r="P26" s="14">
        <f t="shared" si="4"/>
        <v>0.83576158940397349</v>
      </c>
      <c r="Q26" s="12">
        <v>390</v>
      </c>
      <c r="R26" s="12">
        <v>243</v>
      </c>
      <c r="S26" s="12">
        <v>115</v>
      </c>
      <c r="T26" s="14">
        <f t="shared" si="5"/>
        <v>0.62307692307692308</v>
      </c>
      <c r="U26" s="12">
        <v>102</v>
      </c>
      <c r="V26" s="12">
        <v>77</v>
      </c>
      <c r="W26" s="12">
        <v>25</v>
      </c>
      <c r="X26" s="14">
        <f t="shared" si="6"/>
        <v>0.75490196078431371</v>
      </c>
      <c r="Y26" s="12">
        <v>411</v>
      </c>
      <c r="Z26" s="12">
        <v>305</v>
      </c>
      <c r="AA26" s="12">
        <v>88</v>
      </c>
      <c r="AB26" s="14">
        <f t="shared" si="7"/>
        <v>0.74209245742092456</v>
      </c>
      <c r="AC26" s="12">
        <v>293</v>
      </c>
      <c r="AD26" s="12">
        <v>228</v>
      </c>
      <c r="AE26" s="12">
        <v>70</v>
      </c>
      <c r="AF26" s="14">
        <f t="shared" si="8"/>
        <v>0.77815699658703075</v>
      </c>
      <c r="AG26" s="12">
        <v>205</v>
      </c>
      <c r="AH26" s="12">
        <v>150</v>
      </c>
      <c r="AI26" s="12">
        <v>55</v>
      </c>
      <c r="AJ26" s="14">
        <f t="shared" si="9"/>
        <v>0.73170731707317072</v>
      </c>
      <c r="AK26" s="38">
        <f t="shared" si="1"/>
        <v>0</v>
      </c>
      <c r="AL26" s="12">
        <v>1734</v>
      </c>
      <c r="AM26" s="12">
        <v>1262</v>
      </c>
      <c r="AN26" s="12">
        <v>434</v>
      </c>
      <c r="AO26" s="14">
        <f t="shared" si="10"/>
        <v>0.72779700115340251</v>
      </c>
    </row>
    <row r="27" spans="3:41" hidden="1" x14ac:dyDescent="0.25">
      <c r="C27" s="10">
        <v>44584</v>
      </c>
      <c r="D27" s="12">
        <v>313</v>
      </c>
      <c r="E27" s="12">
        <v>244</v>
      </c>
      <c r="F27" s="12">
        <v>73</v>
      </c>
      <c r="G27" s="14">
        <f t="shared" si="2"/>
        <v>0.7795527156549521</v>
      </c>
      <c r="H27" s="12">
        <v>1455</v>
      </c>
      <c r="I27" s="12">
        <v>1046</v>
      </c>
      <c r="J27" s="12">
        <v>395</v>
      </c>
      <c r="K27" s="14">
        <f t="shared" si="3"/>
        <v>0.71890034364261168</v>
      </c>
      <c r="L27" s="37">
        <f t="shared" si="0"/>
        <v>0</v>
      </c>
      <c r="M27" s="12">
        <v>7550</v>
      </c>
      <c r="N27" s="12">
        <v>6249</v>
      </c>
      <c r="O27" s="12">
        <v>855</v>
      </c>
      <c r="P27" s="14">
        <f t="shared" si="4"/>
        <v>0.82768211920529799</v>
      </c>
      <c r="Q27" s="12">
        <v>390</v>
      </c>
      <c r="R27" s="12">
        <v>248</v>
      </c>
      <c r="S27" s="12">
        <v>113</v>
      </c>
      <c r="T27" s="14">
        <f t="shared" si="5"/>
        <v>0.63589743589743586</v>
      </c>
      <c r="U27" s="12">
        <v>102</v>
      </c>
      <c r="V27" s="12">
        <v>83</v>
      </c>
      <c r="W27" s="12">
        <v>19</v>
      </c>
      <c r="X27" s="14">
        <f t="shared" si="6"/>
        <v>0.81372549019607843</v>
      </c>
      <c r="Y27" s="12">
        <v>404</v>
      </c>
      <c r="Z27" s="12">
        <v>306</v>
      </c>
      <c r="AA27" s="12">
        <v>80</v>
      </c>
      <c r="AB27" s="14">
        <f t="shared" si="7"/>
        <v>0.75742574257425743</v>
      </c>
      <c r="AC27" s="12">
        <v>293</v>
      </c>
      <c r="AD27" s="12">
        <v>224</v>
      </c>
      <c r="AE27" s="12">
        <v>75</v>
      </c>
      <c r="AF27" s="14">
        <f t="shared" si="8"/>
        <v>0.76450511945392496</v>
      </c>
      <c r="AG27" s="12">
        <v>205</v>
      </c>
      <c r="AH27" s="12">
        <v>154</v>
      </c>
      <c r="AI27" s="12">
        <v>51</v>
      </c>
      <c r="AJ27" s="14">
        <f t="shared" si="9"/>
        <v>0.75121951219512195</v>
      </c>
      <c r="AK27" s="38">
        <f t="shared" si="1"/>
        <v>0</v>
      </c>
      <c r="AL27" s="12">
        <v>1738</v>
      </c>
      <c r="AM27" s="12">
        <v>1250</v>
      </c>
      <c r="AN27" s="12">
        <v>456</v>
      </c>
      <c r="AO27" s="14">
        <f t="shared" si="10"/>
        <v>0.71921749136939006</v>
      </c>
    </row>
    <row r="28" spans="3:41" hidden="1" x14ac:dyDescent="0.25">
      <c r="C28" s="10">
        <v>44585</v>
      </c>
      <c r="D28" s="12">
        <v>313</v>
      </c>
      <c r="E28" s="12">
        <v>271</v>
      </c>
      <c r="F28" s="12">
        <v>46</v>
      </c>
      <c r="G28" s="14">
        <f t="shared" si="2"/>
        <v>0.86581469648562304</v>
      </c>
      <c r="H28" s="12">
        <v>1455</v>
      </c>
      <c r="I28" s="12">
        <v>1102</v>
      </c>
      <c r="J28" s="12">
        <v>335</v>
      </c>
      <c r="K28" s="14">
        <f t="shared" si="3"/>
        <v>0.75738831615120272</v>
      </c>
      <c r="L28" s="37">
        <f t="shared" si="0"/>
        <v>-12</v>
      </c>
      <c r="M28" s="12">
        <v>7493</v>
      </c>
      <c r="N28" s="12">
        <v>6227</v>
      </c>
      <c r="O28" s="12">
        <v>1025</v>
      </c>
      <c r="P28" s="14">
        <f t="shared" si="4"/>
        <v>0.83104230615240893</v>
      </c>
      <c r="Q28" s="12">
        <v>390</v>
      </c>
      <c r="R28" s="12">
        <v>227</v>
      </c>
      <c r="S28" s="12">
        <v>132</v>
      </c>
      <c r="T28" s="14">
        <f t="shared" si="5"/>
        <v>0.58205128205128209</v>
      </c>
      <c r="U28" s="12">
        <v>102</v>
      </c>
      <c r="V28" s="12">
        <v>82</v>
      </c>
      <c r="W28" s="12">
        <v>20</v>
      </c>
      <c r="X28" s="14">
        <f t="shared" si="6"/>
        <v>0.80392156862745101</v>
      </c>
      <c r="Y28" s="12">
        <v>404</v>
      </c>
      <c r="Z28" s="12">
        <v>304</v>
      </c>
      <c r="AA28" s="12">
        <v>91</v>
      </c>
      <c r="AB28" s="14">
        <f t="shared" si="7"/>
        <v>0.75247524752475248</v>
      </c>
      <c r="AC28" s="12">
        <v>293</v>
      </c>
      <c r="AD28" s="12">
        <v>210</v>
      </c>
      <c r="AE28" s="12">
        <v>90</v>
      </c>
      <c r="AF28" s="14">
        <f t="shared" si="8"/>
        <v>0.71672354948805461</v>
      </c>
      <c r="AG28" s="12">
        <v>205</v>
      </c>
      <c r="AH28" s="12">
        <v>153</v>
      </c>
      <c r="AI28" s="12">
        <v>52</v>
      </c>
      <c r="AJ28" s="14">
        <f t="shared" si="9"/>
        <v>0.74634146341463414</v>
      </c>
      <c r="AK28" s="38">
        <f t="shared" si="1"/>
        <v>0</v>
      </c>
      <c r="AL28" s="12">
        <v>1739</v>
      </c>
      <c r="AM28" s="12">
        <v>1273</v>
      </c>
      <c r="AN28" s="12">
        <v>434</v>
      </c>
      <c r="AO28" s="14">
        <f t="shared" si="10"/>
        <v>0.73202990224266817</v>
      </c>
    </row>
    <row r="29" spans="3:41" hidden="1" x14ac:dyDescent="0.25">
      <c r="C29" s="10">
        <v>44586</v>
      </c>
      <c r="D29" s="12">
        <v>313</v>
      </c>
      <c r="E29" s="12">
        <v>264</v>
      </c>
      <c r="F29" s="12">
        <v>66</v>
      </c>
      <c r="G29" s="14">
        <f t="shared" si="2"/>
        <v>0.8434504792332268</v>
      </c>
      <c r="H29" s="12">
        <v>1443</v>
      </c>
      <c r="I29" s="12">
        <v>1121</v>
      </c>
      <c r="J29" s="12">
        <v>305</v>
      </c>
      <c r="K29" s="14">
        <f t="shared" si="3"/>
        <v>0.77685377685377688</v>
      </c>
      <c r="L29" s="37">
        <f t="shared" si="0"/>
        <v>0</v>
      </c>
      <c r="M29" s="12">
        <v>7506</v>
      </c>
      <c r="N29" s="12">
        <v>6497</v>
      </c>
      <c r="O29" s="12">
        <v>780</v>
      </c>
      <c r="P29" s="14">
        <f t="shared" si="4"/>
        <v>0.86557420730082602</v>
      </c>
      <c r="Q29" s="12">
        <v>390</v>
      </c>
      <c r="R29" s="12">
        <v>258</v>
      </c>
      <c r="S29" s="12">
        <v>112</v>
      </c>
      <c r="T29" s="14">
        <f t="shared" si="5"/>
        <v>0.66153846153846152</v>
      </c>
      <c r="U29" s="12">
        <v>102</v>
      </c>
      <c r="V29" s="12">
        <v>83</v>
      </c>
      <c r="W29" s="12">
        <v>19</v>
      </c>
      <c r="X29" s="14">
        <f t="shared" si="6"/>
        <v>0.81372549019607843</v>
      </c>
      <c r="Y29" s="12">
        <v>404</v>
      </c>
      <c r="Z29" s="12">
        <v>298</v>
      </c>
      <c r="AA29" s="12">
        <v>101</v>
      </c>
      <c r="AB29" s="14">
        <f t="shared" si="7"/>
        <v>0.73762376237623761</v>
      </c>
      <c r="AC29" s="12">
        <v>293</v>
      </c>
      <c r="AD29" s="12">
        <v>219</v>
      </c>
      <c r="AE29" s="12">
        <v>73</v>
      </c>
      <c r="AF29" s="14">
        <f t="shared" si="8"/>
        <v>0.74744027303754268</v>
      </c>
      <c r="AG29" s="12">
        <v>205</v>
      </c>
      <c r="AH29" s="12">
        <v>157</v>
      </c>
      <c r="AI29" s="12">
        <v>48</v>
      </c>
      <c r="AJ29" s="14">
        <f t="shared" si="9"/>
        <v>0.76585365853658538</v>
      </c>
      <c r="AK29" s="38">
        <f t="shared" si="1"/>
        <v>0</v>
      </c>
      <c r="AL29" s="12">
        <v>1764</v>
      </c>
      <c r="AM29" s="12">
        <v>1321</v>
      </c>
      <c r="AN29" s="12">
        <v>401</v>
      </c>
      <c r="AO29" s="14">
        <f t="shared" si="10"/>
        <v>0.74886621315192747</v>
      </c>
    </row>
    <row r="30" spans="3:41" hidden="1" x14ac:dyDescent="0.25">
      <c r="C30" s="10">
        <v>44587</v>
      </c>
      <c r="D30" s="12">
        <v>313</v>
      </c>
      <c r="E30" s="12">
        <v>259</v>
      </c>
      <c r="F30" s="12">
        <v>62</v>
      </c>
      <c r="G30" s="14">
        <f t="shared" si="2"/>
        <v>0.82747603833865813</v>
      </c>
      <c r="H30" s="12">
        <v>1443</v>
      </c>
      <c r="I30" s="12">
        <v>1114</v>
      </c>
      <c r="J30" s="12">
        <v>312</v>
      </c>
      <c r="K30" s="14">
        <f t="shared" si="3"/>
        <v>0.77200277200277201</v>
      </c>
      <c r="L30" s="37">
        <f t="shared" si="0"/>
        <v>0</v>
      </c>
      <c r="M30" s="12">
        <v>7518</v>
      </c>
      <c r="N30" s="12">
        <v>6438</v>
      </c>
      <c r="O30" s="12">
        <v>824</v>
      </c>
      <c r="P30" s="14">
        <f t="shared" si="4"/>
        <v>0.85634477254588981</v>
      </c>
      <c r="Q30" s="12">
        <v>390</v>
      </c>
      <c r="R30" s="12">
        <v>233</v>
      </c>
      <c r="S30" s="12">
        <v>124</v>
      </c>
      <c r="T30" s="14">
        <f t="shared" si="5"/>
        <v>0.59743589743589742</v>
      </c>
      <c r="U30" s="12">
        <v>102</v>
      </c>
      <c r="V30" s="12">
        <v>82</v>
      </c>
      <c r="W30" s="12">
        <v>20</v>
      </c>
      <c r="X30" s="14">
        <f t="shared" si="6"/>
        <v>0.80392156862745101</v>
      </c>
      <c r="Y30" s="12">
        <v>408</v>
      </c>
      <c r="Z30" s="12">
        <v>296</v>
      </c>
      <c r="AA30" s="12">
        <v>103</v>
      </c>
      <c r="AB30" s="14">
        <f t="shared" si="7"/>
        <v>0.72549019607843135</v>
      </c>
      <c r="AC30" s="12">
        <v>293</v>
      </c>
      <c r="AD30" s="12">
        <v>206</v>
      </c>
      <c r="AE30" s="12">
        <v>86</v>
      </c>
      <c r="AF30" s="14">
        <f t="shared" si="8"/>
        <v>0.70307167235494883</v>
      </c>
      <c r="AG30" s="12">
        <v>205</v>
      </c>
      <c r="AH30" s="12">
        <v>145</v>
      </c>
      <c r="AI30" s="12">
        <v>60</v>
      </c>
      <c r="AJ30" s="14">
        <f t="shared" si="9"/>
        <v>0.70731707317073167</v>
      </c>
      <c r="AK30" s="38">
        <f t="shared" si="1"/>
        <v>-1</v>
      </c>
      <c r="AL30" s="12">
        <v>1764</v>
      </c>
      <c r="AM30" s="12">
        <v>1326</v>
      </c>
      <c r="AN30" s="12">
        <v>413</v>
      </c>
      <c r="AO30" s="14">
        <f t="shared" si="10"/>
        <v>0.75170068027210879</v>
      </c>
    </row>
    <row r="31" spans="3:41" hidden="1" x14ac:dyDescent="0.25">
      <c r="C31" s="10">
        <v>44588</v>
      </c>
      <c r="D31" s="12">
        <v>313</v>
      </c>
      <c r="E31" s="12">
        <v>256</v>
      </c>
      <c r="F31" s="12">
        <v>74</v>
      </c>
      <c r="G31" s="14">
        <f t="shared" si="2"/>
        <v>0.8178913738019169</v>
      </c>
      <c r="H31" s="12">
        <v>1443</v>
      </c>
      <c r="I31" s="12">
        <v>1096</v>
      </c>
      <c r="J31" s="12">
        <v>325</v>
      </c>
      <c r="K31" s="14">
        <f t="shared" si="3"/>
        <v>0.75952875952875953</v>
      </c>
      <c r="L31" s="37">
        <f t="shared" si="0"/>
        <v>0</v>
      </c>
      <c r="M31" s="12">
        <v>7528</v>
      </c>
      <c r="N31" s="12">
        <v>6507</v>
      </c>
      <c r="O31" s="12">
        <v>740</v>
      </c>
      <c r="P31" s="14">
        <f t="shared" si="4"/>
        <v>0.86437300743889478</v>
      </c>
      <c r="Q31" s="12">
        <v>390</v>
      </c>
      <c r="R31" s="12">
        <v>261</v>
      </c>
      <c r="S31" s="12">
        <v>100</v>
      </c>
      <c r="T31" s="14">
        <f t="shared" si="5"/>
        <v>0.66923076923076918</v>
      </c>
      <c r="U31" s="12">
        <v>101</v>
      </c>
      <c r="V31" s="12">
        <v>77</v>
      </c>
      <c r="W31" s="12">
        <v>25</v>
      </c>
      <c r="X31" s="14">
        <f t="shared" si="6"/>
        <v>0.76237623762376239</v>
      </c>
      <c r="Y31" s="12">
        <v>408</v>
      </c>
      <c r="Z31" s="12">
        <v>306</v>
      </c>
      <c r="AA31" s="12">
        <v>91</v>
      </c>
      <c r="AB31" s="14">
        <f t="shared" si="7"/>
        <v>0.75</v>
      </c>
      <c r="AC31" s="12">
        <v>293</v>
      </c>
      <c r="AD31" s="12">
        <v>226</v>
      </c>
      <c r="AE31" s="12">
        <v>70</v>
      </c>
      <c r="AF31" s="14">
        <f t="shared" si="8"/>
        <v>0.77133105802047786</v>
      </c>
      <c r="AG31" s="12">
        <v>204</v>
      </c>
      <c r="AH31" s="12">
        <v>144</v>
      </c>
      <c r="AI31" s="12">
        <v>61</v>
      </c>
      <c r="AJ31" s="14">
        <f t="shared" si="9"/>
        <v>0.70588235294117652</v>
      </c>
      <c r="AK31" s="38">
        <f t="shared" si="1"/>
        <v>0</v>
      </c>
      <c r="AL31" s="12">
        <v>1779</v>
      </c>
      <c r="AM31" s="12">
        <v>1367</v>
      </c>
      <c r="AN31" s="12">
        <v>386</v>
      </c>
      <c r="AO31" s="14">
        <f t="shared" si="10"/>
        <v>0.76840921866216971</v>
      </c>
    </row>
    <row r="32" spans="3:41" hidden="1" x14ac:dyDescent="0.25">
      <c r="C32" s="10">
        <v>44589</v>
      </c>
      <c r="D32" s="12">
        <v>313</v>
      </c>
      <c r="E32" s="12">
        <v>263</v>
      </c>
      <c r="F32" s="12">
        <v>63</v>
      </c>
      <c r="G32" s="14">
        <f t="shared" si="2"/>
        <v>0.84025559105431313</v>
      </c>
      <c r="H32" s="12">
        <v>1443</v>
      </c>
      <c r="I32" s="12">
        <v>1088</v>
      </c>
      <c r="J32" s="12">
        <v>332</v>
      </c>
      <c r="K32" s="14">
        <f t="shared" si="3"/>
        <v>0.75398475398475395</v>
      </c>
      <c r="L32" s="37">
        <f t="shared" si="0"/>
        <v>0</v>
      </c>
      <c r="M32" s="12">
        <v>7528</v>
      </c>
      <c r="N32" s="12">
        <v>6480</v>
      </c>
      <c r="O32" s="12">
        <v>784</v>
      </c>
      <c r="P32" s="14">
        <f t="shared" si="4"/>
        <v>0.86078639744952179</v>
      </c>
      <c r="Q32" s="12">
        <v>384</v>
      </c>
      <c r="R32" s="12">
        <v>239</v>
      </c>
      <c r="S32" s="12">
        <v>108</v>
      </c>
      <c r="T32" s="14">
        <f t="shared" si="5"/>
        <v>0.62239583333333337</v>
      </c>
      <c r="U32" s="12">
        <v>100</v>
      </c>
      <c r="V32" s="12">
        <v>78</v>
      </c>
      <c r="W32" s="12">
        <v>24</v>
      </c>
      <c r="X32" s="14">
        <f t="shared" si="6"/>
        <v>0.78</v>
      </c>
      <c r="Y32" s="12">
        <v>408</v>
      </c>
      <c r="Z32" s="12">
        <v>297</v>
      </c>
      <c r="AA32" s="12">
        <v>109</v>
      </c>
      <c r="AB32" s="14">
        <f t="shared" si="7"/>
        <v>0.7279411764705882</v>
      </c>
      <c r="AC32" s="12">
        <v>293</v>
      </c>
      <c r="AD32" s="12">
        <v>228</v>
      </c>
      <c r="AE32" s="12">
        <v>75</v>
      </c>
      <c r="AF32" s="14">
        <f t="shared" si="8"/>
        <v>0.77815699658703075</v>
      </c>
      <c r="AG32" s="12">
        <v>204</v>
      </c>
      <c r="AH32" s="12">
        <v>155</v>
      </c>
      <c r="AI32" s="12">
        <v>50</v>
      </c>
      <c r="AJ32" s="14">
        <f t="shared" si="9"/>
        <v>0.75980392156862742</v>
      </c>
      <c r="AK32" s="38">
        <f t="shared" si="1"/>
        <v>0</v>
      </c>
      <c r="AL32" s="12">
        <v>1779</v>
      </c>
      <c r="AM32" s="12">
        <v>1360</v>
      </c>
      <c r="AN32" s="12">
        <v>392</v>
      </c>
      <c r="AO32" s="14">
        <f t="shared" si="10"/>
        <v>0.76447442383361441</v>
      </c>
    </row>
    <row r="33" spans="3:41" hidden="1" x14ac:dyDescent="0.25">
      <c r="C33" s="10">
        <v>44590</v>
      </c>
      <c r="D33" s="12">
        <v>313</v>
      </c>
      <c r="E33" s="12">
        <v>253</v>
      </c>
      <c r="F33" s="12">
        <v>69</v>
      </c>
      <c r="G33" s="14">
        <f t="shared" si="2"/>
        <v>0.80830670926517567</v>
      </c>
      <c r="H33" s="12">
        <v>1443</v>
      </c>
      <c r="I33" s="12">
        <v>1043</v>
      </c>
      <c r="J33" s="12">
        <v>381</v>
      </c>
      <c r="K33" s="14">
        <f t="shared" si="3"/>
        <v>0.72279972279972282</v>
      </c>
      <c r="L33" s="37">
        <f t="shared" si="0"/>
        <v>0</v>
      </c>
      <c r="M33" s="12">
        <v>7560</v>
      </c>
      <c r="N33" s="12">
        <v>6525</v>
      </c>
      <c r="O33" s="12">
        <v>806</v>
      </c>
      <c r="P33" s="14">
        <f t="shared" si="4"/>
        <v>0.86309523809523814</v>
      </c>
      <c r="Q33" s="12">
        <v>384</v>
      </c>
      <c r="R33" s="12">
        <v>240</v>
      </c>
      <c r="S33" s="12">
        <v>119</v>
      </c>
      <c r="T33" s="14">
        <f t="shared" si="5"/>
        <v>0.625</v>
      </c>
      <c r="U33" s="12">
        <v>100</v>
      </c>
      <c r="V33" s="12">
        <v>56</v>
      </c>
      <c r="W33" s="12">
        <v>45</v>
      </c>
      <c r="X33" s="14">
        <f t="shared" si="6"/>
        <v>0.56000000000000005</v>
      </c>
      <c r="Y33" s="12">
        <v>408</v>
      </c>
      <c r="Z33" s="12">
        <v>308</v>
      </c>
      <c r="AA33" s="12">
        <v>98</v>
      </c>
      <c r="AB33" s="14">
        <f t="shared" si="7"/>
        <v>0.75490196078431371</v>
      </c>
      <c r="AC33" s="12">
        <v>293</v>
      </c>
      <c r="AD33" s="12">
        <v>235</v>
      </c>
      <c r="AE33" s="12">
        <v>72</v>
      </c>
      <c r="AF33" s="14">
        <f t="shared" si="8"/>
        <v>0.80204778156996592</v>
      </c>
      <c r="AG33" s="12">
        <v>204</v>
      </c>
      <c r="AH33" s="12">
        <v>109</v>
      </c>
      <c r="AI33" s="12">
        <v>95</v>
      </c>
      <c r="AJ33" s="14">
        <f t="shared" si="9"/>
        <v>0.53431372549019607</v>
      </c>
      <c r="AK33" s="38">
        <f t="shared" si="1"/>
        <v>0</v>
      </c>
      <c r="AL33" s="12">
        <v>1779</v>
      </c>
      <c r="AM33" s="12">
        <v>1327</v>
      </c>
      <c r="AN33" s="12">
        <v>430</v>
      </c>
      <c r="AO33" s="14">
        <f t="shared" si="10"/>
        <v>0.74592467678471053</v>
      </c>
    </row>
    <row r="34" spans="3:41" x14ac:dyDescent="0.25">
      <c r="C34" s="10">
        <v>44591</v>
      </c>
      <c r="D34" s="12">
        <v>313</v>
      </c>
      <c r="E34" s="12">
        <v>260</v>
      </c>
      <c r="F34" s="12">
        <v>54</v>
      </c>
      <c r="G34" s="14">
        <f t="shared" si="2"/>
        <v>0.83067092651757191</v>
      </c>
      <c r="H34" s="12">
        <v>1443</v>
      </c>
      <c r="I34" s="12">
        <v>1050</v>
      </c>
      <c r="J34" s="12">
        <v>374</v>
      </c>
      <c r="K34" s="14">
        <f t="shared" si="3"/>
        <v>0.72765072765072769</v>
      </c>
      <c r="L34" s="37">
        <f t="shared" si="0"/>
        <v>0</v>
      </c>
      <c r="M34" s="12">
        <v>7560</v>
      </c>
      <c r="N34" s="12">
        <v>6519</v>
      </c>
      <c r="O34" s="12">
        <v>755</v>
      </c>
      <c r="P34" s="14">
        <f t="shared" si="4"/>
        <v>0.86230158730158735</v>
      </c>
      <c r="Q34" s="12">
        <v>384</v>
      </c>
      <c r="R34" s="12">
        <v>218</v>
      </c>
      <c r="S34" s="12">
        <v>143</v>
      </c>
      <c r="T34" s="14">
        <f t="shared" si="5"/>
        <v>0.56770833333333337</v>
      </c>
      <c r="U34" s="12">
        <v>100</v>
      </c>
      <c r="V34" s="12">
        <v>78</v>
      </c>
      <c r="W34" s="12">
        <v>23</v>
      </c>
      <c r="X34" s="14">
        <f t="shared" si="6"/>
        <v>0.78</v>
      </c>
      <c r="Y34" s="12">
        <v>408</v>
      </c>
      <c r="Z34" s="12">
        <v>300</v>
      </c>
      <c r="AA34" s="12">
        <v>98</v>
      </c>
      <c r="AB34" s="14">
        <f t="shared" si="7"/>
        <v>0.73529411764705888</v>
      </c>
      <c r="AC34" s="12">
        <v>293</v>
      </c>
      <c r="AD34" s="12">
        <v>238</v>
      </c>
      <c r="AE34" s="12">
        <v>66</v>
      </c>
      <c r="AF34" s="14">
        <f t="shared" si="8"/>
        <v>0.8122866894197952</v>
      </c>
      <c r="AG34" s="12">
        <v>204</v>
      </c>
      <c r="AH34" s="12">
        <v>145</v>
      </c>
      <c r="AI34" s="12">
        <v>59</v>
      </c>
      <c r="AJ34" s="14">
        <f t="shared" si="9"/>
        <v>0.71078431372549022</v>
      </c>
      <c r="AK34" s="38">
        <f t="shared" si="1"/>
        <v>0</v>
      </c>
      <c r="AL34" s="12">
        <v>1786</v>
      </c>
      <c r="AM34" s="12">
        <v>1332</v>
      </c>
      <c r="AN34" s="12">
        <v>435</v>
      </c>
      <c r="AO34" s="14">
        <f t="shared" si="10"/>
        <v>0.74580067189249721</v>
      </c>
    </row>
    <row r="35" spans="3:41" hidden="1" x14ac:dyDescent="0.25">
      <c r="C35" s="10">
        <v>44592</v>
      </c>
      <c r="D35" s="12">
        <v>313</v>
      </c>
      <c r="E35" s="12">
        <v>259</v>
      </c>
      <c r="F35" s="12">
        <v>66</v>
      </c>
      <c r="G35" s="14">
        <f t="shared" si="2"/>
        <v>0.82747603833865813</v>
      </c>
      <c r="H35" s="12">
        <v>1443</v>
      </c>
      <c r="I35" s="12">
        <v>1053</v>
      </c>
      <c r="J35" s="12">
        <v>376</v>
      </c>
      <c r="K35" s="14">
        <f t="shared" si="3"/>
        <v>0.72972972972972971</v>
      </c>
      <c r="L35" s="37">
        <f t="shared" si="0"/>
        <v>0</v>
      </c>
      <c r="M35" s="12">
        <v>7560</v>
      </c>
      <c r="N35" s="12">
        <v>6444</v>
      </c>
      <c r="O35" s="12">
        <v>841</v>
      </c>
      <c r="P35" s="14">
        <f t="shared" si="4"/>
        <v>0.85238095238095235</v>
      </c>
      <c r="Q35" s="12">
        <v>384</v>
      </c>
      <c r="R35" s="12">
        <v>236</v>
      </c>
      <c r="S35" s="12">
        <v>129</v>
      </c>
      <c r="T35" s="14">
        <f t="shared" si="5"/>
        <v>0.61458333333333337</v>
      </c>
      <c r="U35" s="12">
        <v>100</v>
      </c>
      <c r="V35" s="12">
        <v>59</v>
      </c>
      <c r="W35" s="12">
        <v>43</v>
      </c>
      <c r="X35" s="14">
        <f t="shared" si="6"/>
        <v>0.59</v>
      </c>
      <c r="Y35" s="12">
        <v>408</v>
      </c>
      <c r="Z35" s="12">
        <v>285</v>
      </c>
      <c r="AA35" s="12">
        <v>121</v>
      </c>
      <c r="AB35" s="14">
        <f t="shared" si="7"/>
        <v>0.69852941176470584</v>
      </c>
      <c r="AC35" s="12">
        <v>293</v>
      </c>
      <c r="AD35" s="12">
        <v>204</v>
      </c>
      <c r="AE35" s="12">
        <v>98</v>
      </c>
      <c r="AF35" s="14">
        <f t="shared" si="8"/>
        <v>0.69624573378839594</v>
      </c>
      <c r="AG35" s="12">
        <v>204</v>
      </c>
      <c r="AH35" s="12">
        <v>114</v>
      </c>
      <c r="AI35" s="12">
        <v>91</v>
      </c>
      <c r="AJ35" s="14">
        <f t="shared" si="9"/>
        <v>0.55882352941176472</v>
      </c>
      <c r="AK35" s="38">
        <f t="shared" si="1"/>
        <v>0</v>
      </c>
      <c r="AL35" s="12">
        <v>1786</v>
      </c>
      <c r="AM35" s="12">
        <v>1351</v>
      </c>
      <c r="AN35" s="12">
        <v>421</v>
      </c>
      <c r="AO35" s="14">
        <f t="shared" si="10"/>
        <v>0.7564389697648376</v>
      </c>
    </row>
    <row r="36" spans="3:41" hidden="1" x14ac:dyDescent="0.25">
      <c r="C36" s="10">
        <v>44593</v>
      </c>
      <c r="D36" s="12">
        <v>313</v>
      </c>
      <c r="E36" s="12">
        <v>260</v>
      </c>
      <c r="F36" s="12">
        <v>58</v>
      </c>
      <c r="G36" s="14">
        <f t="shared" si="2"/>
        <v>0.83067092651757191</v>
      </c>
      <c r="H36" s="12">
        <v>1443</v>
      </c>
      <c r="I36" s="12">
        <v>1100</v>
      </c>
      <c r="J36" s="12">
        <v>326</v>
      </c>
      <c r="K36" s="14">
        <f t="shared" si="3"/>
        <v>0.76230076230076227</v>
      </c>
      <c r="L36" s="37">
        <f t="shared" si="0"/>
        <v>0</v>
      </c>
      <c r="M36" s="12">
        <v>7560</v>
      </c>
      <c r="N36" s="12">
        <v>6434</v>
      </c>
      <c r="O36" s="12">
        <v>894</v>
      </c>
      <c r="P36" s="14">
        <f t="shared" si="4"/>
        <v>0.85105820105820107</v>
      </c>
      <c r="Q36" s="12">
        <v>384</v>
      </c>
      <c r="R36" s="12">
        <v>229</v>
      </c>
      <c r="S36" s="12">
        <v>136</v>
      </c>
      <c r="T36" s="14">
        <f t="shared" si="5"/>
        <v>0.59635416666666663</v>
      </c>
      <c r="U36" s="12">
        <v>100</v>
      </c>
      <c r="V36" s="12">
        <v>78</v>
      </c>
      <c r="W36" s="12">
        <v>23</v>
      </c>
      <c r="X36" s="14">
        <f t="shared" si="6"/>
        <v>0.78</v>
      </c>
      <c r="Y36" s="12">
        <v>408</v>
      </c>
      <c r="Z36" s="12">
        <v>290</v>
      </c>
      <c r="AA36" s="12">
        <v>116</v>
      </c>
      <c r="AB36" s="14">
        <f t="shared" si="7"/>
        <v>0.71078431372549022</v>
      </c>
      <c r="AC36" s="12">
        <v>293</v>
      </c>
      <c r="AD36" s="12">
        <v>222</v>
      </c>
      <c r="AE36" s="12">
        <v>77</v>
      </c>
      <c r="AF36" s="14">
        <f t="shared" si="8"/>
        <v>0.75767918088737196</v>
      </c>
      <c r="AG36" s="12">
        <v>204</v>
      </c>
      <c r="AH36" s="12">
        <v>149</v>
      </c>
      <c r="AI36" s="12">
        <v>55</v>
      </c>
      <c r="AJ36" s="14">
        <f t="shared" si="9"/>
        <v>0.73039215686274506</v>
      </c>
      <c r="AK36" s="38">
        <f t="shared" si="1"/>
        <v>-5</v>
      </c>
      <c r="AL36" s="12">
        <v>1786</v>
      </c>
      <c r="AM36" s="12">
        <v>1350</v>
      </c>
      <c r="AN36" s="12">
        <v>417</v>
      </c>
      <c r="AO36" s="14">
        <f t="shared" si="10"/>
        <v>0.75587905935050392</v>
      </c>
    </row>
    <row r="37" spans="3:41" hidden="1" x14ac:dyDescent="0.25">
      <c r="C37" s="10">
        <v>44594</v>
      </c>
      <c r="D37" s="12">
        <v>313</v>
      </c>
      <c r="E37" s="12">
        <v>246</v>
      </c>
      <c r="F37" s="12">
        <v>79</v>
      </c>
      <c r="G37" s="14">
        <f t="shared" si="2"/>
        <v>0.78594249201277955</v>
      </c>
      <c r="H37" s="12">
        <v>1443</v>
      </c>
      <c r="I37" s="12">
        <v>1071</v>
      </c>
      <c r="J37" s="12">
        <v>357</v>
      </c>
      <c r="K37" s="14">
        <f t="shared" si="3"/>
        <v>0.74220374220374219</v>
      </c>
      <c r="L37" s="37">
        <f t="shared" si="0"/>
        <v>1</v>
      </c>
      <c r="M37" s="12">
        <v>7565</v>
      </c>
      <c r="N37" s="12">
        <v>6514</v>
      </c>
      <c r="O37" s="12">
        <v>844</v>
      </c>
      <c r="P37" s="14">
        <f t="shared" si="4"/>
        <v>0.8610707204230007</v>
      </c>
      <c r="Q37" s="12">
        <v>384</v>
      </c>
      <c r="R37" s="12">
        <v>242</v>
      </c>
      <c r="S37" s="12">
        <v>121</v>
      </c>
      <c r="T37" s="14">
        <f t="shared" si="5"/>
        <v>0.63020833333333337</v>
      </c>
      <c r="U37" s="12">
        <v>100</v>
      </c>
      <c r="V37" s="12">
        <v>82</v>
      </c>
      <c r="W37" s="12">
        <v>19</v>
      </c>
      <c r="X37" s="14">
        <f t="shared" si="6"/>
        <v>0.82</v>
      </c>
      <c r="Y37" s="12">
        <v>415</v>
      </c>
      <c r="Z37" s="12">
        <v>294</v>
      </c>
      <c r="AA37" s="12">
        <v>112</v>
      </c>
      <c r="AB37" s="14">
        <f t="shared" si="7"/>
        <v>0.70843373493975903</v>
      </c>
      <c r="AC37" s="12">
        <v>293</v>
      </c>
      <c r="AD37" s="12">
        <v>214</v>
      </c>
      <c r="AE37" s="12">
        <v>85</v>
      </c>
      <c r="AF37" s="14">
        <f t="shared" si="8"/>
        <v>0.7303754266211604</v>
      </c>
      <c r="AG37" s="12">
        <v>199</v>
      </c>
      <c r="AH37" s="12">
        <v>145</v>
      </c>
      <c r="AI37" s="12">
        <v>59</v>
      </c>
      <c r="AJ37" s="14">
        <f t="shared" si="9"/>
        <v>0.72864321608040206</v>
      </c>
      <c r="AK37" s="38">
        <f t="shared" si="1"/>
        <v>0</v>
      </c>
      <c r="AL37" s="12">
        <v>1779</v>
      </c>
      <c r="AM37" s="12">
        <v>1357</v>
      </c>
      <c r="AN37" s="12">
        <v>418</v>
      </c>
      <c r="AO37" s="14">
        <f t="shared" si="10"/>
        <v>0.762788083192805</v>
      </c>
    </row>
    <row r="38" spans="3:41" hidden="1" x14ac:dyDescent="0.25">
      <c r="C38" s="10">
        <v>44595</v>
      </c>
      <c r="D38" s="12">
        <v>313</v>
      </c>
      <c r="E38" s="12">
        <v>266</v>
      </c>
      <c r="F38" s="12">
        <v>63</v>
      </c>
      <c r="G38" s="14">
        <f t="shared" si="2"/>
        <v>0.84984025559105436</v>
      </c>
      <c r="H38" s="12">
        <v>1444</v>
      </c>
      <c r="I38" s="12">
        <v>1094</v>
      </c>
      <c r="J38" s="12">
        <v>337</v>
      </c>
      <c r="K38" s="14">
        <f t="shared" si="3"/>
        <v>0.75761772853185594</v>
      </c>
      <c r="L38" s="37">
        <f t="shared" si="0"/>
        <v>0</v>
      </c>
      <c r="M38" s="12">
        <v>7572</v>
      </c>
      <c r="N38" s="12">
        <v>6514</v>
      </c>
      <c r="O38" s="12">
        <v>898</v>
      </c>
      <c r="P38" s="14">
        <f t="shared" si="4"/>
        <v>0.86027469624933972</v>
      </c>
      <c r="Q38" s="12">
        <v>384</v>
      </c>
      <c r="R38" s="12">
        <v>235</v>
      </c>
      <c r="S38" s="12">
        <v>139</v>
      </c>
      <c r="T38" s="14">
        <f t="shared" si="5"/>
        <v>0.61197916666666663</v>
      </c>
      <c r="U38" s="12">
        <v>100</v>
      </c>
      <c r="V38" s="12">
        <v>76</v>
      </c>
      <c r="W38" s="12">
        <v>25</v>
      </c>
      <c r="X38" s="14">
        <f t="shared" si="6"/>
        <v>0.76</v>
      </c>
      <c r="Y38" s="12">
        <v>410</v>
      </c>
      <c r="Z38" s="12">
        <v>292</v>
      </c>
      <c r="AA38" s="12">
        <v>100</v>
      </c>
      <c r="AB38" s="14">
        <f t="shared" si="7"/>
        <v>0.71219512195121948</v>
      </c>
      <c r="AC38" s="12">
        <v>293</v>
      </c>
      <c r="AD38" s="12">
        <v>216</v>
      </c>
      <c r="AE38" s="12">
        <v>77</v>
      </c>
      <c r="AF38" s="14">
        <f t="shared" si="8"/>
        <v>0.73720136518771329</v>
      </c>
      <c r="AG38" s="12">
        <v>199</v>
      </c>
      <c r="AH38" s="12">
        <v>144</v>
      </c>
      <c r="AI38" s="12">
        <v>60</v>
      </c>
      <c r="AJ38" s="14">
        <f t="shared" si="9"/>
        <v>0.72361809045226133</v>
      </c>
      <c r="AK38" s="38">
        <f t="shared" si="1"/>
        <v>0</v>
      </c>
      <c r="AL38" s="12">
        <v>1796</v>
      </c>
      <c r="AM38" s="12">
        <v>1369</v>
      </c>
      <c r="AN38" s="12">
        <v>413</v>
      </c>
      <c r="AO38" s="14">
        <f t="shared" si="10"/>
        <v>0.76224944320712695</v>
      </c>
    </row>
    <row r="39" spans="3:41" hidden="1" x14ac:dyDescent="0.25">
      <c r="C39" s="10">
        <v>44596</v>
      </c>
      <c r="D39" s="12">
        <v>313</v>
      </c>
      <c r="E39" s="12">
        <v>240</v>
      </c>
      <c r="F39" s="12">
        <v>92</v>
      </c>
      <c r="G39" s="14">
        <f t="shared" si="2"/>
        <v>0.76677316293929709</v>
      </c>
      <c r="H39" s="12">
        <v>1444</v>
      </c>
      <c r="I39" s="12">
        <v>1067</v>
      </c>
      <c r="J39" s="12">
        <v>363</v>
      </c>
      <c r="K39" s="14">
        <f t="shared" si="3"/>
        <v>0.7389196675900277</v>
      </c>
      <c r="L39" s="37">
        <f t="shared" si="0"/>
        <v>-2</v>
      </c>
      <c r="M39" s="12">
        <v>7639</v>
      </c>
      <c r="N39" s="12">
        <v>6502</v>
      </c>
      <c r="O39" s="12">
        <v>889</v>
      </c>
      <c r="P39" s="14">
        <f t="shared" si="4"/>
        <v>0.85115852860322028</v>
      </c>
      <c r="Q39" s="12">
        <v>384</v>
      </c>
      <c r="R39" s="12">
        <v>248</v>
      </c>
      <c r="S39" s="12">
        <v>112</v>
      </c>
      <c r="T39" s="14">
        <f t="shared" si="5"/>
        <v>0.64583333333333337</v>
      </c>
      <c r="U39" s="12">
        <v>105</v>
      </c>
      <c r="V39" s="12">
        <v>76</v>
      </c>
      <c r="W39" s="12">
        <v>24</v>
      </c>
      <c r="X39" s="14">
        <f t="shared" si="6"/>
        <v>0.72380952380952379</v>
      </c>
      <c r="Y39" s="12">
        <v>405</v>
      </c>
      <c r="Z39" s="12">
        <v>291</v>
      </c>
      <c r="AA39" s="12">
        <v>115</v>
      </c>
      <c r="AB39" s="14">
        <f t="shared" si="7"/>
        <v>0.71851851851851856</v>
      </c>
      <c r="AC39" s="12">
        <v>293</v>
      </c>
      <c r="AD39" s="12">
        <v>222</v>
      </c>
      <c r="AE39" s="12">
        <v>78</v>
      </c>
      <c r="AF39" s="14">
        <f t="shared" si="8"/>
        <v>0.75767918088737196</v>
      </c>
      <c r="AG39" s="12">
        <v>199</v>
      </c>
      <c r="AH39" s="12">
        <v>152</v>
      </c>
      <c r="AI39" s="12">
        <v>53</v>
      </c>
      <c r="AJ39" s="14">
        <f t="shared" si="9"/>
        <v>0.76381909547738691</v>
      </c>
      <c r="AK39" s="38">
        <f t="shared" si="1"/>
        <v>0</v>
      </c>
      <c r="AL39" s="12">
        <v>1796</v>
      </c>
      <c r="AM39" s="12">
        <v>1367</v>
      </c>
      <c r="AN39" s="12">
        <v>416</v>
      </c>
      <c r="AO39" s="14">
        <f t="shared" si="10"/>
        <v>0.76113585746102452</v>
      </c>
    </row>
    <row r="40" spans="3:41" hidden="1" x14ac:dyDescent="0.25">
      <c r="C40" s="10">
        <v>44597</v>
      </c>
      <c r="D40" s="12">
        <v>313</v>
      </c>
      <c r="E40" s="12">
        <v>255</v>
      </c>
      <c r="F40" s="12">
        <v>63</v>
      </c>
      <c r="G40" s="14">
        <f t="shared" si="2"/>
        <v>0.81469648562300323</v>
      </c>
      <c r="H40" s="12">
        <v>1442</v>
      </c>
      <c r="I40" s="12">
        <v>1099</v>
      </c>
      <c r="J40" s="12">
        <v>331</v>
      </c>
      <c r="K40" s="14">
        <f t="shared" si="3"/>
        <v>0.76213592233009708</v>
      </c>
      <c r="L40" s="37">
        <f t="shared" si="0"/>
        <v>0</v>
      </c>
      <c r="M40" s="12">
        <v>7639</v>
      </c>
      <c r="N40" s="12">
        <v>6500</v>
      </c>
      <c r="O40" s="12">
        <v>894</v>
      </c>
      <c r="P40" s="14">
        <f t="shared" si="4"/>
        <v>0.85089671422961122</v>
      </c>
      <c r="Q40" s="12">
        <v>384</v>
      </c>
      <c r="R40" s="12">
        <v>232</v>
      </c>
      <c r="S40" s="12">
        <v>131</v>
      </c>
      <c r="T40" s="14">
        <f t="shared" si="5"/>
        <v>0.60416666666666663</v>
      </c>
      <c r="U40" s="12">
        <v>105</v>
      </c>
      <c r="V40" s="12">
        <v>77</v>
      </c>
      <c r="W40" s="12">
        <v>24</v>
      </c>
      <c r="X40" s="14">
        <f t="shared" si="6"/>
        <v>0.73333333333333328</v>
      </c>
      <c r="Y40" s="12">
        <v>405</v>
      </c>
      <c r="Z40" s="12">
        <v>304</v>
      </c>
      <c r="AA40" s="12">
        <v>97</v>
      </c>
      <c r="AB40" s="14">
        <f t="shared" si="7"/>
        <v>0.75061728395061733</v>
      </c>
      <c r="AC40" s="12">
        <v>293</v>
      </c>
      <c r="AD40" s="12">
        <v>231</v>
      </c>
      <c r="AE40" s="12">
        <v>69</v>
      </c>
      <c r="AF40" s="14">
        <f t="shared" si="8"/>
        <v>0.78839590443686003</v>
      </c>
      <c r="AG40" s="12">
        <v>199</v>
      </c>
      <c r="AH40" s="12">
        <v>149</v>
      </c>
      <c r="AI40" s="12">
        <v>55</v>
      </c>
      <c r="AJ40" s="14">
        <f t="shared" si="9"/>
        <v>0.74874371859296485</v>
      </c>
      <c r="AK40" s="38">
        <f t="shared" si="1"/>
        <v>0</v>
      </c>
      <c r="AL40" s="12">
        <v>1796</v>
      </c>
      <c r="AM40" s="12">
        <v>1360</v>
      </c>
      <c r="AN40" s="12">
        <v>422</v>
      </c>
      <c r="AO40" s="14">
        <f t="shared" si="10"/>
        <v>0.75723830734966591</v>
      </c>
    </row>
    <row r="41" spans="3:41" hidden="1" x14ac:dyDescent="0.25">
      <c r="C41" s="10">
        <v>44598</v>
      </c>
      <c r="D41" s="12">
        <v>313</v>
      </c>
      <c r="E41" s="12">
        <v>239</v>
      </c>
      <c r="F41" s="12">
        <v>80</v>
      </c>
      <c r="G41" s="14">
        <f t="shared" si="2"/>
        <v>0.76357827476038342</v>
      </c>
      <c r="H41" s="12">
        <v>1442</v>
      </c>
      <c r="I41" s="12">
        <v>1093</v>
      </c>
      <c r="J41" s="12">
        <v>327</v>
      </c>
      <c r="K41" s="14">
        <f t="shared" si="3"/>
        <v>0.7579750346740638</v>
      </c>
      <c r="L41" s="37">
        <f t="shared" si="0"/>
        <v>0</v>
      </c>
      <c r="M41" s="12">
        <v>7639</v>
      </c>
      <c r="N41" s="12">
        <v>6531</v>
      </c>
      <c r="O41" s="12">
        <v>870</v>
      </c>
      <c r="P41" s="14">
        <f t="shared" si="4"/>
        <v>0.85495483702055242</v>
      </c>
      <c r="Q41" s="12">
        <v>384</v>
      </c>
      <c r="R41" s="12">
        <v>253</v>
      </c>
      <c r="S41" s="12">
        <v>112</v>
      </c>
      <c r="T41" s="14">
        <f t="shared" si="5"/>
        <v>0.65885416666666663</v>
      </c>
      <c r="U41" s="12">
        <v>105</v>
      </c>
      <c r="V41" s="12">
        <v>77</v>
      </c>
      <c r="W41" s="12">
        <v>24</v>
      </c>
      <c r="X41" s="14">
        <f t="shared" si="6"/>
        <v>0.73333333333333328</v>
      </c>
      <c r="Y41" s="12">
        <v>405</v>
      </c>
      <c r="Z41" s="12">
        <v>299</v>
      </c>
      <c r="AA41" s="12">
        <v>102</v>
      </c>
      <c r="AB41" s="14">
        <f t="shared" si="7"/>
        <v>0.7382716049382716</v>
      </c>
      <c r="AC41" s="12">
        <v>293</v>
      </c>
      <c r="AD41" s="12">
        <v>230</v>
      </c>
      <c r="AE41" s="12">
        <v>73</v>
      </c>
      <c r="AF41" s="14">
        <f t="shared" si="8"/>
        <v>0.78498293515358364</v>
      </c>
      <c r="AG41" s="12">
        <v>199</v>
      </c>
      <c r="AH41" s="12">
        <v>143</v>
      </c>
      <c r="AI41" s="12">
        <v>61</v>
      </c>
      <c r="AJ41" s="14">
        <f t="shared" si="9"/>
        <v>0.71859296482412061</v>
      </c>
      <c r="AK41" s="38">
        <f t="shared" si="1"/>
        <v>0</v>
      </c>
      <c r="AL41" s="12">
        <v>1796</v>
      </c>
      <c r="AM41" s="12">
        <v>1392</v>
      </c>
      <c r="AN41" s="12">
        <v>391</v>
      </c>
      <c r="AO41" s="14">
        <f t="shared" si="10"/>
        <v>0.77505567928730512</v>
      </c>
    </row>
    <row r="42" spans="3:41" hidden="1" x14ac:dyDescent="0.25">
      <c r="C42" s="10">
        <v>44599</v>
      </c>
      <c r="D42" s="12">
        <v>313</v>
      </c>
      <c r="E42" s="12">
        <v>238</v>
      </c>
      <c r="F42" s="12">
        <v>81</v>
      </c>
      <c r="G42" s="14">
        <f t="shared" si="2"/>
        <v>0.76038338658146964</v>
      </c>
      <c r="H42" s="12">
        <v>1442</v>
      </c>
      <c r="I42" s="12">
        <v>1097</v>
      </c>
      <c r="J42" s="12">
        <v>326</v>
      </c>
      <c r="K42" s="14">
        <f t="shared" si="3"/>
        <v>0.76074895977808599</v>
      </c>
      <c r="L42" s="37">
        <f t="shared" si="0"/>
        <v>0</v>
      </c>
      <c r="M42" s="12">
        <v>7639</v>
      </c>
      <c r="N42" s="12">
        <v>6481</v>
      </c>
      <c r="O42" s="12">
        <v>918</v>
      </c>
      <c r="P42" s="14">
        <f t="shared" si="4"/>
        <v>0.8484094776803246</v>
      </c>
      <c r="Q42" s="12">
        <v>384</v>
      </c>
      <c r="R42" s="12">
        <v>248</v>
      </c>
      <c r="S42" s="12">
        <v>113</v>
      </c>
      <c r="T42" s="14">
        <f t="shared" si="5"/>
        <v>0.64583333333333337</v>
      </c>
      <c r="U42" s="12">
        <v>105</v>
      </c>
      <c r="V42" s="12">
        <v>86</v>
      </c>
      <c r="W42" s="12">
        <v>15</v>
      </c>
      <c r="X42" s="14">
        <f t="shared" si="6"/>
        <v>0.81904761904761902</v>
      </c>
      <c r="Y42" s="12">
        <v>405</v>
      </c>
      <c r="Z42" s="12">
        <v>307</v>
      </c>
      <c r="AA42" s="12">
        <v>94</v>
      </c>
      <c r="AB42" s="14">
        <f t="shared" si="7"/>
        <v>0.75802469135802464</v>
      </c>
      <c r="AC42" s="12">
        <v>293</v>
      </c>
      <c r="AD42" s="12">
        <v>234</v>
      </c>
      <c r="AE42" s="12">
        <v>63</v>
      </c>
      <c r="AF42" s="14">
        <f t="shared" si="8"/>
        <v>0.79863481228668942</v>
      </c>
      <c r="AG42" s="12">
        <v>199</v>
      </c>
      <c r="AH42" s="12">
        <v>139</v>
      </c>
      <c r="AI42" s="12">
        <v>65</v>
      </c>
      <c r="AJ42" s="14">
        <f t="shared" si="9"/>
        <v>0.69849246231155782</v>
      </c>
      <c r="AK42" s="38">
        <f t="shared" si="1"/>
        <v>0</v>
      </c>
      <c r="AL42" s="12">
        <v>1816</v>
      </c>
      <c r="AM42" s="12">
        <v>1392</v>
      </c>
      <c r="AN42" s="12">
        <v>404</v>
      </c>
      <c r="AO42" s="14">
        <f t="shared" si="10"/>
        <v>0.76651982378854622</v>
      </c>
    </row>
    <row r="43" spans="3:41" hidden="1" x14ac:dyDescent="0.25">
      <c r="C43" s="10">
        <v>44600</v>
      </c>
      <c r="D43" s="12">
        <v>313</v>
      </c>
      <c r="E43" s="12">
        <v>241</v>
      </c>
      <c r="F43" s="12">
        <v>80</v>
      </c>
      <c r="G43" s="14">
        <f t="shared" si="2"/>
        <v>0.76996805111821087</v>
      </c>
      <c r="H43" s="12">
        <v>1442</v>
      </c>
      <c r="I43" s="12">
        <v>1082</v>
      </c>
      <c r="J43" s="12">
        <v>347</v>
      </c>
      <c r="K43" s="14">
        <f t="shared" si="3"/>
        <v>0.75034674063800277</v>
      </c>
      <c r="L43" s="37">
        <f t="shared" si="0"/>
        <v>0</v>
      </c>
      <c r="M43" s="12">
        <v>7639</v>
      </c>
      <c r="N43" s="12">
        <v>6500</v>
      </c>
      <c r="O43" s="12">
        <v>914</v>
      </c>
      <c r="P43" s="14">
        <f t="shared" si="4"/>
        <v>0.85089671422961122</v>
      </c>
      <c r="Q43" s="12">
        <v>384</v>
      </c>
      <c r="R43" s="12">
        <v>225</v>
      </c>
      <c r="S43" s="12">
        <v>135</v>
      </c>
      <c r="T43" s="14">
        <f t="shared" si="5"/>
        <v>0.5859375</v>
      </c>
      <c r="U43" s="12">
        <v>105</v>
      </c>
      <c r="V43" s="12">
        <v>84</v>
      </c>
      <c r="W43" s="12">
        <v>16</v>
      </c>
      <c r="X43" s="14">
        <f t="shared" si="6"/>
        <v>0.8</v>
      </c>
      <c r="Y43" s="12">
        <v>405</v>
      </c>
      <c r="Z43" s="12">
        <v>307</v>
      </c>
      <c r="AA43" s="12">
        <v>94</v>
      </c>
      <c r="AB43" s="14">
        <f t="shared" si="7"/>
        <v>0.75802469135802464</v>
      </c>
      <c r="AC43" s="12">
        <v>293</v>
      </c>
      <c r="AD43" s="12">
        <v>223</v>
      </c>
      <c r="AE43" s="12">
        <v>77</v>
      </c>
      <c r="AF43" s="14">
        <f t="shared" si="8"/>
        <v>0.76109215017064846</v>
      </c>
      <c r="AG43" s="12">
        <v>199</v>
      </c>
      <c r="AH43" s="12">
        <v>150</v>
      </c>
      <c r="AI43" s="12">
        <v>54</v>
      </c>
      <c r="AJ43" s="14">
        <f t="shared" si="9"/>
        <v>0.75376884422110557</v>
      </c>
      <c r="AK43" s="38">
        <f t="shared" si="1"/>
        <v>0</v>
      </c>
      <c r="AL43" s="12">
        <v>1824</v>
      </c>
      <c r="AM43" s="12">
        <v>1378</v>
      </c>
      <c r="AN43" s="12">
        <v>427</v>
      </c>
      <c r="AO43" s="14">
        <f t="shared" si="10"/>
        <v>0.75548245614035092</v>
      </c>
    </row>
    <row r="44" spans="3:41" hidden="1" x14ac:dyDescent="0.25">
      <c r="C44" s="10">
        <v>44601</v>
      </c>
      <c r="D44" s="12">
        <v>313</v>
      </c>
      <c r="E44" s="12">
        <v>220</v>
      </c>
      <c r="F44" s="12">
        <v>100</v>
      </c>
      <c r="G44" s="14">
        <f t="shared" si="2"/>
        <v>0.70287539936102239</v>
      </c>
      <c r="H44" s="12">
        <v>1442</v>
      </c>
      <c r="I44" s="12">
        <v>1104</v>
      </c>
      <c r="J44" s="12">
        <v>328</v>
      </c>
      <c r="K44" s="14">
        <f t="shared" si="3"/>
        <v>0.76560332871012482</v>
      </c>
      <c r="L44" s="37">
        <f t="shared" si="0"/>
        <v>2</v>
      </c>
      <c r="M44" s="12">
        <v>7640</v>
      </c>
      <c r="N44" s="12">
        <v>6432</v>
      </c>
      <c r="O44" s="12">
        <v>944</v>
      </c>
      <c r="P44" s="14">
        <f t="shared" si="4"/>
        <v>0.84188481675392668</v>
      </c>
      <c r="Q44" s="12">
        <v>384</v>
      </c>
      <c r="R44" s="12">
        <v>208</v>
      </c>
      <c r="S44" s="12">
        <v>150</v>
      </c>
      <c r="T44" s="14">
        <f t="shared" si="5"/>
        <v>0.54166666666666663</v>
      </c>
      <c r="U44" s="12">
        <v>105</v>
      </c>
      <c r="V44" s="12">
        <v>86</v>
      </c>
      <c r="W44" s="12">
        <v>15</v>
      </c>
      <c r="X44" s="14">
        <f t="shared" si="6"/>
        <v>0.81904761904761902</v>
      </c>
      <c r="Y44" s="12">
        <v>405</v>
      </c>
      <c r="Z44" s="12">
        <v>290</v>
      </c>
      <c r="AA44" s="12">
        <v>111</v>
      </c>
      <c r="AB44" s="14">
        <f t="shared" si="7"/>
        <v>0.71604938271604934</v>
      </c>
      <c r="AC44" s="12">
        <v>293</v>
      </c>
      <c r="AD44" s="12">
        <v>229</v>
      </c>
      <c r="AE44" s="12">
        <v>71</v>
      </c>
      <c r="AF44" s="14">
        <f t="shared" si="8"/>
        <v>0.78156996587030714</v>
      </c>
      <c r="AG44" s="12">
        <v>199</v>
      </c>
      <c r="AH44" s="12">
        <v>156</v>
      </c>
      <c r="AI44" s="12">
        <v>48</v>
      </c>
      <c r="AJ44" s="14">
        <f t="shared" si="9"/>
        <v>0.7839195979899497</v>
      </c>
      <c r="AK44" s="38">
        <f t="shared" si="1"/>
        <v>0</v>
      </c>
      <c r="AL44" s="12">
        <v>1824</v>
      </c>
      <c r="AM44" s="12">
        <v>1365</v>
      </c>
      <c r="AN44" s="12">
        <v>440</v>
      </c>
      <c r="AO44" s="14">
        <f t="shared" si="10"/>
        <v>0.74835526315789469</v>
      </c>
    </row>
    <row r="45" spans="3:41" hidden="1" x14ac:dyDescent="0.25">
      <c r="C45" s="10">
        <v>44602</v>
      </c>
      <c r="D45" s="12">
        <v>313</v>
      </c>
      <c r="E45" s="12">
        <v>227</v>
      </c>
      <c r="F45" s="12">
        <v>123</v>
      </c>
      <c r="G45" s="14">
        <f t="shared" si="2"/>
        <v>0.72523961661341851</v>
      </c>
      <c r="H45" s="12">
        <v>1444</v>
      </c>
      <c r="I45" s="12">
        <v>1108</v>
      </c>
      <c r="J45" s="12">
        <v>323</v>
      </c>
      <c r="K45" s="14">
        <f t="shared" si="3"/>
        <v>0.76731301939058172</v>
      </c>
      <c r="L45" s="37">
        <f t="shared" si="0"/>
        <v>0</v>
      </c>
      <c r="M45" s="12">
        <v>7640</v>
      </c>
      <c r="N45" s="12">
        <v>6466</v>
      </c>
      <c r="O45" s="12">
        <v>923</v>
      </c>
      <c r="P45" s="14">
        <f t="shared" si="4"/>
        <v>0.84633507853403145</v>
      </c>
      <c r="Q45" s="12">
        <v>384</v>
      </c>
      <c r="R45" s="12">
        <v>237</v>
      </c>
      <c r="S45" s="12">
        <v>119</v>
      </c>
      <c r="T45" s="14">
        <f t="shared" si="5"/>
        <v>0.6171875</v>
      </c>
      <c r="U45" s="12">
        <v>105</v>
      </c>
      <c r="V45" s="12">
        <v>79</v>
      </c>
      <c r="W45" s="12">
        <v>22</v>
      </c>
      <c r="X45" s="14">
        <f t="shared" si="6"/>
        <v>0.75238095238095237</v>
      </c>
      <c r="Y45" s="12">
        <v>407</v>
      </c>
      <c r="Z45" s="12">
        <v>292</v>
      </c>
      <c r="AA45" s="12">
        <v>109</v>
      </c>
      <c r="AB45" s="14">
        <f t="shared" si="7"/>
        <v>0.71744471744471749</v>
      </c>
      <c r="AC45" s="12">
        <v>293</v>
      </c>
      <c r="AD45" s="12">
        <v>255</v>
      </c>
      <c r="AE45" s="12">
        <v>61</v>
      </c>
      <c r="AF45" s="14">
        <f t="shared" si="8"/>
        <v>0.87030716723549484</v>
      </c>
      <c r="AG45" s="12">
        <v>199</v>
      </c>
      <c r="AH45" s="12">
        <v>163</v>
      </c>
      <c r="AI45" s="12">
        <v>40</v>
      </c>
      <c r="AJ45" s="14">
        <f t="shared" si="9"/>
        <v>0.81909547738693467</v>
      </c>
      <c r="AK45" s="38">
        <f t="shared" si="1"/>
        <v>0</v>
      </c>
      <c r="AL45" s="12">
        <v>1824</v>
      </c>
      <c r="AM45" s="12">
        <v>1340</v>
      </c>
      <c r="AN45" s="12">
        <v>465</v>
      </c>
      <c r="AO45" s="14">
        <f t="shared" si="10"/>
        <v>0.73464912280701755</v>
      </c>
    </row>
    <row r="46" spans="3:41" hidden="1" x14ac:dyDescent="0.25">
      <c r="C46" s="10">
        <v>44603</v>
      </c>
      <c r="D46" s="12">
        <v>310</v>
      </c>
      <c r="E46" s="12">
        <v>242</v>
      </c>
      <c r="F46" s="12">
        <v>73</v>
      </c>
      <c r="G46" s="14">
        <f t="shared" si="2"/>
        <v>0.78064516129032258</v>
      </c>
      <c r="H46" s="12">
        <v>1444</v>
      </c>
      <c r="I46" s="12">
        <v>1124</v>
      </c>
      <c r="J46" s="12">
        <v>309</v>
      </c>
      <c r="K46" s="14">
        <f t="shared" si="3"/>
        <v>0.77839335180055402</v>
      </c>
      <c r="L46" s="37">
        <f t="shared" si="0"/>
        <v>0</v>
      </c>
      <c r="M46" s="12">
        <v>7639</v>
      </c>
      <c r="N46" s="12">
        <v>6439</v>
      </c>
      <c r="O46" s="12">
        <v>979</v>
      </c>
      <c r="P46" s="14">
        <f t="shared" si="4"/>
        <v>0.84291137583453335</v>
      </c>
      <c r="Q46" s="12">
        <v>389</v>
      </c>
      <c r="R46" s="12">
        <v>231</v>
      </c>
      <c r="S46" s="12">
        <v>124</v>
      </c>
      <c r="T46" s="14">
        <f t="shared" si="5"/>
        <v>0.59383033419023135</v>
      </c>
      <c r="U46" s="12">
        <v>105</v>
      </c>
      <c r="V46" s="12">
        <v>88</v>
      </c>
      <c r="W46" s="12">
        <v>13</v>
      </c>
      <c r="X46" s="14">
        <f t="shared" si="6"/>
        <v>0.83809523809523812</v>
      </c>
      <c r="Y46" s="12">
        <v>407</v>
      </c>
      <c r="Z46" s="12">
        <v>297</v>
      </c>
      <c r="AA46" s="12">
        <v>104</v>
      </c>
      <c r="AB46" s="14">
        <f t="shared" si="7"/>
        <v>0.72972972972972971</v>
      </c>
      <c r="AC46" s="12">
        <v>296</v>
      </c>
      <c r="AD46" s="12">
        <v>242</v>
      </c>
      <c r="AE46" s="12">
        <v>61</v>
      </c>
      <c r="AF46" s="14">
        <f t="shared" si="8"/>
        <v>0.81756756756756754</v>
      </c>
      <c r="AG46" s="12">
        <v>199</v>
      </c>
      <c r="AH46" s="12">
        <v>164</v>
      </c>
      <c r="AI46" s="12">
        <v>40</v>
      </c>
      <c r="AJ46" s="14">
        <f t="shared" si="9"/>
        <v>0.82412060301507539</v>
      </c>
      <c r="AK46" s="38">
        <f t="shared" si="1"/>
        <v>0</v>
      </c>
      <c r="AL46" s="12">
        <v>1824</v>
      </c>
      <c r="AM46" s="12">
        <v>1342</v>
      </c>
      <c r="AN46" s="12">
        <v>463</v>
      </c>
      <c r="AO46" s="14">
        <f t="shared" si="10"/>
        <v>0.73574561403508776</v>
      </c>
    </row>
    <row r="47" spans="3:41" hidden="1" x14ac:dyDescent="0.25">
      <c r="C47" s="10">
        <v>44604</v>
      </c>
      <c r="D47" s="12">
        <v>310</v>
      </c>
      <c r="E47" s="12">
        <v>236</v>
      </c>
      <c r="F47" s="12">
        <v>62</v>
      </c>
      <c r="G47" s="14">
        <f t="shared" si="2"/>
        <v>0.76129032258064511</v>
      </c>
      <c r="H47" s="12">
        <v>1444</v>
      </c>
      <c r="I47" s="12">
        <v>1119</v>
      </c>
      <c r="J47" s="12">
        <v>312</v>
      </c>
      <c r="K47" s="14">
        <f t="shared" si="3"/>
        <v>0.77493074792243766</v>
      </c>
      <c r="L47" s="37">
        <f t="shared" si="0"/>
        <v>0</v>
      </c>
      <c r="M47" s="12">
        <v>7681</v>
      </c>
      <c r="N47" s="12">
        <v>6458</v>
      </c>
      <c r="O47" s="12">
        <v>924</v>
      </c>
      <c r="P47" s="14">
        <f t="shared" si="4"/>
        <v>0.84077594063273009</v>
      </c>
      <c r="Q47" s="12">
        <v>389</v>
      </c>
      <c r="R47" s="12">
        <v>243</v>
      </c>
      <c r="S47" s="12">
        <v>118</v>
      </c>
      <c r="T47" s="14">
        <f t="shared" si="5"/>
        <v>0.62467866323907451</v>
      </c>
      <c r="U47" s="12">
        <v>105</v>
      </c>
      <c r="V47" s="12">
        <v>82</v>
      </c>
      <c r="W47" s="12">
        <v>19</v>
      </c>
      <c r="X47" s="14">
        <f t="shared" si="6"/>
        <v>0.78095238095238095</v>
      </c>
      <c r="Y47" s="12">
        <v>407</v>
      </c>
      <c r="Z47" s="12">
        <v>308</v>
      </c>
      <c r="AA47" s="12">
        <v>87</v>
      </c>
      <c r="AB47" s="14">
        <f t="shared" si="7"/>
        <v>0.7567567567567568</v>
      </c>
      <c r="AC47" s="12">
        <v>296</v>
      </c>
      <c r="AD47" s="12">
        <v>251</v>
      </c>
      <c r="AE47" s="12">
        <v>60</v>
      </c>
      <c r="AF47" s="14">
        <f t="shared" si="8"/>
        <v>0.84797297297297303</v>
      </c>
      <c r="AG47" s="12">
        <v>199</v>
      </c>
      <c r="AH47" s="12">
        <v>157</v>
      </c>
      <c r="AI47" s="12">
        <v>47</v>
      </c>
      <c r="AJ47" s="14">
        <f t="shared" si="9"/>
        <v>0.78894472361809043</v>
      </c>
      <c r="AK47" s="38">
        <f t="shared" si="1"/>
        <v>0</v>
      </c>
      <c r="AL47" s="12">
        <v>1824</v>
      </c>
      <c r="AM47" s="12">
        <v>1337</v>
      </c>
      <c r="AN47" s="12">
        <v>468</v>
      </c>
      <c r="AO47" s="14">
        <f t="shared" si="10"/>
        <v>0.73300438596491224</v>
      </c>
    </row>
    <row r="48" spans="3:41" hidden="1" x14ac:dyDescent="0.25">
      <c r="C48" s="10">
        <v>44605</v>
      </c>
      <c r="D48" s="12">
        <v>310</v>
      </c>
      <c r="E48" s="12">
        <v>257</v>
      </c>
      <c r="F48" s="12">
        <v>64</v>
      </c>
      <c r="G48" s="14">
        <f t="shared" si="2"/>
        <v>0.82903225806451608</v>
      </c>
      <c r="H48" s="12">
        <v>1444</v>
      </c>
      <c r="I48" s="12">
        <v>1112</v>
      </c>
      <c r="J48" s="12">
        <v>312</v>
      </c>
      <c r="K48" s="14">
        <f t="shared" si="3"/>
        <v>0.77008310249307477</v>
      </c>
      <c r="L48" s="37">
        <f t="shared" si="0"/>
        <v>0</v>
      </c>
      <c r="M48" s="12">
        <v>7681</v>
      </c>
      <c r="N48" s="12">
        <v>6389</v>
      </c>
      <c r="O48" s="12">
        <v>985</v>
      </c>
      <c r="P48" s="14">
        <f t="shared" si="4"/>
        <v>0.83179273532092179</v>
      </c>
      <c r="Q48" s="12">
        <v>389</v>
      </c>
      <c r="R48" s="12">
        <v>230</v>
      </c>
      <c r="S48" s="12">
        <v>123</v>
      </c>
      <c r="T48" s="14">
        <f t="shared" si="5"/>
        <v>0.59125964010282772</v>
      </c>
      <c r="U48" s="12">
        <v>105</v>
      </c>
      <c r="V48" s="12">
        <v>89</v>
      </c>
      <c r="W48" s="12">
        <v>12</v>
      </c>
      <c r="X48" s="14">
        <f t="shared" si="6"/>
        <v>0.84761904761904761</v>
      </c>
      <c r="Y48" s="12">
        <v>407</v>
      </c>
      <c r="Z48" s="12">
        <v>311</v>
      </c>
      <c r="AA48" s="12">
        <v>89</v>
      </c>
      <c r="AB48" s="14">
        <f t="shared" si="7"/>
        <v>0.76412776412776418</v>
      </c>
      <c r="AC48" s="12">
        <v>296</v>
      </c>
      <c r="AD48" s="12">
        <v>242</v>
      </c>
      <c r="AE48" s="12">
        <v>70</v>
      </c>
      <c r="AF48" s="14">
        <f t="shared" si="8"/>
        <v>0.81756756756756754</v>
      </c>
      <c r="AG48" s="12">
        <v>199</v>
      </c>
      <c r="AH48" s="12">
        <v>163</v>
      </c>
      <c r="AI48" s="12">
        <v>41</v>
      </c>
      <c r="AJ48" s="14">
        <f t="shared" si="9"/>
        <v>0.81909547738693467</v>
      </c>
      <c r="AK48" s="38">
        <f t="shared" si="1"/>
        <v>0</v>
      </c>
      <c r="AL48" s="12">
        <v>1824</v>
      </c>
      <c r="AM48" s="12">
        <v>1335</v>
      </c>
      <c r="AN48" s="12">
        <v>468</v>
      </c>
      <c r="AO48" s="14">
        <f t="shared" si="10"/>
        <v>0.73190789473684215</v>
      </c>
    </row>
    <row r="49" spans="3:41" hidden="1" x14ac:dyDescent="0.25">
      <c r="C49" s="10">
        <v>44606</v>
      </c>
      <c r="D49" s="12">
        <v>310</v>
      </c>
      <c r="E49" s="12">
        <v>232</v>
      </c>
      <c r="F49" s="12">
        <v>96</v>
      </c>
      <c r="G49" s="14">
        <f t="shared" si="2"/>
        <v>0.74838709677419357</v>
      </c>
      <c r="H49" s="12">
        <v>1444</v>
      </c>
      <c r="I49" s="12">
        <v>1121</v>
      </c>
      <c r="J49" s="12">
        <v>310</v>
      </c>
      <c r="K49" s="14">
        <f t="shared" si="3"/>
        <v>0.77631578947368418</v>
      </c>
      <c r="L49" s="37">
        <f t="shared" si="0"/>
        <v>0</v>
      </c>
      <c r="M49" s="12">
        <v>7668</v>
      </c>
      <c r="N49" s="12">
        <v>6427</v>
      </c>
      <c r="O49" s="12">
        <v>949</v>
      </c>
      <c r="P49" s="14">
        <f t="shared" si="4"/>
        <v>0.83815858111632757</v>
      </c>
      <c r="Q49" s="12">
        <v>389</v>
      </c>
      <c r="R49" s="12">
        <v>245</v>
      </c>
      <c r="S49" s="12">
        <v>117</v>
      </c>
      <c r="T49" s="14">
        <f t="shared" si="5"/>
        <v>0.62982005141388175</v>
      </c>
      <c r="U49" s="12">
        <v>105</v>
      </c>
      <c r="V49" s="12">
        <v>89</v>
      </c>
      <c r="W49" s="12">
        <v>12</v>
      </c>
      <c r="X49" s="14">
        <f t="shared" si="6"/>
        <v>0.84761904761904761</v>
      </c>
      <c r="Y49" s="12">
        <v>407</v>
      </c>
      <c r="Z49" s="12">
        <v>305</v>
      </c>
      <c r="AA49" s="12">
        <v>101</v>
      </c>
      <c r="AB49" s="14">
        <f t="shared" si="7"/>
        <v>0.74938574938574942</v>
      </c>
      <c r="AC49" s="12">
        <v>296</v>
      </c>
      <c r="AD49" s="12">
        <v>231</v>
      </c>
      <c r="AE49" s="12">
        <v>73</v>
      </c>
      <c r="AF49" s="14">
        <f t="shared" si="8"/>
        <v>0.78040540540540537</v>
      </c>
      <c r="AG49" s="12">
        <v>199</v>
      </c>
      <c r="AH49" s="12">
        <v>161</v>
      </c>
      <c r="AI49" s="12">
        <v>43</v>
      </c>
      <c r="AJ49" s="14">
        <f t="shared" si="9"/>
        <v>0.80904522613065322</v>
      </c>
      <c r="AK49" s="38">
        <f t="shared" si="1"/>
        <v>0</v>
      </c>
      <c r="AL49" s="12">
        <v>1824</v>
      </c>
      <c r="AM49" s="12">
        <v>1339</v>
      </c>
      <c r="AN49" s="12">
        <v>466</v>
      </c>
      <c r="AO49" s="14">
        <f t="shared" si="10"/>
        <v>0.73410087719298245</v>
      </c>
    </row>
    <row r="50" spans="3:41" hidden="1" x14ac:dyDescent="0.25">
      <c r="C50" s="10">
        <v>44607</v>
      </c>
      <c r="D50" s="12">
        <v>310</v>
      </c>
      <c r="E50" s="12">
        <v>247</v>
      </c>
      <c r="F50" s="12">
        <v>76</v>
      </c>
      <c r="G50" s="14">
        <f t="shared" si="2"/>
        <v>0.79677419354838708</v>
      </c>
      <c r="H50" s="12">
        <v>1444</v>
      </c>
      <c r="I50" s="12">
        <v>1195</v>
      </c>
      <c r="J50" s="12">
        <v>238</v>
      </c>
      <c r="K50" s="14">
        <f t="shared" si="3"/>
        <v>0.82756232686980613</v>
      </c>
      <c r="L50" s="37">
        <f t="shared" si="0"/>
        <v>0</v>
      </c>
      <c r="M50" s="12">
        <v>7668</v>
      </c>
      <c r="N50" s="12">
        <v>6526</v>
      </c>
      <c r="O50" s="12">
        <v>835</v>
      </c>
      <c r="P50" s="14">
        <f t="shared" si="4"/>
        <v>0.85106937923839332</v>
      </c>
      <c r="Q50" s="12">
        <v>389</v>
      </c>
      <c r="R50" s="12">
        <v>225</v>
      </c>
      <c r="S50" s="12">
        <v>134</v>
      </c>
      <c r="T50" s="14">
        <f t="shared" si="5"/>
        <v>0.57840616966580982</v>
      </c>
      <c r="U50" s="12">
        <v>105</v>
      </c>
      <c r="V50" s="12">
        <v>89</v>
      </c>
      <c r="W50" s="12">
        <v>12</v>
      </c>
      <c r="X50" s="14">
        <f t="shared" si="6"/>
        <v>0.84761904761904761</v>
      </c>
      <c r="Y50" s="12">
        <v>407</v>
      </c>
      <c r="Z50" s="12">
        <v>300</v>
      </c>
      <c r="AA50" s="12">
        <v>101</v>
      </c>
      <c r="AB50" s="14">
        <f t="shared" si="7"/>
        <v>0.73710073710073709</v>
      </c>
      <c r="AC50" s="12">
        <v>296</v>
      </c>
      <c r="AD50" s="12">
        <v>232</v>
      </c>
      <c r="AE50" s="12">
        <v>70</v>
      </c>
      <c r="AF50" s="14">
        <f t="shared" si="8"/>
        <v>0.78378378378378377</v>
      </c>
      <c r="AG50" s="12">
        <v>199</v>
      </c>
      <c r="AH50" s="12">
        <v>159</v>
      </c>
      <c r="AI50" s="12">
        <v>45</v>
      </c>
      <c r="AJ50" s="14">
        <f t="shared" si="9"/>
        <v>0.79899497487437188</v>
      </c>
      <c r="AK50" s="38">
        <f t="shared" si="1"/>
        <v>0</v>
      </c>
      <c r="AL50" s="12">
        <v>1824</v>
      </c>
      <c r="AM50" s="12">
        <v>1363</v>
      </c>
      <c r="AN50" s="12">
        <v>440</v>
      </c>
      <c r="AO50" s="14">
        <f t="shared" si="10"/>
        <v>0.74725877192982459</v>
      </c>
    </row>
    <row r="51" spans="3:41" hidden="1" x14ac:dyDescent="0.25">
      <c r="C51" s="10">
        <v>44608</v>
      </c>
      <c r="D51" s="12">
        <v>310</v>
      </c>
      <c r="E51" s="12">
        <v>230</v>
      </c>
      <c r="F51" s="12">
        <v>88</v>
      </c>
      <c r="G51" s="14">
        <f t="shared" si="2"/>
        <v>0.74193548387096775</v>
      </c>
      <c r="H51" s="12">
        <v>1444</v>
      </c>
      <c r="I51" s="12">
        <v>1183</v>
      </c>
      <c r="J51" s="12">
        <v>249</v>
      </c>
      <c r="K51" s="14">
        <f t="shared" si="3"/>
        <v>0.81925207756232687</v>
      </c>
      <c r="L51" s="37">
        <f t="shared" si="0"/>
        <v>0</v>
      </c>
      <c r="M51" s="12">
        <v>7668</v>
      </c>
      <c r="N51" s="12">
        <v>6523</v>
      </c>
      <c r="O51" s="12">
        <v>847</v>
      </c>
      <c r="P51" s="14">
        <f t="shared" si="4"/>
        <v>0.85067814293166411</v>
      </c>
      <c r="Q51" s="12">
        <v>389</v>
      </c>
      <c r="R51" s="12">
        <v>244</v>
      </c>
      <c r="S51" s="12">
        <v>121</v>
      </c>
      <c r="T51" s="14">
        <f t="shared" si="5"/>
        <v>0.62724935732647813</v>
      </c>
      <c r="U51" s="12">
        <v>105</v>
      </c>
      <c r="V51" s="12">
        <v>88</v>
      </c>
      <c r="W51" s="12">
        <v>13</v>
      </c>
      <c r="X51" s="14">
        <f t="shared" si="6"/>
        <v>0.83809523809523812</v>
      </c>
      <c r="Y51" s="12">
        <v>407</v>
      </c>
      <c r="Z51" s="12">
        <v>287</v>
      </c>
      <c r="AA51" s="12">
        <v>119</v>
      </c>
      <c r="AB51" s="14">
        <f t="shared" si="7"/>
        <v>0.70515970515970516</v>
      </c>
      <c r="AC51" s="12">
        <v>296</v>
      </c>
      <c r="AD51" s="12">
        <v>228</v>
      </c>
      <c r="AE51" s="12">
        <v>79</v>
      </c>
      <c r="AF51" s="14">
        <f t="shared" si="8"/>
        <v>0.77027027027027029</v>
      </c>
      <c r="AG51" s="12">
        <v>199</v>
      </c>
      <c r="AH51" s="12">
        <v>159</v>
      </c>
      <c r="AI51" s="12">
        <v>45</v>
      </c>
      <c r="AJ51" s="14">
        <f t="shared" si="9"/>
        <v>0.79899497487437188</v>
      </c>
      <c r="AK51" s="38">
        <f t="shared" si="1"/>
        <v>0</v>
      </c>
      <c r="AL51" s="12">
        <v>1824</v>
      </c>
      <c r="AM51" s="12">
        <v>1369</v>
      </c>
      <c r="AN51" s="12">
        <v>427</v>
      </c>
      <c r="AO51" s="14">
        <f t="shared" si="10"/>
        <v>0.7505482456140351</v>
      </c>
    </row>
    <row r="52" spans="3:41" hidden="1" x14ac:dyDescent="0.25">
      <c r="C52" s="10">
        <v>44609</v>
      </c>
      <c r="D52" s="12">
        <v>310</v>
      </c>
      <c r="E52" s="12">
        <v>246</v>
      </c>
      <c r="F52" s="12">
        <v>73</v>
      </c>
      <c r="G52" s="14">
        <f t="shared" si="2"/>
        <v>0.79354838709677422</v>
      </c>
      <c r="H52" s="12">
        <v>1444</v>
      </c>
      <c r="I52" s="12">
        <v>1214</v>
      </c>
      <c r="J52" s="12">
        <v>220</v>
      </c>
      <c r="K52" s="14">
        <f t="shared" si="3"/>
        <v>0.84072022160664817</v>
      </c>
      <c r="L52" s="37">
        <f t="shared" si="0"/>
        <v>18</v>
      </c>
      <c r="M52" s="12">
        <v>7668</v>
      </c>
      <c r="N52" s="12">
        <v>6384</v>
      </c>
      <c r="O52" s="12">
        <v>880</v>
      </c>
      <c r="P52" s="14">
        <f t="shared" si="4"/>
        <v>0.83255086071987483</v>
      </c>
      <c r="Q52" s="12">
        <v>389</v>
      </c>
      <c r="R52" s="12">
        <v>236</v>
      </c>
      <c r="S52" s="12">
        <v>124</v>
      </c>
      <c r="T52" s="14">
        <f t="shared" si="5"/>
        <v>0.60668380462724936</v>
      </c>
      <c r="U52" s="12">
        <v>105</v>
      </c>
      <c r="V52" s="12">
        <v>84</v>
      </c>
      <c r="W52" s="12">
        <v>17</v>
      </c>
      <c r="X52" s="14">
        <f t="shared" si="6"/>
        <v>0.8</v>
      </c>
      <c r="Y52" s="12">
        <v>407</v>
      </c>
      <c r="Z52" s="12">
        <v>302</v>
      </c>
      <c r="AA52" s="12">
        <v>99</v>
      </c>
      <c r="AB52" s="14">
        <f t="shared" si="7"/>
        <v>0.74201474201474205</v>
      </c>
      <c r="AC52" s="12">
        <v>296</v>
      </c>
      <c r="AD52" s="12">
        <v>230</v>
      </c>
      <c r="AE52" s="12">
        <v>62</v>
      </c>
      <c r="AF52" s="14">
        <f t="shared" si="8"/>
        <v>0.77702702702702697</v>
      </c>
      <c r="AG52" s="12">
        <v>199</v>
      </c>
      <c r="AH52" s="12">
        <v>163</v>
      </c>
      <c r="AI52" s="12">
        <v>41</v>
      </c>
      <c r="AJ52" s="14">
        <f t="shared" si="9"/>
        <v>0.81909547738693467</v>
      </c>
      <c r="AK52" s="38">
        <f t="shared" si="1"/>
        <v>0</v>
      </c>
      <c r="AL52" s="12">
        <v>1824</v>
      </c>
      <c r="AM52" s="12">
        <v>1366</v>
      </c>
      <c r="AN52" s="12">
        <v>429</v>
      </c>
      <c r="AO52" s="14">
        <f t="shared" si="10"/>
        <v>0.74890350877192979</v>
      </c>
    </row>
    <row r="53" spans="3:41" hidden="1" x14ac:dyDescent="0.25">
      <c r="C53" s="10">
        <v>44610</v>
      </c>
      <c r="D53" s="12">
        <v>310</v>
      </c>
      <c r="E53" s="12">
        <v>199</v>
      </c>
      <c r="F53" s="12">
        <v>89</v>
      </c>
      <c r="G53" s="14">
        <f t="shared" si="2"/>
        <v>0.64193548387096777</v>
      </c>
      <c r="H53" s="12">
        <v>1462</v>
      </c>
      <c r="I53" s="12">
        <v>1205</v>
      </c>
      <c r="J53" s="12">
        <v>247</v>
      </c>
      <c r="K53" s="14">
        <f t="shared" si="3"/>
        <v>0.82421340629274964</v>
      </c>
      <c r="L53" s="37">
        <f t="shared" si="0"/>
        <v>0</v>
      </c>
      <c r="M53" s="12">
        <v>7601</v>
      </c>
      <c r="N53" s="12">
        <v>6519</v>
      </c>
      <c r="O53" s="12">
        <v>838</v>
      </c>
      <c r="P53" s="14">
        <f t="shared" si="4"/>
        <v>0.85765030916984608</v>
      </c>
      <c r="Q53" s="12">
        <v>389</v>
      </c>
      <c r="R53" s="12">
        <v>258</v>
      </c>
      <c r="S53" s="12">
        <v>105</v>
      </c>
      <c r="T53" s="14">
        <f t="shared" si="5"/>
        <v>0.66323907455012854</v>
      </c>
      <c r="U53" s="12">
        <v>105</v>
      </c>
      <c r="V53" s="12">
        <v>84</v>
      </c>
      <c r="W53" s="12">
        <v>17</v>
      </c>
      <c r="X53" s="14">
        <f t="shared" si="6"/>
        <v>0.8</v>
      </c>
      <c r="Y53" s="12">
        <v>401</v>
      </c>
      <c r="Z53" s="12">
        <v>281</v>
      </c>
      <c r="AA53" s="12">
        <v>120</v>
      </c>
      <c r="AB53" s="14">
        <f t="shared" si="7"/>
        <v>0.70074812967581046</v>
      </c>
      <c r="AC53" s="12">
        <v>296</v>
      </c>
      <c r="AD53" s="12">
        <v>244</v>
      </c>
      <c r="AE53" s="12">
        <v>59</v>
      </c>
      <c r="AF53" s="14">
        <f t="shared" si="8"/>
        <v>0.82432432432432434</v>
      </c>
      <c r="AG53" s="12">
        <v>199</v>
      </c>
      <c r="AH53" s="12">
        <v>161</v>
      </c>
      <c r="AI53" s="12">
        <v>42</v>
      </c>
      <c r="AJ53" s="14">
        <f t="shared" si="9"/>
        <v>0.80904522613065322</v>
      </c>
      <c r="AK53" s="38">
        <f t="shared" si="1"/>
        <v>0</v>
      </c>
      <c r="AL53" s="12">
        <v>1824</v>
      </c>
      <c r="AM53" s="12">
        <v>1362</v>
      </c>
      <c r="AN53" s="12">
        <v>433</v>
      </c>
      <c r="AO53" s="14">
        <f t="shared" si="10"/>
        <v>0.74671052631578949</v>
      </c>
    </row>
    <row r="54" spans="3:41" hidden="1" x14ac:dyDescent="0.25">
      <c r="C54" s="10">
        <v>44611</v>
      </c>
      <c r="D54" s="12">
        <v>310</v>
      </c>
      <c r="E54" s="12">
        <v>235</v>
      </c>
      <c r="F54" s="12">
        <v>86</v>
      </c>
      <c r="G54" s="14">
        <f t="shared" si="2"/>
        <v>0.75806451612903225</v>
      </c>
      <c r="H54" s="12">
        <v>1462</v>
      </c>
      <c r="I54" s="12">
        <v>1160</v>
      </c>
      <c r="J54" s="12">
        <v>284</v>
      </c>
      <c r="K54" s="14">
        <f t="shared" si="3"/>
        <v>0.7934336525307798</v>
      </c>
      <c r="L54" s="37">
        <f t="shared" si="0"/>
        <v>0</v>
      </c>
      <c r="M54" s="12">
        <v>7601</v>
      </c>
      <c r="N54" s="12">
        <v>6356</v>
      </c>
      <c r="O54" s="12">
        <v>997</v>
      </c>
      <c r="P54" s="14">
        <f t="shared" si="4"/>
        <v>0.83620576239968425</v>
      </c>
      <c r="Q54" s="12">
        <v>389</v>
      </c>
      <c r="R54" s="12">
        <v>239</v>
      </c>
      <c r="S54" s="12">
        <v>133</v>
      </c>
      <c r="T54" s="14">
        <f t="shared" si="5"/>
        <v>0.61439588688946012</v>
      </c>
      <c r="U54" s="12">
        <v>105</v>
      </c>
      <c r="V54" s="12">
        <v>90</v>
      </c>
      <c r="W54" s="12">
        <v>11</v>
      </c>
      <c r="X54" s="14">
        <f t="shared" si="6"/>
        <v>0.8571428571428571</v>
      </c>
      <c r="Y54" s="12">
        <v>401</v>
      </c>
      <c r="Z54" s="12">
        <v>290</v>
      </c>
      <c r="AA54" s="12">
        <v>111</v>
      </c>
      <c r="AB54" s="14">
        <f t="shared" si="7"/>
        <v>0.72319201995012472</v>
      </c>
      <c r="AC54" s="12">
        <v>296</v>
      </c>
      <c r="AD54" s="12">
        <v>241</v>
      </c>
      <c r="AE54" s="12">
        <v>60</v>
      </c>
      <c r="AF54" s="14">
        <f t="shared" si="8"/>
        <v>0.81418918918918914</v>
      </c>
      <c r="AG54" s="12">
        <v>199</v>
      </c>
      <c r="AH54" s="12">
        <v>162</v>
      </c>
      <c r="AI54" s="12">
        <v>42</v>
      </c>
      <c r="AJ54" s="14">
        <f t="shared" si="9"/>
        <v>0.81407035175879394</v>
      </c>
      <c r="AK54" s="38">
        <f t="shared" si="1"/>
        <v>0</v>
      </c>
      <c r="AL54" s="12">
        <v>1824</v>
      </c>
      <c r="AM54" s="12">
        <v>1339</v>
      </c>
      <c r="AN54" s="12">
        <v>456</v>
      </c>
      <c r="AO54" s="14">
        <f t="shared" si="10"/>
        <v>0.73410087719298245</v>
      </c>
    </row>
    <row r="55" spans="3:41" hidden="1" x14ac:dyDescent="0.25">
      <c r="C55" s="10">
        <v>44612</v>
      </c>
      <c r="D55" s="12">
        <v>310</v>
      </c>
      <c r="E55" s="12">
        <v>224</v>
      </c>
      <c r="F55" s="12">
        <v>96</v>
      </c>
      <c r="G55" s="14">
        <f t="shared" si="2"/>
        <v>0.72258064516129028</v>
      </c>
      <c r="H55" s="12">
        <v>1462</v>
      </c>
      <c r="I55" s="12">
        <v>1068</v>
      </c>
      <c r="J55" s="12">
        <v>375</v>
      </c>
      <c r="K55" s="14">
        <f t="shared" si="3"/>
        <v>0.73050615595075241</v>
      </c>
      <c r="L55" s="37">
        <f t="shared" si="0"/>
        <v>0</v>
      </c>
      <c r="M55" s="12">
        <v>7601</v>
      </c>
      <c r="N55" s="12">
        <v>6371</v>
      </c>
      <c r="O55" s="12">
        <v>981</v>
      </c>
      <c r="P55" s="14">
        <f t="shared" si="4"/>
        <v>0.83817918694908566</v>
      </c>
      <c r="Q55" s="12">
        <v>389</v>
      </c>
      <c r="R55" s="12">
        <v>254</v>
      </c>
      <c r="S55" s="12">
        <v>111</v>
      </c>
      <c r="T55" s="14">
        <f t="shared" si="5"/>
        <v>0.65295629820051415</v>
      </c>
      <c r="U55" s="12">
        <v>105</v>
      </c>
      <c r="V55" s="12">
        <v>83</v>
      </c>
      <c r="W55" s="12">
        <v>19</v>
      </c>
      <c r="X55" s="14">
        <f t="shared" si="6"/>
        <v>0.79047619047619044</v>
      </c>
      <c r="Y55" s="12">
        <v>401</v>
      </c>
      <c r="Z55" s="12">
        <v>293</v>
      </c>
      <c r="AA55" s="12">
        <v>110</v>
      </c>
      <c r="AB55" s="14">
        <f t="shared" si="7"/>
        <v>0.73067331670822944</v>
      </c>
      <c r="AC55" s="12">
        <v>296</v>
      </c>
      <c r="AD55" s="12">
        <v>245</v>
      </c>
      <c r="AE55" s="12">
        <v>60</v>
      </c>
      <c r="AF55" s="14">
        <f t="shared" si="8"/>
        <v>0.82770270270270274</v>
      </c>
      <c r="AG55" s="12">
        <v>199</v>
      </c>
      <c r="AH55" s="12">
        <v>170</v>
      </c>
      <c r="AI55" s="12">
        <v>33</v>
      </c>
      <c r="AJ55" s="14">
        <f t="shared" si="9"/>
        <v>0.85427135678391963</v>
      </c>
      <c r="AK55" s="38">
        <f t="shared" si="1"/>
        <v>0</v>
      </c>
      <c r="AL55" s="12">
        <v>1824</v>
      </c>
      <c r="AM55" s="12">
        <v>1344</v>
      </c>
      <c r="AN55" s="12">
        <v>451</v>
      </c>
      <c r="AO55" s="14">
        <f t="shared" si="10"/>
        <v>0.73684210526315785</v>
      </c>
    </row>
    <row r="56" spans="3:41" hidden="1" x14ac:dyDescent="0.25">
      <c r="C56" s="10">
        <v>44613</v>
      </c>
      <c r="D56" s="12">
        <v>310</v>
      </c>
      <c r="E56" s="12">
        <v>232</v>
      </c>
      <c r="F56" s="12">
        <v>88</v>
      </c>
      <c r="G56" s="14">
        <f t="shared" si="2"/>
        <v>0.74838709677419357</v>
      </c>
      <c r="H56" s="12">
        <v>1462</v>
      </c>
      <c r="I56" s="12">
        <v>1197</v>
      </c>
      <c r="J56" s="12">
        <v>254</v>
      </c>
      <c r="K56" s="14">
        <f t="shared" si="3"/>
        <v>0.81874145006839949</v>
      </c>
      <c r="L56" s="37">
        <f t="shared" si="0"/>
        <v>0</v>
      </c>
      <c r="M56" s="12">
        <v>7601</v>
      </c>
      <c r="N56" s="12">
        <v>6375</v>
      </c>
      <c r="O56" s="12">
        <v>961</v>
      </c>
      <c r="P56" s="14">
        <f t="shared" si="4"/>
        <v>0.83870543349559268</v>
      </c>
      <c r="Q56" s="12">
        <v>389</v>
      </c>
      <c r="R56" s="12">
        <v>231</v>
      </c>
      <c r="S56" s="12">
        <v>142</v>
      </c>
      <c r="T56" s="14">
        <f t="shared" si="5"/>
        <v>0.59383033419023135</v>
      </c>
      <c r="U56" s="12">
        <v>105</v>
      </c>
      <c r="V56" s="12">
        <v>84</v>
      </c>
      <c r="W56" s="12">
        <v>14</v>
      </c>
      <c r="X56" s="14">
        <f t="shared" si="6"/>
        <v>0.8</v>
      </c>
      <c r="Y56" s="12">
        <v>401</v>
      </c>
      <c r="Z56" s="12">
        <v>279</v>
      </c>
      <c r="AA56" s="12">
        <v>118</v>
      </c>
      <c r="AB56" s="14">
        <f t="shared" si="7"/>
        <v>0.69576059850374061</v>
      </c>
      <c r="AC56" s="12">
        <v>296</v>
      </c>
      <c r="AD56" s="12">
        <v>233</v>
      </c>
      <c r="AE56" s="12">
        <v>70</v>
      </c>
      <c r="AF56" s="14">
        <f t="shared" si="8"/>
        <v>0.78716216216216217</v>
      </c>
      <c r="AG56" s="12">
        <v>199</v>
      </c>
      <c r="AH56" s="12">
        <v>174</v>
      </c>
      <c r="AI56" s="12">
        <v>30</v>
      </c>
      <c r="AJ56" s="14">
        <f t="shared" si="9"/>
        <v>0.87437185929648242</v>
      </c>
      <c r="AK56" s="38">
        <f t="shared" si="1"/>
        <v>0</v>
      </c>
      <c r="AL56" s="12">
        <v>1824</v>
      </c>
      <c r="AM56" s="12">
        <v>1316</v>
      </c>
      <c r="AN56" s="12">
        <v>478</v>
      </c>
      <c r="AO56" s="14">
        <f t="shared" si="10"/>
        <v>0.72149122807017541</v>
      </c>
    </row>
    <row r="57" spans="3:41" hidden="1" x14ac:dyDescent="0.25">
      <c r="C57" s="10">
        <v>44614</v>
      </c>
      <c r="D57" s="12">
        <v>310</v>
      </c>
      <c r="E57" s="12">
        <v>217</v>
      </c>
      <c r="F57" s="12">
        <v>106</v>
      </c>
      <c r="G57" s="14">
        <f t="shared" si="2"/>
        <v>0.7</v>
      </c>
      <c r="H57" s="12">
        <v>1462</v>
      </c>
      <c r="I57" s="12">
        <v>1170</v>
      </c>
      <c r="J57" s="12">
        <v>283</v>
      </c>
      <c r="K57" s="14">
        <f t="shared" si="3"/>
        <v>0.80027359781121754</v>
      </c>
      <c r="L57" s="37">
        <f t="shared" si="0"/>
        <v>0</v>
      </c>
      <c r="M57" s="12">
        <v>7601</v>
      </c>
      <c r="N57" s="12">
        <v>6454</v>
      </c>
      <c r="O57" s="12">
        <v>910</v>
      </c>
      <c r="P57" s="14">
        <f t="shared" si="4"/>
        <v>0.84909880278910665</v>
      </c>
      <c r="Q57" s="12">
        <v>389</v>
      </c>
      <c r="R57" s="12">
        <v>252</v>
      </c>
      <c r="S57" s="12">
        <v>125</v>
      </c>
      <c r="T57" s="14">
        <f t="shared" si="5"/>
        <v>0.6478149100257069</v>
      </c>
      <c r="U57" s="12">
        <v>105</v>
      </c>
      <c r="V57" s="12">
        <v>91</v>
      </c>
      <c r="W57" s="12">
        <v>10</v>
      </c>
      <c r="X57" s="14">
        <f t="shared" si="6"/>
        <v>0.8666666666666667</v>
      </c>
      <c r="Y57" s="12">
        <v>401</v>
      </c>
      <c r="Z57" s="12">
        <v>289</v>
      </c>
      <c r="AA57" s="12">
        <v>109</v>
      </c>
      <c r="AB57" s="14">
        <f t="shared" si="7"/>
        <v>0.72069825436408974</v>
      </c>
      <c r="AC57" s="12">
        <v>296</v>
      </c>
      <c r="AD57" s="12">
        <v>233</v>
      </c>
      <c r="AE57" s="12">
        <v>69</v>
      </c>
      <c r="AF57" s="14">
        <f t="shared" si="8"/>
        <v>0.78716216216216217</v>
      </c>
      <c r="AG57" s="12">
        <v>199</v>
      </c>
      <c r="AH57" s="12">
        <v>172</v>
      </c>
      <c r="AI57" s="12">
        <v>32</v>
      </c>
      <c r="AJ57" s="14">
        <f t="shared" si="9"/>
        <v>0.86432160804020097</v>
      </c>
      <c r="AK57" s="38">
        <f t="shared" si="1"/>
        <v>7</v>
      </c>
      <c r="AL57" s="12">
        <v>1824</v>
      </c>
      <c r="AM57" s="12">
        <v>1313</v>
      </c>
      <c r="AN57" s="12">
        <v>476</v>
      </c>
      <c r="AO57" s="14">
        <f t="shared" si="10"/>
        <v>0.71984649122807021</v>
      </c>
    </row>
    <row r="58" spans="3:41" hidden="1" x14ac:dyDescent="0.25">
      <c r="C58" s="10">
        <v>44615</v>
      </c>
      <c r="D58" s="12">
        <v>310</v>
      </c>
      <c r="E58" s="12">
        <v>234</v>
      </c>
      <c r="F58" s="12">
        <v>89</v>
      </c>
      <c r="G58" s="14">
        <f t="shared" si="2"/>
        <v>0.75483870967741939</v>
      </c>
      <c r="H58" s="12">
        <v>1462</v>
      </c>
      <c r="I58" s="12">
        <v>1221</v>
      </c>
      <c r="J58" s="12">
        <v>232</v>
      </c>
      <c r="K58" s="14">
        <f t="shared" si="3"/>
        <v>0.83515731874145005</v>
      </c>
      <c r="L58" s="37">
        <f t="shared" si="0"/>
        <v>0</v>
      </c>
      <c r="M58" s="12">
        <v>7581</v>
      </c>
      <c r="N58" s="12">
        <v>6441</v>
      </c>
      <c r="O58" s="12">
        <v>905</v>
      </c>
      <c r="P58" s="14">
        <f t="shared" si="4"/>
        <v>0.84962406015037595</v>
      </c>
      <c r="Q58" s="12">
        <v>389</v>
      </c>
      <c r="R58" s="12">
        <v>252</v>
      </c>
      <c r="S58" s="12">
        <v>130</v>
      </c>
      <c r="T58" s="14">
        <f t="shared" si="5"/>
        <v>0.6478149100257069</v>
      </c>
      <c r="U58" s="12">
        <v>98</v>
      </c>
      <c r="V58" s="12">
        <v>84</v>
      </c>
      <c r="W58" s="12">
        <v>17</v>
      </c>
      <c r="X58" s="14">
        <f t="shared" si="6"/>
        <v>0.8571428571428571</v>
      </c>
      <c r="Y58" s="12">
        <v>401</v>
      </c>
      <c r="Z58" s="12">
        <v>299</v>
      </c>
      <c r="AA58" s="12">
        <v>102</v>
      </c>
      <c r="AB58" s="14">
        <f t="shared" si="7"/>
        <v>0.74563591022443887</v>
      </c>
      <c r="AC58" s="12">
        <v>296</v>
      </c>
      <c r="AD58" s="12">
        <v>223</v>
      </c>
      <c r="AE58" s="12">
        <v>73</v>
      </c>
      <c r="AF58" s="14">
        <f t="shared" si="8"/>
        <v>0.7533783783783784</v>
      </c>
      <c r="AG58" s="12">
        <v>206</v>
      </c>
      <c r="AH58" s="12">
        <v>148</v>
      </c>
      <c r="AI58" s="12">
        <v>56</v>
      </c>
      <c r="AJ58" s="14">
        <f t="shared" si="9"/>
        <v>0.71844660194174759</v>
      </c>
      <c r="AK58" s="38">
        <f t="shared" si="1"/>
        <v>0</v>
      </c>
      <c r="AL58" s="12">
        <v>1826</v>
      </c>
      <c r="AM58" s="12">
        <v>1314</v>
      </c>
      <c r="AN58" s="12">
        <v>469</v>
      </c>
      <c r="AO58" s="14">
        <f t="shared" si="10"/>
        <v>0.71960569550930997</v>
      </c>
    </row>
    <row r="59" spans="3:41" hidden="1" x14ac:dyDescent="0.25">
      <c r="C59" s="10">
        <v>44616</v>
      </c>
      <c r="D59" s="12">
        <v>310</v>
      </c>
      <c r="E59" s="12">
        <v>231</v>
      </c>
      <c r="F59" s="12">
        <v>92</v>
      </c>
      <c r="G59" s="14">
        <f t="shared" si="2"/>
        <v>0.74516129032258061</v>
      </c>
      <c r="H59" s="12">
        <v>1462</v>
      </c>
      <c r="I59" s="12">
        <v>1227</v>
      </c>
      <c r="J59" s="12">
        <v>229</v>
      </c>
      <c r="K59" s="14">
        <f t="shared" si="3"/>
        <v>0.83926128590971272</v>
      </c>
      <c r="L59" s="37">
        <f t="shared" si="0"/>
        <v>0</v>
      </c>
      <c r="M59" s="12">
        <v>7585</v>
      </c>
      <c r="N59" s="12">
        <v>6433</v>
      </c>
      <c r="O59" s="12">
        <v>912</v>
      </c>
      <c r="P59" s="14">
        <f t="shared" si="4"/>
        <v>0.8481212920237311</v>
      </c>
      <c r="Q59" s="12">
        <v>389</v>
      </c>
      <c r="R59" s="12">
        <v>258</v>
      </c>
      <c r="S59" s="12">
        <v>121</v>
      </c>
      <c r="T59" s="14">
        <f t="shared" si="5"/>
        <v>0.66323907455012854</v>
      </c>
      <c r="U59" s="12">
        <v>98</v>
      </c>
      <c r="V59" s="12">
        <v>78</v>
      </c>
      <c r="W59" s="12">
        <v>16</v>
      </c>
      <c r="X59" s="14">
        <f t="shared" si="6"/>
        <v>0.79591836734693877</v>
      </c>
      <c r="Y59" s="12">
        <v>401</v>
      </c>
      <c r="Z59" s="12">
        <v>301</v>
      </c>
      <c r="AA59" s="12">
        <v>100</v>
      </c>
      <c r="AB59" s="14">
        <f t="shared" si="7"/>
        <v>0.75062344139650872</v>
      </c>
      <c r="AC59" s="12">
        <v>296</v>
      </c>
      <c r="AD59" s="12">
        <v>229</v>
      </c>
      <c r="AE59" s="12">
        <v>70</v>
      </c>
      <c r="AF59" s="14">
        <f t="shared" si="8"/>
        <v>0.77364864864864868</v>
      </c>
      <c r="AG59" s="12">
        <v>206</v>
      </c>
      <c r="AH59" s="12">
        <v>173</v>
      </c>
      <c r="AI59" s="12">
        <v>38</v>
      </c>
      <c r="AJ59" s="14">
        <f t="shared" si="9"/>
        <v>0.83980582524271841</v>
      </c>
      <c r="AK59" s="38">
        <f t="shared" si="1"/>
        <v>0</v>
      </c>
      <c r="AL59" s="12">
        <v>1821</v>
      </c>
      <c r="AM59" s="12">
        <v>1282</v>
      </c>
      <c r="AN59" s="12">
        <v>501</v>
      </c>
      <c r="AO59" s="14">
        <f t="shared" si="10"/>
        <v>0.70400878638110931</v>
      </c>
    </row>
    <row r="60" spans="3:41" hidden="1" x14ac:dyDescent="0.25">
      <c r="C60" s="10">
        <v>44617</v>
      </c>
      <c r="D60" s="12">
        <v>310</v>
      </c>
      <c r="E60" s="12">
        <v>250</v>
      </c>
      <c r="F60" s="12">
        <v>73</v>
      </c>
      <c r="G60" s="14">
        <f t="shared" si="2"/>
        <v>0.80645161290322576</v>
      </c>
      <c r="H60" s="12">
        <v>1462</v>
      </c>
      <c r="I60" s="12">
        <v>1225</v>
      </c>
      <c r="J60" s="12">
        <v>189</v>
      </c>
      <c r="K60" s="14">
        <f t="shared" si="3"/>
        <v>0.83789329685362512</v>
      </c>
      <c r="L60" s="37">
        <f t="shared" si="0"/>
        <v>0</v>
      </c>
      <c r="M60" s="12">
        <v>7585</v>
      </c>
      <c r="N60" s="12">
        <v>6400</v>
      </c>
      <c r="O60" s="12">
        <v>918</v>
      </c>
      <c r="P60" s="14">
        <f t="shared" si="4"/>
        <v>0.84377059986816083</v>
      </c>
      <c r="Q60" s="12">
        <v>389</v>
      </c>
      <c r="R60" s="12">
        <v>227</v>
      </c>
      <c r="S60" s="12">
        <v>151</v>
      </c>
      <c r="T60" s="14">
        <f t="shared" si="5"/>
        <v>0.58354755784061696</v>
      </c>
      <c r="U60" s="12">
        <v>98</v>
      </c>
      <c r="V60" s="12">
        <v>77</v>
      </c>
      <c r="W60" s="12">
        <v>22</v>
      </c>
      <c r="X60" s="14">
        <f t="shared" si="6"/>
        <v>0.7857142857142857</v>
      </c>
      <c r="Y60" s="12">
        <v>401</v>
      </c>
      <c r="Z60" s="12">
        <v>285</v>
      </c>
      <c r="AA60" s="12">
        <v>106</v>
      </c>
      <c r="AB60" s="14">
        <f t="shared" si="7"/>
        <v>0.71072319201995016</v>
      </c>
      <c r="AC60" s="12">
        <v>296</v>
      </c>
      <c r="AD60" s="12">
        <v>205</v>
      </c>
      <c r="AE60" s="12">
        <v>76</v>
      </c>
      <c r="AF60" s="14">
        <f t="shared" si="8"/>
        <v>0.69256756756756754</v>
      </c>
      <c r="AG60" s="12">
        <v>206</v>
      </c>
      <c r="AH60" s="12">
        <v>171</v>
      </c>
      <c r="AI60" s="12">
        <v>35</v>
      </c>
      <c r="AJ60" s="14">
        <f t="shared" si="9"/>
        <v>0.83009708737864074</v>
      </c>
      <c r="AK60" s="38">
        <f t="shared" si="1"/>
        <v>0</v>
      </c>
      <c r="AL60" s="12">
        <v>1821</v>
      </c>
      <c r="AM60" s="12">
        <v>1284</v>
      </c>
      <c r="AN60" s="12">
        <v>511</v>
      </c>
      <c r="AO60" s="14">
        <f t="shared" si="10"/>
        <v>0.7051070840197694</v>
      </c>
    </row>
    <row r="61" spans="3:41" hidden="1" x14ac:dyDescent="0.25">
      <c r="C61" s="10">
        <v>44618</v>
      </c>
      <c r="D61" s="12">
        <v>310</v>
      </c>
      <c r="E61" s="12">
        <v>248</v>
      </c>
      <c r="F61" s="12">
        <v>73</v>
      </c>
      <c r="G61" s="14">
        <f t="shared" si="2"/>
        <v>0.8</v>
      </c>
      <c r="H61" s="12">
        <v>1462</v>
      </c>
      <c r="I61" s="12">
        <v>1179</v>
      </c>
      <c r="J61" s="12">
        <v>271</v>
      </c>
      <c r="K61" s="14">
        <f t="shared" si="3"/>
        <v>0.80642954856361149</v>
      </c>
      <c r="L61" s="37">
        <f t="shared" si="0"/>
        <v>0</v>
      </c>
      <c r="M61" s="12">
        <v>7589</v>
      </c>
      <c r="N61" s="12">
        <v>6310</v>
      </c>
      <c r="O61" s="12">
        <v>1019</v>
      </c>
      <c r="P61" s="14">
        <f t="shared" si="4"/>
        <v>0.83146659638951115</v>
      </c>
      <c r="Q61" s="12">
        <v>389</v>
      </c>
      <c r="R61" s="12">
        <v>251</v>
      </c>
      <c r="S61" s="12">
        <v>141</v>
      </c>
      <c r="T61" s="14">
        <f t="shared" si="5"/>
        <v>0.64524421593830339</v>
      </c>
      <c r="U61" s="12">
        <v>98</v>
      </c>
      <c r="V61" s="12">
        <v>80</v>
      </c>
      <c r="W61" s="12">
        <v>19</v>
      </c>
      <c r="X61" s="14">
        <f t="shared" si="6"/>
        <v>0.81632653061224492</v>
      </c>
      <c r="Y61" s="12">
        <v>401</v>
      </c>
      <c r="Z61" s="12">
        <v>277</v>
      </c>
      <c r="AA61" s="12">
        <v>120</v>
      </c>
      <c r="AB61" s="14">
        <f t="shared" si="7"/>
        <v>0.69077306733167088</v>
      </c>
      <c r="AC61" s="12">
        <v>296</v>
      </c>
      <c r="AD61" s="12">
        <v>224</v>
      </c>
      <c r="AE61" s="12">
        <v>71</v>
      </c>
      <c r="AF61" s="14">
        <f t="shared" si="8"/>
        <v>0.7567567567567568</v>
      </c>
      <c r="AG61" s="12">
        <v>206</v>
      </c>
      <c r="AH61" s="12">
        <v>173</v>
      </c>
      <c r="AI61" s="12">
        <v>33</v>
      </c>
      <c r="AJ61" s="14">
        <f t="shared" si="9"/>
        <v>0.83980582524271841</v>
      </c>
      <c r="AK61" s="38">
        <f t="shared" si="1"/>
        <v>0</v>
      </c>
      <c r="AL61" s="12">
        <v>1821</v>
      </c>
      <c r="AM61" s="12">
        <v>1239</v>
      </c>
      <c r="AN61" s="12">
        <v>554</v>
      </c>
      <c r="AO61" s="14">
        <f t="shared" si="10"/>
        <v>0.68039538714991765</v>
      </c>
    </row>
    <row r="62" spans="3:41" hidden="1" x14ac:dyDescent="0.25">
      <c r="C62" s="10">
        <v>44619</v>
      </c>
      <c r="D62" s="12">
        <v>310</v>
      </c>
      <c r="E62" s="12">
        <v>259</v>
      </c>
      <c r="F62" s="12">
        <v>72</v>
      </c>
      <c r="G62" s="14">
        <f t="shared" si="2"/>
        <v>0.8354838709677419</v>
      </c>
      <c r="H62" s="12">
        <v>1462</v>
      </c>
      <c r="I62" s="12">
        <v>1200</v>
      </c>
      <c r="J62" s="12">
        <v>248</v>
      </c>
      <c r="K62" s="14">
        <f t="shared" si="3"/>
        <v>0.82079343365253077</v>
      </c>
      <c r="L62" s="37">
        <f t="shared" si="0"/>
        <v>0</v>
      </c>
      <c r="M62" s="12">
        <v>7589</v>
      </c>
      <c r="N62" s="12">
        <v>6279</v>
      </c>
      <c r="O62" s="12">
        <v>1038</v>
      </c>
      <c r="P62" s="14">
        <f t="shared" si="4"/>
        <v>0.82738173672420612</v>
      </c>
      <c r="Q62" s="12">
        <v>389</v>
      </c>
      <c r="R62" s="12">
        <v>239</v>
      </c>
      <c r="S62" s="12">
        <v>142</v>
      </c>
      <c r="T62" s="14">
        <f t="shared" si="5"/>
        <v>0.61439588688946012</v>
      </c>
      <c r="U62" s="12">
        <v>98</v>
      </c>
      <c r="V62" s="12">
        <v>79</v>
      </c>
      <c r="W62" s="12">
        <v>20</v>
      </c>
      <c r="X62" s="14">
        <f t="shared" si="6"/>
        <v>0.80612244897959184</v>
      </c>
      <c r="Y62" s="12">
        <v>401</v>
      </c>
      <c r="Z62" s="12">
        <v>296</v>
      </c>
      <c r="AA62" s="12">
        <v>101</v>
      </c>
      <c r="AB62" s="14">
        <f t="shared" si="7"/>
        <v>0.73815461346633415</v>
      </c>
      <c r="AC62" s="12">
        <v>296</v>
      </c>
      <c r="AD62" s="12">
        <v>228</v>
      </c>
      <c r="AE62" s="12">
        <v>67</v>
      </c>
      <c r="AF62" s="14">
        <f t="shared" si="8"/>
        <v>0.77027027027027029</v>
      </c>
      <c r="AG62" s="12">
        <v>206</v>
      </c>
      <c r="AH62" s="12">
        <v>174</v>
      </c>
      <c r="AI62" s="12">
        <v>32</v>
      </c>
      <c r="AJ62" s="14">
        <f t="shared" si="9"/>
        <v>0.84466019417475724</v>
      </c>
      <c r="AK62" s="38">
        <f t="shared" si="1"/>
        <v>0</v>
      </c>
      <c r="AL62" s="12">
        <v>1821</v>
      </c>
      <c r="AM62" s="12">
        <v>1264</v>
      </c>
      <c r="AN62" s="12">
        <v>534</v>
      </c>
      <c r="AO62" s="14">
        <f t="shared" si="10"/>
        <v>0.69412410763316856</v>
      </c>
    </row>
    <row r="63" spans="3:41" x14ac:dyDescent="0.25">
      <c r="C63" s="10">
        <v>44620</v>
      </c>
      <c r="D63" s="12">
        <v>310</v>
      </c>
      <c r="E63" s="12">
        <v>237</v>
      </c>
      <c r="F63" s="12">
        <v>90</v>
      </c>
      <c r="G63" s="14">
        <f t="shared" si="2"/>
        <v>0.76451612903225807</v>
      </c>
      <c r="H63" s="12">
        <v>1462</v>
      </c>
      <c r="I63" s="12">
        <v>1184</v>
      </c>
      <c r="J63" s="12">
        <v>277</v>
      </c>
      <c r="K63" s="14">
        <f t="shared" si="3"/>
        <v>0.80984952120383036</v>
      </c>
      <c r="L63" s="37">
        <f t="shared" si="0"/>
        <v>0</v>
      </c>
      <c r="M63" s="12">
        <v>7589</v>
      </c>
      <c r="N63" s="12">
        <v>6253</v>
      </c>
      <c r="O63" s="12">
        <v>1109</v>
      </c>
      <c r="P63" s="14">
        <f t="shared" si="4"/>
        <v>0.82395572539201478</v>
      </c>
      <c r="Q63" s="12">
        <v>389</v>
      </c>
      <c r="R63" s="12">
        <v>213</v>
      </c>
      <c r="S63" s="12">
        <v>154</v>
      </c>
      <c r="T63" s="14">
        <f t="shared" si="5"/>
        <v>0.54755784061696655</v>
      </c>
      <c r="U63" s="12">
        <v>98</v>
      </c>
      <c r="V63" s="12">
        <v>80</v>
      </c>
      <c r="W63" s="12">
        <v>19</v>
      </c>
      <c r="X63" s="14">
        <f t="shared" si="6"/>
        <v>0.81632653061224492</v>
      </c>
      <c r="Y63" s="12">
        <v>401</v>
      </c>
      <c r="Z63" s="12">
        <v>283</v>
      </c>
      <c r="AA63" s="12">
        <v>107</v>
      </c>
      <c r="AB63" s="14">
        <f t="shared" si="7"/>
        <v>0.70573566084788031</v>
      </c>
      <c r="AC63" s="12">
        <v>296</v>
      </c>
      <c r="AD63" s="12">
        <v>233</v>
      </c>
      <c r="AE63" s="12">
        <v>65</v>
      </c>
      <c r="AF63" s="14">
        <f t="shared" si="8"/>
        <v>0.78716216216216217</v>
      </c>
      <c r="AG63" s="12">
        <v>206</v>
      </c>
      <c r="AH63" s="12">
        <v>176</v>
      </c>
      <c r="AI63" s="12">
        <v>30</v>
      </c>
      <c r="AJ63" s="14">
        <f t="shared" si="9"/>
        <v>0.85436893203883491</v>
      </c>
      <c r="AK63" s="38">
        <f t="shared" si="1"/>
        <v>0</v>
      </c>
      <c r="AL63" s="12">
        <v>1815</v>
      </c>
      <c r="AM63" s="12">
        <v>1235</v>
      </c>
      <c r="AN63" s="12">
        <v>557</v>
      </c>
      <c r="AO63" s="14">
        <f t="shared" si="10"/>
        <v>0.68044077134986225</v>
      </c>
    </row>
    <row r="64" spans="3:41" hidden="1" x14ac:dyDescent="0.25">
      <c r="C64" s="10">
        <v>44621</v>
      </c>
      <c r="D64" s="12">
        <v>310</v>
      </c>
      <c r="E64" s="12">
        <v>225</v>
      </c>
      <c r="F64" s="12">
        <v>100</v>
      </c>
      <c r="G64" s="14">
        <f t="shared" si="2"/>
        <v>0.72580645161290325</v>
      </c>
      <c r="H64" s="12">
        <v>1462</v>
      </c>
      <c r="I64" s="12">
        <v>1231</v>
      </c>
      <c r="J64" s="12">
        <v>224</v>
      </c>
      <c r="K64" s="14">
        <f t="shared" si="3"/>
        <v>0.84199726402188779</v>
      </c>
      <c r="L64" s="37">
        <f t="shared" si="0"/>
        <v>0</v>
      </c>
      <c r="M64" s="12">
        <v>7589</v>
      </c>
      <c r="N64" s="12">
        <v>6376</v>
      </c>
      <c r="O64" s="12">
        <v>940</v>
      </c>
      <c r="P64" s="14">
        <f t="shared" si="4"/>
        <v>0.84016339438661225</v>
      </c>
      <c r="Q64" s="12">
        <v>389</v>
      </c>
      <c r="R64" s="12">
        <v>232</v>
      </c>
      <c r="S64" s="12">
        <v>134</v>
      </c>
      <c r="T64" s="14">
        <f t="shared" si="5"/>
        <v>0.59640102827763497</v>
      </c>
      <c r="U64" s="12">
        <v>98</v>
      </c>
      <c r="V64" s="12">
        <v>78</v>
      </c>
      <c r="W64" s="12">
        <v>21</v>
      </c>
      <c r="X64" s="14">
        <f t="shared" si="6"/>
        <v>0.79591836734693877</v>
      </c>
      <c r="Y64" s="12">
        <v>401</v>
      </c>
      <c r="Z64" s="12">
        <v>302</v>
      </c>
      <c r="AA64" s="12">
        <v>94</v>
      </c>
      <c r="AB64" s="14">
        <f t="shared" si="7"/>
        <v>0.75311720698254359</v>
      </c>
      <c r="AC64" s="12">
        <v>296</v>
      </c>
      <c r="AD64" s="12">
        <v>229</v>
      </c>
      <c r="AE64" s="12">
        <v>65</v>
      </c>
      <c r="AF64" s="14">
        <f t="shared" si="8"/>
        <v>0.77364864864864868</v>
      </c>
      <c r="AG64" s="12">
        <v>206</v>
      </c>
      <c r="AH64" s="12">
        <v>180</v>
      </c>
      <c r="AI64" s="12">
        <v>26</v>
      </c>
      <c r="AJ64" s="14">
        <f t="shared" si="9"/>
        <v>0.87378640776699024</v>
      </c>
      <c r="AK64" s="38">
        <f t="shared" si="1"/>
        <v>0</v>
      </c>
      <c r="AL64" s="12">
        <v>1824</v>
      </c>
      <c r="AM64" s="12">
        <v>1245</v>
      </c>
      <c r="AN64" s="12">
        <v>539</v>
      </c>
      <c r="AO64" s="14">
        <f t="shared" si="10"/>
        <v>0.68256578947368418</v>
      </c>
    </row>
    <row r="65" spans="3:41" hidden="1" x14ac:dyDescent="0.25">
      <c r="C65" s="10">
        <v>44622</v>
      </c>
      <c r="D65" s="12">
        <v>310</v>
      </c>
      <c r="E65" s="12">
        <v>222</v>
      </c>
      <c r="F65" s="12">
        <v>105</v>
      </c>
      <c r="G65" s="14">
        <f t="shared" si="2"/>
        <v>0.71612903225806457</v>
      </c>
      <c r="H65" s="12">
        <v>1462</v>
      </c>
      <c r="I65" s="12">
        <v>1213</v>
      </c>
      <c r="J65" s="12">
        <v>246</v>
      </c>
      <c r="K65" s="14">
        <f t="shared" si="3"/>
        <v>0.8296853625170999</v>
      </c>
      <c r="L65" s="37">
        <f t="shared" si="0"/>
        <v>0</v>
      </c>
      <c r="M65" s="12">
        <v>7589</v>
      </c>
      <c r="N65" s="12">
        <v>6362</v>
      </c>
      <c r="O65" s="12">
        <v>951</v>
      </c>
      <c r="P65" s="14">
        <f t="shared" si="4"/>
        <v>0.83831861905389382</v>
      </c>
      <c r="Q65" s="12">
        <v>389</v>
      </c>
      <c r="R65" s="12">
        <v>234</v>
      </c>
      <c r="S65" s="12">
        <v>130</v>
      </c>
      <c r="T65" s="14">
        <f t="shared" si="5"/>
        <v>0.60154241645244211</v>
      </c>
      <c r="U65" s="12">
        <v>98</v>
      </c>
      <c r="V65" s="12">
        <v>79</v>
      </c>
      <c r="W65" s="12">
        <v>18</v>
      </c>
      <c r="X65" s="14">
        <f t="shared" si="6"/>
        <v>0.80612244897959184</v>
      </c>
      <c r="Y65" s="12">
        <v>401</v>
      </c>
      <c r="Z65" s="12">
        <v>295</v>
      </c>
      <c r="AA65" s="12">
        <v>102</v>
      </c>
      <c r="AB65" s="14">
        <f t="shared" si="7"/>
        <v>0.73566084788029928</v>
      </c>
      <c r="AC65" s="12">
        <v>296</v>
      </c>
      <c r="AD65" s="12">
        <v>240</v>
      </c>
      <c r="AE65" s="12">
        <v>64</v>
      </c>
      <c r="AF65" s="14">
        <f t="shared" si="8"/>
        <v>0.81081081081081086</v>
      </c>
      <c r="AG65" s="12">
        <v>206</v>
      </c>
      <c r="AH65" s="12">
        <v>180</v>
      </c>
      <c r="AI65" s="12">
        <v>28</v>
      </c>
      <c r="AJ65" s="14">
        <f t="shared" si="9"/>
        <v>0.87378640776699024</v>
      </c>
      <c r="AK65" s="38">
        <f t="shared" si="1"/>
        <v>1</v>
      </c>
      <c r="AL65" s="12">
        <v>1827</v>
      </c>
      <c r="AM65" s="12">
        <v>1258</v>
      </c>
      <c r="AN65" s="12">
        <v>531</v>
      </c>
      <c r="AO65" s="14">
        <f t="shared" si="10"/>
        <v>0.68856048166392991</v>
      </c>
    </row>
    <row r="66" spans="3:41" hidden="1" x14ac:dyDescent="0.25">
      <c r="C66" s="10">
        <v>44623</v>
      </c>
      <c r="D66" s="12">
        <v>310</v>
      </c>
      <c r="E66" s="12">
        <v>220</v>
      </c>
      <c r="F66" s="12">
        <v>108</v>
      </c>
      <c r="G66" s="14">
        <f t="shared" si="2"/>
        <v>0.70967741935483875</v>
      </c>
      <c r="H66" s="12">
        <v>1462</v>
      </c>
      <c r="I66" s="12">
        <v>1227</v>
      </c>
      <c r="J66" s="12">
        <v>223</v>
      </c>
      <c r="K66" s="14">
        <f t="shared" si="3"/>
        <v>0.83926128590971272</v>
      </c>
      <c r="L66" s="37">
        <f t="shared" si="0"/>
        <v>0</v>
      </c>
      <c r="M66" s="12">
        <v>7589</v>
      </c>
      <c r="N66" s="12">
        <v>6437</v>
      </c>
      <c r="O66" s="12">
        <v>856</v>
      </c>
      <c r="P66" s="14">
        <f t="shared" si="4"/>
        <v>0.84820134405059955</v>
      </c>
      <c r="Q66" s="12">
        <v>389</v>
      </c>
      <c r="R66" s="12">
        <v>224</v>
      </c>
      <c r="S66" s="12">
        <v>139</v>
      </c>
      <c r="T66" s="14">
        <f t="shared" si="5"/>
        <v>0.5758354755784062</v>
      </c>
      <c r="U66" s="12">
        <v>98</v>
      </c>
      <c r="V66" s="12">
        <v>86</v>
      </c>
      <c r="W66" s="12">
        <v>13</v>
      </c>
      <c r="X66" s="14">
        <f t="shared" si="6"/>
        <v>0.87755102040816324</v>
      </c>
      <c r="Y66" s="12">
        <v>401</v>
      </c>
      <c r="Z66" s="12">
        <v>287</v>
      </c>
      <c r="AA66" s="12">
        <v>110</v>
      </c>
      <c r="AB66" s="14">
        <f t="shared" si="7"/>
        <v>0.71571072319202</v>
      </c>
      <c r="AC66" s="12">
        <v>296</v>
      </c>
      <c r="AD66" s="12">
        <v>221</v>
      </c>
      <c r="AE66" s="12">
        <v>78</v>
      </c>
      <c r="AF66" s="14">
        <f t="shared" si="8"/>
        <v>0.7466216216216216</v>
      </c>
      <c r="AG66" s="12">
        <v>207</v>
      </c>
      <c r="AH66" s="12">
        <v>182</v>
      </c>
      <c r="AI66" s="12">
        <v>24</v>
      </c>
      <c r="AJ66" s="14">
        <f t="shared" si="9"/>
        <v>0.87922705314009664</v>
      </c>
      <c r="AK66" s="38">
        <f t="shared" si="1"/>
        <v>0</v>
      </c>
      <c r="AL66" s="12">
        <v>1813</v>
      </c>
      <c r="AM66" s="12">
        <v>1253</v>
      </c>
      <c r="AN66" s="12">
        <v>536</v>
      </c>
      <c r="AO66" s="14">
        <f t="shared" si="10"/>
        <v>0.69111969111969107</v>
      </c>
    </row>
    <row r="67" spans="3:41" hidden="1" x14ac:dyDescent="0.25">
      <c r="C67" s="10">
        <v>44624</v>
      </c>
      <c r="D67" s="12">
        <v>310</v>
      </c>
      <c r="E67" s="12">
        <v>209</v>
      </c>
      <c r="F67" s="12">
        <v>115</v>
      </c>
      <c r="G67" s="14">
        <f t="shared" si="2"/>
        <v>0.67419354838709677</v>
      </c>
      <c r="H67" s="12">
        <v>1462</v>
      </c>
      <c r="I67" s="12">
        <v>1233</v>
      </c>
      <c r="J67" s="12">
        <v>224</v>
      </c>
      <c r="K67" s="14">
        <f t="shared" si="3"/>
        <v>0.84336525307797539</v>
      </c>
      <c r="L67" s="37">
        <f t="shared" si="0"/>
        <v>0</v>
      </c>
      <c r="M67" s="12">
        <v>7589</v>
      </c>
      <c r="N67" s="12">
        <v>6372</v>
      </c>
      <c r="O67" s="12">
        <v>925</v>
      </c>
      <c r="P67" s="14">
        <f t="shared" si="4"/>
        <v>0.83963631572012121</v>
      </c>
      <c r="Q67" s="12">
        <v>389</v>
      </c>
      <c r="R67" s="12">
        <v>238</v>
      </c>
      <c r="S67" s="12">
        <v>128</v>
      </c>
      <c r="T67" s="14">
        <f t="shared" si="5"/>
        <v>0.61182519280205661</v>
      </c>
      <c r="U67" s="12">
        <v>98</v>
      </c>
      <c r="V67" s="12">
        <v>83</v>
      </c>
      <c r="W67" s="12">
        <v>16</v>
      </c>
      <c r="X67" s="14">
        <f t="shared" si="6"/>
        <v>0.84693877551020413</v>
      </c>
      <c r="Y67" s="12">
        <v>401</v>
      </c>
      <c r="Z67" s="12">
        <v>298</v>
      </c>
      <c r="AA67" s="12">
        <v>99</v>
      </c>
      <c r="AB67" s="14">
        <f t="shared" si="7"/>
        <v>0.743142144638404</v>
      </c>
      <c r="AC67" s="12">
        <v>296</v>
      </c>
      <c r="AD67" s="12">
        <v>237</v>
      </c>
      <c r="AE67" s="12">
        <v>70</v>
      </c>
      <c r="AF67" s="14">
        <f t="shared" si="8"/>
        <v>0.80067567567567566</v>
      </c>
      <c r="AG67" s="12">
        <v>207</v>
      </c>
      <c r="AH67" s="12">
        <v>183</v>
      </c>
      <c r="AI67" s="12">
        <v>23</v>
      </c>
      <c r="AJ67" s="14">
        <f t="shared" si="9"/>
        <v>0.88405797101449279</v>
      </c>
      <c r="AK67" s="38">
        <f t="shared" si="1"/>
        <v>0</v>
      </c>
      <c r="AL67" s="12">
        <v>1807</v>
      </c>
      <c r="AM67" s="12">
        <v>1268</v>
      </c>
      <c r="AN67" s="12">
        <v>518</v>
      </c>
      <c r="AO67" s="14">
        <f t="shared" si="10"/>
        <v>0.701715550636414</v>
      </c>
    </row>
    <row r="68" spans="3:41" hidden="1" x14ac:dyDescent="0.25">
      <c r="C68" s="10">
        <v>44625</v>
      </c>
      <c r="D68" s="12">
        <v>310</v>
      </c>
      <c r="E68" s="12">
        <v>222</v>
      </c>
      <c r="F68" s="12">
        <v>107</v>
      </c>
      <c r="G68" s="14">
        <f t="shared" si="2"/>
        <v>0.71612903225806457</v>
      </c>
      <c r="H68" s="12">
        <v>1462</v>
      </c>
      <c r="I68" s="12">
        <v>1221</v>
      </c>
      <c r="J68" s="12">
        <v>225</v>
      </c>
      <c r="K68" s="14">
        <f t="shared" si="3"/>
        <v>0.83515731874145005</v>
      </c>
      <c r="L68" s="37">
        <f t="shared" si="0"/>
        <v>0</v>
      </c>
      <c r="M68" s="12">
        <v>7589</v>
      </c>
      <c r="N68" s="12">
        <v>6317</v>
      </c>
      <c r="O68" s="12">
        <v>988</v>
      </c>
      <c r="P68" s="14">
        <f t="shared" si="4"/>
        <v>0.83238898405587036</v>
      </c>
      <c r="Q68" s="12">
        <v>389</v>
      </c>
      <c r="R68" s="12">
        <v>234</v>
      </c>
      <c r="S68" s="12">
        <v>141</v>
      </c>
      <c r="T68" s="14">
        <f t="shared" si="5"/>
        <v>0.60154241645244211</v>
      </c>
      <c r="U68" s="12">
        <v>98</v>
      </c>
      <c r="V68" s="12">
        <v>86</v>
      </c>
      <c r="W68" s="12">
        <v>13</v>
      </c>
      <c r="X68" s="14">
        <f t="shared" si="6"/>
        <v>0.87755102040816324</v>
      </c>
      <c r="Y68" s="12">
        <v>401</v>
      </c>
      <c r="Z68" s="12">
        <v>272</v>
      </c>
      <c r="AA68" s="12">
        <v>122</v>
      </c>
      <c r="AB68" s="14">
        <f t="shared" si="7"/>
        <v>0.67830423940149631</v>
      </c>
      <c r="AC68" s="12">
        <v>296</v>
      </c>
      <c r="AD68" s="12">
        <v>231</v>
      </c>
      <c r="AE68" s="12">
        <v>73</v>
      </c>
      <c r="AF68" s="14">
        <f t="shared" si="8"/>
        <v>0.78040540540540537</v>
      </c>
      <c r="AG68" s="12">
        <v>207</v>
      </c>
      <c r="AH68" s="12">
        <v>175</v>
      </c>
      <c r="AI68" s="12">
        <v>31</v>
      </c>
      <c r="AJ68" s="14">
        <f t="shared" si="9"/>
        <v>0.84541062801932365</v>
      </c>
      <c r="AK68" s="38">
        <f t="shared" si="1"/>
        <v>0</v>
      </c>
      <c r="AL68" s="12">
        <v>1807</v>
      </c>
      <c r="AM68" s="12">
        <v>1255</v>
      </c>
      <c r="AN68" s="12">
        <v>511</v>
      </c>
      <c r="AO68" s="14">
        <f t="shared" si="10"/>
        <v>0.69452130603209739</v>
      </c>
    </row>
    <row r="69" spans="3:41" hidden="1" x14ac:dyDescent="0.25">
      <c r="C69" s="10">
        <v>44626</v>
      </c>
      <c r="D69" s="12">
        <v>310</v>
      </c>
      <c r="E69" s="12">
        <v>198</v>
      </c>
      <c r="F69" s="12">
        <v>125</v>
      </c>
      <c r="G69" s="14">
        <f t="shared" si="2"/>
        <v>0.6387096774193548</v>
      </c>
      <c r="H69" s="12">
        <v>1462</v>
      </c>
      <c r="I69" s="12">
        <v>1173</v>
      </c>
      <c r="J69" s="12">
        <v>282</v>
      </c>
      <c r="K69" s="14">
        <f t="shared" si="3"/>
        <v>0.80232558139534882</v>
      </c>
      <c r="L69" s="37">
        <f t="shared" si="0"/>
        <v>0</v>
      </c>
      <c r="M69" s="12">
        <v>7589</v>
      </c>
      <c r="N69" s="12">
        <v>6303</v>
      </c>
      <c r="O69" s="12">
        <v>995</v>
      </c>
      <c r="P69" s="14">
        <f t="shared" si="4"/>
        <v>0.83054420872315193</v>
      </c>
      <c r="Q69" s="12">
        <v>389</v>
      </c>
      <c r="R69" s="12">
        <v>246</v>
      </c>
      <c r="S69" s="12">
        <v>130</v>
      </c>
      <c r="T69" s="14">
        <f t="shared" si="5"/>
        <v>0.63239074550128538</v>
      </c>
      <c r="U69" s="12">
        <v>98</v>
      </c>
      <c r="V69" s="12">
        <v>75</v>
      </c>
      <c r="W69" s="12">
        <v>20</v>
      </c>
      <c r="X69" s="14">
        <f t="shared" si="6"/>
        <v>0.76530612244897955</v>
      </c>
      <c r="Y69" s="12">
        <v>401</v>
      </c>
      <c r="Z69" s="12">
        <v>277</v>
      </c>
      <c r="AA69" s="12">
        <v>113</v>
      </c>
      <c r="AB69" s="14">
        <f t="shared" si="7"/>
        <v>0.69077306733167088</v>
      </c>
      <c r="AC69" s="12">
        <v>296</v>
      </c>
      <c r="AD69" s="12">
        <v>240</v>
      </c>
      <c r="AE69" s="12">
        <v>70</v>
      </c>
      <c r="AF69" s="14">
        <f t="shared" si="8"/>
        <v>0.81081081081081086</v>
      </c>
      <c r="AG69" s="12">
        <v>207</v>
      </c>
      <c r="AH69" s="12">
        <v>176</v>
      </c>
      <c r="AI69" s="12">
        <v>34</v>
      </c>
      <c r="AJ69" s="14">
        <f t="shared" si="9"/>
        <v>0.85024154589371981</v>
      </c>
      <c r="AK69" s="38">
        <f t="shared" si="1"/>
        <v>0</v>
      </c>
      <c r="AL69" s="12">
        <v>1807</v>
      </c>
      <c r="AM69" s="12">
        <v>1264</v>
      </c>
      <c r="AN69" s="12">
        <v>525</v>
      </c>
      <c r="AO69" s="14">
        <f t="shared" si="10"/>
        <v>0.6995019369120089</v>
      </c>
    </row>
    <row r="70" spans="3:41" hidden="1" x14ac:dyDescent="0.25">
      <c r="C70" s="10">
        <v>44627</v>
      </c>
      <c r="D70" s="12">
        <v>310</v>
      </c>
      <c r="E70" s="12">
        <v>233</v>
      </c>
      <c r="F70" s="12">
        <v>83</v>
      </c>
      <c r="G70" s="14">
        <f t="shared" si="2"/>
        <v>0.75161290322580643</v>
      </c>
      <c r="H70" s="12">
        <v>1462</v>
      </c>
      <c r="I70" s="12">
        <v>1211</v>
      </c>
      <c r="J70" s="12">
        <v>243</v>
      </c>
      <c r="K70" s="14">
        <f t="shared" si="3"/>
        <v>0.82831737346101231</v>
      </c>
      <c r="L70" s="37">
        <f t="shared" ref="L70:L133" si="11">H71-H70</f>
        <v>0</v>
      </c>
      <c r="M70" s="12">
        <v>7589</v>
      </c>
      <c r="N70" s="12">
        <v>6346</v>
      </c>
      <c r="O70" s="12">
        <v>958</v>
      </c>
      <c r="P70" s="14">
        <f t="shared" si="4"/>
        <v>0.83621030438792987</v>
      </c>
      <c r="Q70" s="12">
        <v>389</v>
      </c>
      <c r="R70" s="12">
        <v>223</v>
      </c>
      <c r="S70" s="12">
        <v>138</v>
      </c>
      <c r="T70" s="14">
        <f t="shared" si="5"/>
        <v>0.57326478149100257</v>
      </c>
      <c r="U70" s="12">
        <v>98</v>
      </c>
      <c r="V70" s="12">
        <v>81</v>
      </c>
      <c r="W70" s="12">
        <v>18</v>
      </c>
      <c r="X70" s="14">
        <f t="shared" si="6"/>
        <v>0.82653061224489799</v>
      </c>
      <c r="Y70" s="12">
        <v>401</v>
      </c>
      <c r="Z70" s="12">
        <v>296</v>
      </c>
      <c r="AA70" s="12">
        <v>101</v>
      </c>
      <c r="AB70" s="14">
        <f t="shared" si="7"/>
        <v>0.73815461346633415</v>
      </c>
      <c r="AC70" s="12">
        <v>296</v>
      </c>
      <c r="AD70" s="12">
        <v>253</v>
      </c>
      <c r="AE70" s="12">
        <v>61</v>
      </c>
      <c r="AF70" s="14">
        <f t="shared" si="8"/>
        <v>0.85472972972972971</v>
      </c>
      <c r="AG70" s="12">
        <v>207</v>
      </c>
      <c r="AH70" s="12">
        <v>180</v>
      </c>
      <c r="AI70" s="12">
        <v>26</v>
      </c>
      <c r="AJ70" s="14">
        <f t="shared" si="9"/>
        <v>0.86956521739130432</v>
      </c>
      <c r="AK70" s="38">
        <f t="shared" ref="AK70:AK133" si="12">AG71-AG70</f>
        <v>0</v>
      </c>
      <c r="AL70" s="12">
        <v>1807</v>
      </c>
      <c r="AM70" s="12">
        <v>1261</v>
      </c>
      <c r="AN70" s="12">
        <v>525</v>
      </c>
      <c r="AO70" s="14">
        <f t="shared" si="10"/>
        <v>0.69784172661870503</v>
      </c>
    </row>
    <row r="71" spans="3:41" hidden="1" x14ac:dyDescent="0.25">
      <c r="C71" s="10">
        <v>44628</v>
      </c>
      <c r="D71" s="12">
        <v>310</v>
      </c>
      <c r="E71" s="12">
        <v>231</v>
      </c>
      <c r="F71" s="12">
        <v>72</v>
      </c>
      <c r="G71" s="14">
        <f t="shared" si="2"/>
        <v>0.74516129032258061</v>
      </c>
      <c r="H71" s="12">
        <v>1462</v>
      </c>
      <c r="I71" s="12">
        <v>1241</v>
      </c>
      <c r="J71" s="12">
        <v>218</v>
      </c>
      <c r="K71" s="14">
        <f t="shared" si="3"/>
        <v>0.84883720930232553</v>
      </c>
      <c r="L71" s="37">
        <f t="shared" si="11"/>
        <v>0</v>
      </c>
      <c r="M71" s="12">
        <v>7589</v>
      </c>
      <c r="N71" s="12">
        <v>6404</v>
      </c>
      <c r="O71" s="12">
        <v>902</v>
      </c>
      <c r="P71" s="14">
        <f t="shared" si="4"/>
        <v>0.843852945052049</v>
      </c>
      <c r="Q71" s="12">
        <v>389</v>
      </c>
      <c r="R71" s="12">
        <v>238</v>
      </c>
      <c r="S71" s="12">
        <v>127</v>
      </c>
      <c r="T71" s="14">
        <f t="shared" si="5"/>
        <v>0.61182519280205661</v>
      </c>
      <c r="U71" s="12">
        <v>98</v>
      </c>
      <c r="V71" s="12">
        <v>81</v>
      </c>
      <c r="W71" s="12">
        <v>17</v>
      </c>
      <c r="X71" s="14">
        <f t="shared" si="6"/>
        <v>0.82653061224489799</v>
      </c>
      <c r="Y71" s="12">
        <v>401</v>
      </c>
      <c r="Z71" s="12">
        <v>242</v>
      </c>
      <c r="AA71" s="12">
        <v>155</v>
      </c>
      <c r="AB71" s="14">
        <f t="shared" si="7"/>
        <v>0.60349127182044893</v>
      </c>
      <c r="AC71" s="12">
        <v>296</v>
      </c>
      <c r="AD71" s="12">
        <v>226</v>
      </c>
      <c r="AE71" s="12">
        <v>75</v>
      </c>
      <c r="AF71" s="14">
        <f t="shared" si="8"/>
        <v>0.76351351351351349</v>
      </c>
      <c r="AG71" s="12">
        <v>207</v>
      </c>
      <c r="AH71" s="12">
        <v>171</v>
      </c>
      <c r="AI71" s="12">
        <v>35</v>
      </c>
      <c r="AJ71" s="14">
        <f t="shared" si="9"/>
        <v>0.82608695652173914</v>
      </c>
      <c r="AK71" s="38">
        <f t="shared" si="12"/>
        <v>0</v>
      </c>
      <c r="AL71" s="12">
        <v>1807</v>
      </c>
      <c r="AM71" s="12">
        <v>1272</v>
      </c>
      <c r="AN71" s="12">
        <v>514</v>
      </c>
      <c r="AO71" s="14">
        <f t="shared" si="10"/>
        <v>0.70392916436081898</v>
      </c>
    </row>
    <row r="72" spans="3:41" hidden="1" x14ac:dyDescent="0.25">
      <c r="C72" s="10">
        <v>44629</v>
      </c>
      <c r="D72" s="12">
        <v>310</v>
      </c>
      <c r="E72" s="12">
        <v>233</v>
      </c>
      <c r="F72" s="12">
        <v>87</v>
      </c>
      <c r="G72" s="14">
        <f t="shared" si="2"/>
        <v>0.75161290322580643</v>
      </c>
      <c r="H72" s="12">
        <v>1462</v>
      </c>
      <c r="I72" s="12">
        <v>1243</v>
      </c>
      <c r="J72" s="12">
        <v>212</v>
      </c>
      <c r="K72" s="14">
        <f t="shared" si="3"/>
        <v>0.85020519835841313</v>
      </c>
      <c r="L72" s="37">
        <f t="shared" si="11"/>
        <v>0</v>
      </c>
      <c r="M72" s="12">
        <v>7589</v>
      </c>
      <c r="N72" s="12">
        <v>6463</v>
      </c>
      <c r="O72" s="12">
        <v>845</v>
      </c>
      <c r="P72" s="14">
        <f t="shared" si="4"/>
        <v>0.85162735538279088</v>
      </c>
      <c r="Q72" s="12">
        <v>389</v>
      </c>
      <c r="R72" s="12">
        <v>233</v>
      </c>
      <c r="S72" s="12">
        <v>132</v>
      </c>
      <c r="T72" s="14">
        <f t="shared" si="5"/>
        <v>0.59897172236503859</v>
      </c>
      <c r="U72" s="12">
        <v>98</v>
      </c>
      <c r="V72" s="12">
        <v>80</v>
      </c>
      <c r="W72" s="12">
        <v>19</v>
      </c>
      <c r="X72" s="14">
        <f t="shared" si="6"/>
        <v>0.81632653061224492</v>
      </c>
      <c r="Y72" s="12">
        <v>401</v>
      </c>
      <c r="Z72" s="12">
        <v>281</v>
      </c>
      <c r="AA72" s="12">
        <v>116</v>
      </c>
      <c r="AB72" s="14">
        <f t="shared" si="7"/>
        <v>0.70074812967581046</v>
      </c>
      <c r="AC72" s="12">
        <v>296</v>
      </c>
      <c r="AD72" s="12">
        <v>223</v>
      </c>
      <c r="AE72" s="12">
        <v>75</v>
      </c>
      <c r="AF72" s="14">
        <f t="shared" si="8"/>
        <v>0.7533783783783784</v>
      </c>
      <c r="AG72" s="12">
        <v>207</v>
      </c>
      <c r="AH72" s="12">
        <v>178</v>
      </c>
      <c r="AI72" s="12">
        <v>29</v>
      </c>
      <c r="AJ72" s="14">
        <f t="shared" si="9"/>
        <v>0.85990338164251212</v>
      </c>
      <c r="AK72" s="38">
        <f t="shared" si="12"/>
        <v>0</v>
      </c>
      <c r="AL72" s="12">
        <v>1801</v>
      </c>
      <c r="AM72" s="12">
        <v>1289</v>
      </c>
      <c r="AN72" s="12">
        <v>488</v>
      </c>
      <c r="AO72" s="14">
        <f t="shared" si="10"/>
        <v>0.71571349250416438</v>
      </c>
    </row>
    <row r="73" spans="3:41" hidden="1" x14ac:dyDescent="0.25">
      <c r="C73" s="10">
        <v>44630</v>
      </c>
      <c r="D73" s="12">
        <v>310</v>
      </c>
      <c r="E73" s="12">
        <v>213</v>
      </c>
      <c r="F73" s="12">
        <v>104</v>
      </c>
      <c r="G73" s="14">
        <f t="shared" si="2"/>
        <v>0.68709677419354842</v>
      </c>
      <c r="H73" s="12">
        <v>1462</v>
      </c>
      <c r="I73" s="12">
        <v>1246</v>
      </c>
      <c r="J73" s="12">
        <v>218</v>
      </c>
      <c r="K73" s="14">
        <f t="shared" si="3"/>
        <v>0.85225718194254441</v>
      </c>
      <c r="L73" s="37">
        <f t="shared" si="11"/>
        <v>0</v>
      </c>
      <c r="M73" s="12">
        <v>7609</v>
      </c>
      <c r="N73" s="12">
        <v>6460</v>
      </c>
      <c r="O73" s="12">
        <v>890</v>
      </c>
      <c r="P73" s="14">
        <f t="shared" si="4"/>
        <v>0.84899461164410561</v>
      </c>
      <c r="Q73" s="12">
        <v>389</v>
      </c>
      <c r="R73" s="12">
        <v>256</v>
      </c>
      <c r="S73" s="12">
        <v>111</v>
      </c>
      <c r="T73" s="14">
        <f t="shared" si="5"/>
        <v>0.65809768637532129</v>
      </c>
      <c r="U73" s="12">
        <v>98</v>
      </c>
      <c r="V73" s="12">
        <v>82</v>
      </c>
      <c r="W73" s="12">
        <v>16</v>
      </c>
      <c r="X73" s="14">
        <f t="shared" si="6"/>
        <v>0.83673469387755106</v>
      </c>
      <c r="Y73" s="12">
        <v>401</v>
      </c>
      <c r="Z73" s="12">
        <v>285</v>
      </c>
      <c r="AA73" s="12">
        <v>112</v>
      </c>
      <c r="AB73" s="14">
        <f t="shared" si="7"/>
        <v>0.71072319201995016</v>
      </c>
      <c r="AC73" s="12">
        <v>296</v>
      </c>
      <c r="AD73" s="12">
        <v>219</v>
      </c>
      <c r="AE73" s="12">
        <v>83</v>
      </c>
      <c r="AF73" s="14">
        <f t="shared" si="8"/>
        <v>0.73986486486486491</v>
      </c>
      <c r="AG73" s="12">
        <v>207</v>
      </c>
      <c r="AH73" s="12">
        <v>176</v>
      </c>
      <c r="AI73" s="12">
        <v>31</v>
      </c>
      <c r="AJ73" s="14">
        <f t="shared" si="9"/>
        <v>0.85024154589371981</v>
      </c>
      <c r="AK73" s="38">
        <f t="shared" si="12"/>
        <v>0</v>
      </c>
      <c r="AL73" s="12">
        <v>1801</v>
      </c>
      <c r="AM73" s="12">
        <v>1254</v>
      </c>
      <c r="AN73" s="12">
        <v>522</v>
      </c>
      <c r="AO73" s="14">
        <f t="shared" si="10"/>
        <v>0.69627984453081626</v>
      </c>
    </row>
    <row r="74" spans="3:41" hidden="1" x14ac:dyDescent="0.25">
      <c r="C74" s="10">
        <v>44631</v>
      </c>
      <c r="D74" s="12">
        <v>310</v>
      </c>
      <c r="E74" s="12">
        <v>224</v>
      </c>
      <c r="F74" s="12">
        <v>102</v>
      </c>
      <c r="G74" s="14">
        <f t="shared" si="2"/>
        <v>0.72258064516129028</v>
      </c>
      <c r="H74" s="12">
        <v>1462</v>
      </c>
      <c r="I74" s="12">
        <v>1254</v>
      </c>
      <c r="J74" s="12">
        <v>202</v>
      </c>
      <c r="K74" s="14">
        <f t="shared" si="3"/>
        <v>0.85772913816689467</v>
      </c>
      <c r="L74" s="37">
        <f t="shared" si="11"/>
        <v>0</v>
      </c>
      <c r="M74" s="12">
        <v>7609</v>
      </c>
      <c r="N74" s="12">
        <v>6407</v>
      </c>
      <c r="O74" s="12">
        <v>871</v>
      </c>
      <c r="P74" s="14">
        <f t="shared" si="4"/>
        <v>0.84202917597581806</v>
      </c>
      <c r="Q74" s="12">
        <v>389</v>
      </c>
      <c r="R74" s="12">
        <v>243</v>
      </c>
      <c r="S74" s="12">
        <v>124</v>
      </c>
      <c r="T74" s="14">
        <f t="shared" si="5"/>
        <v>0.62467866323907451</v>
      </c>
      <c r="U74" s="12">
        <v>98</v>
      </c>
      <c r="V74" s="12">
        <v>79</v>
      </c>
      <c r="W74" s="12">
        <v>20</v>
      </c>
      <c r="X74" s="14">
        <f t="shared" si="6"/>
        <v>0.80612244897959184</v>
      </c>
      <c r="Y74" s="12">
        <v>401</v>
      </c>
      <c r="Z74" s="12">
        <v>301</v>
      </c>
      <c r="AA74" s="12">
        <v>96</v>
      </c>
      <c r="AB74" s="14">
        <f t="shared" si="7"/>
        <v>0.75062344139650872</v>
      </c>
      <c r="AC74" s="12">
        <v>296</v>
      </c>
      <c r="AD74" s="12">
        <v>209</v>
      </c>
      <c r="AE74" s="12">
        <v>85</v>
      </c>
      <c r="AF74" s="14">
        <f t="shared" si="8"/>
        <v>0.70608108108108103</v>
      </c>
      <c r="AG74" s="12">
        <v>207</v>
      </c>
      <c r="AH74" s="12">
        <v>172</v>
      </c>
      <c r="AI74" s="12">
        <v>34</v>
      </c>
      <c r="AJ74" s="14">
        <f t="shared" si="9"/>
        <v>0.83091787439613529</v>
      </c>
      <c r="AK74" s="38">
        <f t="shared" si="12"/>
        <v>0</v>
      </c>
      <c r="AL74" s="12">
        <v>1801</v>
      </c>
      <c r="AM74" s="12">
        <v>1223</v>
      </c>
      <c r="AN74" s="12">
        <v>553</v>
      </c>
      <c r="AO74" s="14">
        <f t="shared" si="10"/>
        <v>0.67906718489727924</v>
      </c>
    </row>
    <row r="75" spans="3:41" hidden="1" x14ac:dyDescent="0.25">
      <c r="C75" s="10">
        <v>44632</v>
      </c>
      <c r="D75" s="12">
        <v>310</v>
      </c>
      <c r="E75" s="12">
        <v>236</v>
      </c>
      <c r="F75" s="12">
        <v>97</v>
      </c>
      <c r="G75" s="14">
        <f t="shared" si="2"/>
        <v>0.76129032258064511</v>
      </c>
      <c r="H75" s="12">
        <v>1462</v>
      </c>
      <c r="I75" s="12">
        <v>1235</v>
      </c>
      <c r="J75" s="12">
        <v>216</v>
      </c>
      <c r="K75" s="14">
        <f t="shared" si="3"/>
        <v>0.84473324213406298</v>
      </c>
      <c r="L75" s="37">
        <f t="shared" si="11"/>
        <v>0</v>
      </c>
      <c r="M75" s="12">
        <v>7609</v>
      </c>
      <c r="N75" s="12">
        <v>6401</v>
      </c>
      <c r="O75" s="12">
        <v>903</v>
      </c>
      <c r="P75" s="14">
        <f t="shared" si="4"/>
        <v>0.84124063608884214</v>
      </c>
      <c r="Q75" s="12">
        <v>389</v>
      </c>
      <c r="R75" s="12">
        <v>248</v>
      </c>
      <c r="S75" s="12">
        <v>135</v>
      </c>
      <c r="T75" s="14">
        <f t="shared" si="5"/>
        <v>0.63753213367609252</v>
      </c>
      <c r="U75" s="12">
        <v>98</v>
      </c>
      <c r="V75" s="12">
        <v>74</v>
      </c>
      <c r="W75" s="12">
        <v>25</v>
      </c>
      <c r="X75" s="14">
        <f t="shared" si="6"/>
        <v>0.75510204081632648</v>
      </c>
      <c r="Y75" s="12">
        <v>401</v>
      </c>
      <c r="Z75" s="12">
        <v>272</v>
      </c>
      <c r="AA75" s="12">
        <v>125</v>
      </c>
      <c r="AB75" s="14">
        <f t="shared" si="7"/>
        <v>0.67830423940149631</v>
      </c>
      <c r="AC75" s="12">
        <v>296</v>
      </c>
      <c r="AD75" s="12">
        <v>207</v>
      </c>
      <c r="AE75" s="12">
        <v>91</v>
      </c>
      <c r="AF75" s="14">
        <f t="shared" si="8"/>
        <v>0.69932432432432434</v>
      </c>
      <c r="AG75" s="12">
        <v>207</v>
      </c>
      <c r="AH75" s="12">
        <v>174</v>
      </c>
      <c r="AI75" s="12">
        <v>32</v>
      </c>
      <c r="AJ75" s="14">
        <f t="shared" si="9"/>
        <v>0.84057971014492749</v>
      </c>
      <c r="AK75" s="38">
        <f t="shared" si="12"/>
        <v>0</v>
      </c>
      <c r="AL75" s="12">
        <v>1803</v>
      </c>
      <c r="AM75" s="12">
        <v>1225</v>
      </c>
      <c r="AN75" s="12">
        <v>551</v>
      </c>
      <c r="AO75" s="14">
        <f t="shared" si="10"/>
        <v>0.67942318358291731</v>
      </c>
    </row>
    <row r="76" spans="3:41" hidden="1" x14ac:dyDescent="0.25">
      <c r="C76" s="10">
        <v>44633</v>
      </c>
      <c r="D76" s="12">
        <v>310</v>
      </c>
      <c r="E76" s="12">
        <v>263</v>
      </c>
      <c r="F76" s="12">
        <v>53</v>
      </c>
      <c r="G76" s="14">
        <f t="shared" si="2"/>
        <v>0.84838709677419355</v>
      </c>
      <c r="H76" s="12">
        <v>1462</v>
      </c>
      <c r="I76" s="12">
        <v>1258</v>
      </c>
      <c r="J76" s="12">
        <v>192</v>
      </c>
      <c r="K76" s="14">
        <f t="shared" si="3"/>
        <v>0.86046511627906974</v>
      </c>
      <c r="L76" s="37">
        <f t="shared" si="11"/>
        <v>0</v>
      </c>
      <c r="M76" s="12">
        <v>7609</v>
      </c>
      <c r="N76" s="12">
        <v>6379</v>
      </c>
      <c r="O76" s="12">
        <v>903</v>
      </c>
      <c r="P76" s="14">
        <f t="shared" si="4"/>
        <v>0.83834932316993038</v>
      </c>
      <c r="Q76" s="12">
        <v>389</v>
      </c>
      <c r="R76" s="12">
        <v>233</v>
      </c>
      <c r="S76" s="12">
        <v>135</v>
      </c>
      <c r="T76" s="14">
        <f t="shared" si="5"/>
        <v>0.59897172236503859</v>
      </c>
      <c r="U76" s="12">
        <v>98</v>
      </c>
      <c r="V76" s="12">
        <v>72</v>
      </c>
      <c r="W76" s="12">
        <v>28</v>
      </c>
      <c r="X76" s="14">
        <f t="shared" si="6"/>
        <v>0.73469387755102045</v>
      </c>
      <c r="Y76" s="12">
        <v>401</v>
      </c>
      <c r="Z76" s="12">
        <v>286</v>
      </c>
      <c r="AA76" s="12">
        <v>110</v>
      </c>
      <c r="AB76" s="14">
        <f t="shared" si="7"/>
        <v>0.71321695760598502</v>
      </c>
      <c r="AC76" s="12">
        <v>296</v>
      </c>
      <c r="AD76" s="12">
        <v>225</v>
      </c>
      <c r="AE76" s="12">
        <v>75</v>
      </c>
      <c r="AF76" s="14">
        <f t="shared" si="8"/>
        <v>0.76013513513513509</v>
      </c>
      <c r="AG76" s="12">
        <v>207</v>
      </c>
      <c r="AH76" s="12">
        <v>173</v>
      </c>
      <c r="AI76" s="12">
        <v>26</v>
      </c>
      <c r="AJ76" s="14">
        <f t="shared" si="9"/>
        <v>0.83574879227053145</v>
      </c>
      <c r="AK76" s="38">
        <f t="shared" si="12"/>
        <v>0</v>
      </c>
      <c r="AL76" s="12">
        <v>1803</v>
      </c>
      <c r="AM76" s="12">
        <v>1266</v>
      </c>
      <c r="AN76" s="12">
        <v>620</v>
      </c>
      <c r="AO76" s="14">
        <f t="shared" si="10"/>
        <v>0.70216306156405994</v>
      </c>
    </row>
    <row r="77" spans="3:41" hidden="1" x14ac:dyDescent="0.25">
      <c r="C77" s="10">
        <v>44634</v>
      </c>
      <c r="D77" s="12">
        <v>310</v>
      </c>
      <c r="E77" s="12">
        <v>255</v>
      </c>
      <c r="F77" s="12">
        <v>81</v>
      </c>
      <c r="G77" s="14">
        <f t="shared" si="2"/>
        <v>0.82258064516129037</v>
      </c>
      <c r="H77" s="12">
        <v>1462</v>
      </c>
      <c r="I77" s="12">
        <v>1246</v>
      </c>
      <c r="J77" s="12">
        <v>227</v>
      </c>
      <c r="K77" s="14">
        <f t="shared" si="3"/>
        <v>0.85225718194254441</v>
      </c>
      <c r="L77" s="37">
        <f t="shared" si="11"/>
        <v>0</v>
      </c>
      <c r="M77" s="12">
        <v>7609</v>
      </c>
      <c r="N77" s="12">
        <v>6400</v>
      </c>
      <c r="O77" s="12">
        <v>875</v>
      </c>
      <c r="P77" s="14">
        <f t="shared" si="4"/>
        <v>0.84110921277434614</v>
      </c>
      <c r="Q77" s="12">
        <v>389</v>
      </c>
      <c r="R77" s="12">
        <v>233</v>
      </c>
      <c r="S77" s="12">
        <v>124</v>
      </c>
      <c r="T77" s="14">
        <f t="shared" si="5"/>
        <v>0.59897172236503859</v>
      </c>
      <c r="U77" s="12">
        <v>98</v>
      </c>
      <c r="V77" s="12">
        <v>77</v>
      </c>
      <c r="W77" s="12">
        <v>22</v>
      </c>
      <c r="X77" s="14">
        <f t="shared" si="6"/>
        <v>0.7857142857142857</v>
      </c>
      <c r="Y77" s="12">
        <v>409</v>
      </c>
      <c r="Z77" s="12">
        <v>264</v>
      </c>
      <c r="AA77" s="12">
        <v>132</v>
      </c>
      <c r="AB77" s="14">
        <f t="shared" si="7"/>
        <v>0.6454767726161369</v>
      </c>
      <c r="AC77" s="12">
        <v>296</v>
      </c>
      <c r="AD77" s="12">
        <v>218</v>
      </c>
      <c r="AE77" s="12">
        <v>77</v>
      </c>
      <c r="AF77" s="14">
        <f t="shared" si="8"/>
        <v>0.73648648648648651</v>
      </c>
      <c r="AG77" s="12">
        <v>207</v>
      </c>
      <c r="AH77" s="12">
        <v>170</v>
      </c>
      <c r="AI77" s="12">
        <v>36</v>
      </c>
      <c r="AJ77" s="14">
        <f t="shared" si="9"/>
        <v>0.82125603864734298</v>
      </c>
      <c r="AK77" s="38">
        <f t="shared" si="12"/>
        <v>0</v>
      </c>
      <c r="AL77" s="12">
        <v>1804</v>
      </c>
      <c r="AM77" s="12">
        <v>1254</v>
      </c>
      <c r="AN77" s="12">
        <v>533</v>
      </c>
      <c r="AO77" s="14">
        <f t="shared" si="10"/>
        <v>0.69512195121951215</v>
      </c>
    </row>
    <row r="78" spans="3:41" hidden="1" x14ac:dyDescent="0.25">
      <c r="C78" s="10">
        <v>44635</v>
      </c>
      <c r="D78" s="12">
        <v>310</v>
      </c>
      <c r="E78" s="12">
        <v>249</v>
      </c>
      <c r="F78" s="12">
        <v>82</v>
      </c>
      <c r="G78" s="14">
        <f t="shared" si="2"/>
        <v>0.8032258064516129</v>
      </c>
      <c r="H78" s="12">
        <v>1462</v>
      </c>
      <c r="I78" s="12">
        <v>1256</v>
      </c>
      <c r="J78" s="12">
        <v>217</v>
      </c>
      <c r="K78" s="14">
        <f t="shared" si="3"/>
        <v>0.85909712722298226</v>
      </c>
      <c r="L78" s="37">
        <f t="shared" si="11"/>
        <v>12</v>
      </c>
      <c r="M78" s="12">
        <v>7609</v>
      </c>
      <c r="N78" s="12">
        <v>6387</v>
      </c>
      <c r="O78" s="12">
        <v>864</v>
      </c>
      <c r="P78" s="14">
        <f t="shared" si="4"/>
        <v>0.83940070968589831</v>
      </c>
      <c r="Q78" s="12">
        <v>389</v>
      </c>
      <c r="R78" s="12">
        <v>227</v>
      </c>
      <c r="S78" s="12">
        <v>131</v>
      </c>
      <c r="T78" s="14">
        <f t="shared" si="5"/>
        <v>0.58354755784061696</v>
      </c>
      <c r="U78" s="12">
        <v>98</v>
      </c>
      <c r="V78" s="12">
        <v>82</v>
      </c>
      <c r="W78" s="12">
        <v>17</v>
      </c>
      <c r="X78" s="14">
        <f t="shared" si="6"/>
        <v>0.83673469387755106</v>
      </c>
      <c r="Y78" s="12">
        <v>409</v>
      </c>
      <c r="Z78" s="12">
        <v>291</v>
      </c>
      <c r="AA78" s="12">
        <v>113</v>
      </c>
      <c r="AB78" s="14">
        <f t="shared" si="7"/>
        <v>0.71149144254278729</v>
      </c>
      <c r="AC78" s="12">
        <v>296</v>
      </c>
      <c r="AD78" s="12">
        <v>207</v>
      </c>
      <c r="AE78" s="12">
        <v>82</v>
      </c>
      <c r="AF78" s="14">
        <f t="shared" si="8"/>
        <v>0.69932432432432434</v>
      </c>
      <c r="AG78" s="12">
        <v>207</v>
      </c>
      <c r="AH78" s="12">
        <v>177</v>
      </c>
      <c r="AI78" s="12">
        <v>29</v>
      </c>
      <c r="AJ78" s="14">
        <f t="shared" si="9"/>
        <v>0.85507246376811596</v>
      </c>
      <c r="AK78" s="38">
        <f t="shared" si="12"/>
        <v>0</v>
      </c>
      <c r="AL78" s="12">
        <v>1804</v>
      </c>
      <c r="AM78" s="12">
        <v>1279</v>
      </c>
      <c r="AN78" s="12">
        <v>508</v>
      </c>
      <c r="AO78" s="14">
        <f t="shared" si="10"/>
        <v>0.70898004434589801</v>
      </c>
    </row>
    <row r="79" spans="3:41" hidden="1" x14ac:dyDescent="0.25">
      <c r="C79" s="10">
        <v>44636</v>
      </c>
      <c r="D79" s="12">
        <v>310</v>
      </c>
      <c r="E79" s="12">
        <v>256</v>
      </c>
      <c r="F79" s="12">
        <v>85</v>
      </c>
      <c r="G79" s="14">
        <f t="shared" ref="G79:G114" si="13">+E79/D79</f>
        <v>0.82580645161290323</v>
      </c>
      <c r="H79" s="12">
        <v>1474</v>
      </c>
      <c r="I79" s="12">
        <v>1261</v>
      </c>
      <c r="J79" s="12">
        <v>202</v>
      </c>
      <c r="K79" s="14">
        <f t="shared" ref="K79:K114" si="14">+I79/H79</f>
        <v>0.85549525101763912</v>
      </c>
      <c r="L79" s="37">
        <f t="shared" si="11"/>
        <v>0</v>
      </c>
      <c r="M79" s="12">
        <v>7592</v>
      </c>
      <c r="N79" s="12">
        <v>6428</v>
      </c>
      <c r="O79" s="12">
        <v>829</v>
      </c>
      <c r="P79" s="14">
        <f t="shared" ref="P79:P114" si="15">+N79/M79</f>
        <v>0.84668071654373023</v>
      </c>
      <c r="Q79" s="12">
        <v>389</v>
      </c>
      <c r="R79" s="12">
        <v>217</v>
      </c>
      <c r="S79" s="12">
        <v>145</v>
      </c>
      <c r="T79" s="14">
        <f t="shared" ref="T79:T114" si="16">+R79/Q79</f>
        <v>0.55784061696658094</v>
      </c>
      <c r="U79" s="12">
        <v>98</v>
      </c>
      <c r="V79" s="12">
        <v>75</v>
      </c>
      <c r="W79" s="12">
        <v>25</v>
      </c>
      <c r="X79" s="14">
        <f t="shared" ref="X79:X114" si="17">+V79/U79</f>
        <v>0.76530612244897955</v>
      </c>
      <c r="Y79" s="12">
        <v>409</v>
      </c>
      <c r="Z79" s="12">
        <v>289</v>
      </c>
      <c r="AA79" s="12">
        <v>115</v>
      </c>
      <c r="AB79" s="14">
        <f t="shared" ref="AB79:AB114" si="18">+Z79/Y79</f>
        <v>0.70660146699266502</v>
      </c>
      <c r="AC79" s="12">
        <v>296</v>
      </c>
      <c r="AD79" s="12">
        <v>214</v>
      </c>
      <c r="AE79" s="12">
        <v>79</v>
      </c>
      <c r="AF79" s="14">
        <f t="shared" ref="AF79:AF114" si="19">+AD79/AC79</f>
        <v>0.72297297297297303</v>
      </c>
      <c r="AG79" s="12">
        <v>207</v>
      </c>
      <c r="AH79" s="12">
        <v>172</v>
      </c>
      <c r="AI79" s="12">
        <v>35</v>
      </c>
      <c r="AJ79" s="14">
        <f t="shared" ref="AJ79:AJ114" si="20">+AH79/AG79</f>
        <v>0.83091787439613529</v>
      </c>
      <c r="AK79" s="38">
        <f t="shared" si="12"/>
        <v>0</v>
      </c>
      <c r="AL79" s="12">
        <v>1804</v>
      </c>
      <c r="AM79" s="12">
        <v>1242</v>
      </c>
      <c r="AN79" s="12">
        <v>545</v>
      </c>
      <c r="AO79" s="14">
        <f t="shared" ref="AO79:AO114" si="21">+AM79/AL79</f>
        <v>0.68847006651884701</v>
      </c>
    </row>
    <row r="80" spans="3:41" hidden="1" x14ac:dyDescent="0.25">
      <c r="C80" s="10">
        <v>44637</v>
      </c>
      <c r="D80" s="12">
        <v>310</v>
      </c>
      <c r="E80" s="12">
        <v>235</v>
      </c>
      <c r="F80" s="12">
        <v>97</v>
      </c>
      <c r="G80" s="14">
        <f t="shared" si="13"/>
        <v>0.75806451612903225</v>
      </c>
      <c r="H80" s="12">
        <v>1474</v>
      </c>
      <c r="I80" s="12">
        <v>1307</v>
      </c>
      <c r="J80" s="12">
        <v>160</v>
      </c>
      <c r="K80" s="14">
        <f t="shared" si="14"/>
        <v>0.88670284938941657</v>
      </c>
      <c r="L80" s="37">
        <f t="shared" si="11"/>
        <v>0</v>
      </c>
      <c r="M80" s="12">
        <v>7592</v>
      </c>
      <c r="N80" s="12">
        <v>6481</v>
      </c>
      <c r="O80" s="12">
        <v>777</v>
      </c>
      <c r="P80" s="14">
        <f t="shared" si="15"/>
        <v>0.8536617492096944</v>
      </c>
      <c r="Q80" s="12">
        <v>389</v>
      </c>
      <c r="R80" s="12">
        <v>222</v>
      </c>
      <c r="S80" s="12">
        <v>131</v>
      </c>
      <c r="T80" s="14">
        <f t="shared" si="16"/>
        <v>0.57069408740359895</v>
      </c>
      <c r="U80" s="12">
        <v>98</v>
      </c>
      <c r="V80" s="12">
        <v>81</v>
      </c>
      <c r="W80" s="12">
        <v>19</v>
      </c>
      <c r="X80" s="14">
        <f t="shared" si="17"/>
        <v>0.82653061224489799</v>
      </c>
      <c r="Y80" s="12">
        <v>409</v>
      </c>
      <c r="Z80" s="12">
        <v>306</v>
      </c>
      <c r="AA80" s="12">
        <v>99</v>
      </c>
      <c r="AB80" s="14">
        <f t="shared" si="18"/>
        <v>0.74816625916870416</v>
      </c>
      <c r="AC80" s="12">
        <v>296</v>
      </c>
      <c r="AD80" s="12">
        <v>226</v>
      </c>
      <c r="AE80" s="12">
        <v>67</v>
      </c>
      <c r="AF80" s="14">
        <f t="shared" si="19"/>
        <v>0.76351351351351349</v>
      </c>
      <c r="AG80" s="12">
        <v>207</v>
      </c>
      <c r="AH80" s="12">
        <v>177</v>
      </c>
      <c r="AI80" s="12">
        <v>29</v>
      </c>
      <c r="AJ80" s="14">
        <f t="shared" si="20"/>
        <v>0.85507246376811596</v>
      </c>
      <c r="AK80" s="38">
        <f t="shared" si="12"/>
        <v>0</v>
      </c>
      <c r="AL80" s="12">
        <v>1804</v>
      </c>
      <c r="AM80" s="12">
        <v>1275</v>
      </c>
      <c r="AN80" s="12">
        <v>519</v>
      </c>
      <c r="AO80" s="14">
        <f t="shared" si="21"/>
        <v>0.7067627494456763</v>
      </c>
    </row>
    <row r="81" spans="3:41" hidden="1" x14ac:dyDescent="0.25">
      <c r="C81" s="10">
        <v>44638</v>
      </c>
      <c r="D81" s="12">
        <v>310</v>
      </c>
      <c r="E81" s="12">
        <v>242</v>
      </c>
      <c r="F81" s="12">
        <v>86</v>
      </c>
      <c r="G81" s="14">
        <f t="shared" si="13"/>
        <v>0.78064516129032258</v>
      </c>
      <c r="H81" s="12">
        <v>1474</v>
      </c>
      <c r="I81" s="12">
        <v>1270</v>
      </c>
      <c r="J81" s="12">
        <v>191</v>
      </c>
      <c r="K81" s="14">
        <f t="shared" si="14"/>
        <v>0.86160108548168246</v>
      </c>
      <c r="L81" s="37">
        <f t="shared" si="11"/>
        <v>0</v>
      </c>
      <c r="M81" s="12">
        <v>7592</v>
      </c>
      <c r="N81" s="12">
        <v>6488</v>
      </c>
      <c r="O81" s="12">
        <v>772</v>
      </c>
      <c r="P81" s="14">
        <f t="shared" si="15"/>
        <v>0.85458377239199157</v>
      </c>
      <c r="Q81" s="12">
        <v>389</v>
      </c>
      <c r="R81" s="12">
        <v>258</v>
      </c>
      <c r="S81" s="12">
        <v>97</v>
      </c>
      <c r="T81" s="14">
        <f t="shared" si="16"/>
        <v>0.66323907455012854</v>
      </c>
      <c r="U81" s="12">
        <v>98</v>
      </c>
      <c r="V81" s="12">
        <v>85</v>
      </c>
      <c r="W81" s="12">
        <v>15</v>
      </c>
      <c r="X81" s="14">
        <f t="shared" si="17"/>
        <v>0.86734693877551017</v>
      </c>
      <c r="Y81" s="12">
        <v>409</v>
      </c>
      <c r="Z81" s="12">
        <v>280</v>
      </c>
      <c r="AA81" s="12">
        <v>124</v>
      </c>
      <c r="AB81" s="14">
        <f t="shared" si="18"/>
        <v>0.68459657701711496</v>
      </c>
      <c r="AC81" s="12">
        <v>296</v>
      </c>
      <c r="AD81" s="12">
        <v>206</v>
      </c>
      <c r="AE81" s="12">
        <v>94</v>
      </c>
      <c r="AF81" s="14">
        <f t="shared" si="19"/>
        <v>0.69594594594594594</v>
      </c>
      <c r="AG81" s="12">
        <v>207</v>
      </c>
      <c r="AH81" s="12">
        <v>179</v>
      </c>
      <c r="AI81" s="12">
        <v>27</v>
      </c>
      <c r="AJ81" s="14">
        <f t="shared" si="20"/>
        <v>0.86473429951690817</v>
      </c>
      <c r="AK81" s="38">
        <f t="shared" si="12"/>
        <v>0</v>
      </c>
      <c r="AL81" s="12">
        <v>1804</v>
      </c>
      <c r="AM81" s="12">
        <v>1241</v>
      </c>
      <c r="AN81" s="12">
        <v>549</v>
      </c>
      <c r="AO81" s="14">
        <f t="shared" si="21"/>
        <v>0.68791574279379153</v>
      </c>
    </row>
    <row r="82" spans="3:41" hidden="1" x14ac:dyDescent="0.25">
      <c r="C82" s="10">
        <v>44639</v>
      </c>
      <c r="D82" s="12">
        <v>310</v>
      </c>
      <c r="E82" s="12">
        <v>241</v>
      </c>
      <c r="F82" s="12">
        <v>86</v>
      </c>
      <c r="G82" s="14">
        <f t="shared" si="13"/>
        <v>0.77741935483870972</v>
      </c>
      <c r="H82" s="12">
        <v>1474</v>
      </c>
      <c r="I82" s="12">
        <v>1275</v>
      </c>
      <c r="J82" s="12">
        <v>195</v>
      </c>
      <c r="K82" s="14">
        <f t="shared" si="14"/>
        <v>0.8649932157394844</v>
      </c>
      <c r="L82" s="37">
        <f t="shared" si="11"/>
        <v>0</v>
      </c>
      <c r="M82" s="12">
        <v>7592</v>
      </c>
      <c r="N82" s="12">
        <v>6477</v>
      </c>
      <c r="O82" s="12">
        <v>782</v>
      </c>
      <c r="P82" s="14">
        <f t="shared" si="15"/>
        <v>0.85313487881981032</v>
      </c>
      <c r="Q82" s="12">
        <v>389</v>
      </c>
      <c r="R82" s="12">
        <v>252</v>
      </c>
      <c r="S82" s="12">
        <v>106</v>
      </c>
      <c r="T82" s="14">
        <f t="shared" si="16"/>
        <v>0.6478149100257069</v>
      </c>
      <c r="U82" s="12">
        <v>98</v>
      </c>
      <c r="V82" s="12">
        <v>84</v>
      </c>
      <c r="W82" s="12">
        <v>15</v>
      </c>
      <c r="X82" s="14">
        <f t="shared" si="17"/>
        <v>0.8571428571428571</v>
      </c>
      <c r="Y82" s="12">
        <v>409</v>
      </c>
      <c r="Z82" s="12">
        <v>271</v>
      </c>
      <c r="AA82" s="12">
        <v>133</v>
      </c>
      <c r="AB82" s="14">
        <f t="shared" si="18"/>
        <v>0.66259168704156479</v>
      </c>
      <c r="AC82" s="12">
        <v>296</v>
      </c>
      <c r="AD82" s="12">
        <v>234</v>
      </c>
      <c r="AE82" s="12">
        <v>65</v>
      </c>
      <c r="AF82" s="14">
        <f t="shared" si="19"/>
        <v>0.79054054054054057</v>
      </c>
      <c r="AG82" s="12">
        <v>207</v>
      </c>
      <c r="AH82" s="12">
        <v>182</v>
      </c>
      <c r="AI82" s="12">
        <v>24</v>
      </c>
      <c r="AJ82" s="14">
        <f t="shared" si="20"/>
        <v>0.87922705314009664</v>
      </c>
      <c r="AK82" s="38">
        <f t="shared" si="12"/>
        <v>0</v>
      </c>
      <c r="AL82" s="12">
        <v>1804</v>
      </c>
      <c r="AM82" s="12">
        <v>1235</v>
      </c>
      <c r="AN82" s="12">
        <v>553</v>
      </c>
      <c r="AO82" s="14">
        <f t="shared" si="21"/>
        <v>0.68458980044345896</v>
      </c>
    </row>
    <row r="83" spans="3:41" hidden="1" x14ac:dyDescent="0.25">
      <c r="C83" s="10">
        <v>44640</v>
      </c>
      <c r="D83" s="12">
        <v>310</v>
      </c>
      <c r="E83" s="12">
        <v>239</v>
      </c>
      <c r="F83" s="12">
        <v>95</v>
      </c>
      <c r="G83" s="14">
        <f t="shared" si="13"/>
        <v>0.7709677419354839</v>
      </c>
      <c r="H83" s="12">
        <v>1474</v>
      </c>
      <c r="I83" s="12">
        <v>1272</v>
      </c>
      <c r="J83" s="12">
        <v>225</v>
      </c>
      <c r="K83" s="14">
        <f t="shared" si="14"/>
        <v>0.86295793758480321</v>
      </c>
      <c r="L83" s="37">
        <f t="shared" si="11"/>
        <v>0</v>
      </c>
      <c r="M83" s="12">
        <v>7592</v>
      </c>
      <c r="N83" s="12">
        <v>6473</v>
      </c>
      <c r="O83" s="12">
        <v>773</v>
      </c>
      <c r="P83" s="14">
        <f t="shared" si="15"/>
        <v>0.85260800842992623</v>
      </c>
      <c r="Q83" s="12">
        <v>389</v>
      </c>
      <c r="R83" s="12">
        <v>275</v>
      </c>
      <c r="S83" s="12">
        <v>107</v>
      </c>
      <c r="T83" s="14">
        <f t="shared" si="16"/>
        <v>0.70694087403598971</v>
      </c>
      <c r="U83" s="12">
        <v>98</v>
      </c>
      <c r="V83" s="12">
        <v>82</v>
      </c>
      <c r="W83" s="12">
        <v>17</v>
      </c>
      <c r="X83" s="14">
        <f t="shared" si="17"/>
        <v>0.83673469387755106</v>
      </c>
      <c r="Y83" s="12">
        <v>409</v>
      </c>
      <c r="Z83" s="12">
        <v>243</v>
      </c>
      <c r="AA83" s="12">
        <v>161</v>
      </c>
      <c r="AB83" s="14">
        <f t="shared" si="18"/>
        <v>0.59413202933985332</v>
      </c>
      <c r="AC83" s="12">
        <v>296</v>
      </c>
      <c r="AD83" s="12">
        <v>229</v>
      </c>
      <c r="AE83" s="12">
        <v>66</v>
      </c>
      <c r="AF83" s="14">
        <f t="shared" si="19"/>
        <v>0.77364864864864868</v>
      </c>
      <c r="AG83" s="12">
        <v>207</v>
      </c>
      <c r="AH83" s="12">
        <v>180</v>
      </c>
      <c r="AI83" s="12">
        <v>26</v>
      </c>
      <c r="AJ83" s="14">
        <f t="shared" si="20"/>
        <v>0.86956521739130432</v>
      </c>
      <c r="AK83" s="38">
        <f t="shared" si="12"/>
        <v>0</v>
      </c>
      <c r="AL83" s="12">
        <v>1804</v>
      </c>
      <c r="AM83" s="12">
        <v>1260</v>
      </c>
      <c r="AN83" s="12">
        <v>525</v>
      </c>
      <c r="AO83" s="14">
        <f t="shared" si="21"/>
        <v>0.69844789356984482</v>
      </c>
    </row>
    <row r="84" spans="3:41" hidden="1" x14ac:dyDescent="0.25">
      <c r="C84" s="10">
        <v>44641</v>
      </c>
      <c r="D84" s="12">
        <v>310</v>
      </c>
      <c r="E84" s="12">
        <v>262</v>
      </c>
      <c r="F84" s="12">
        <v>67</v>
      </c>
      <c r="G84" s="14">
        <f t="shared" si="13"/>
        <v>0.84516129032258069</v>
      </c>
      <c r="H84" s="12">
        <v>1474</v>
      </c>
      <c r="I84" s="12">
        <v>1248</v>
      </c>
      <c r="J84" s="12">
        <v>222</v>
      </c>
      <c r="K84" s="14">
        <f t="shared" si="14"/>
        <v>0.84667571234735417</v>
      </c>
      <c r="L84" s="37">
        <f t="shared" si="11"/>
        <v>0</v>
      </c>
      <c r="M84" s="12">
        <v>7592</v>
      </c>
      <c r="N84" s="12">
        <v>6430</v>
      </c>
      <c r="O84" s="12">
        <v>827</v>
      </c>
      <c r="P84" s="14">
        <f t="shared" si="15"/>
        <v>0.84694415173867232</v>
      </c>
      <c r="Q84" s="12">
        <v>389</v>
      </c>
      <c r="R84" s="12">
        <v>239</v>
      </c>
      <c r="S84" s="12">
        <v>137</v>
      </c>
      <c r="T84" s="14">
        <f t="shared" si="16"/>
        <v>0.61439588688946012</v>
      </c>
      <c r="U84" s="12">
        <v>98</v>
      </c>
      <c r="V84" s="12">
        <v>84</v>
      </c>
      <c r="W84" s="12">
        <v>15</v>
      </c>
      <c r="X84" s="14">
        <f t="shared" si="17"/>
        <v>0.8571428571428571</v>
      </c>
      <c r="Y84" s="12">
        <v>409</v>
      </c>
      <c r="Z84" s="12">
        <v>276</v>
      </c>
      <c r="AA84" s="12">
        <v>128</v>
      </c>
      <c r="AB84" s="14">
        <f t="shared" si="18"/>
        <v>0.67481662591687042</v>
      </c>
      <c r="AC84" s="12">
        <v>296</v>
      </c>
      <c r="AD84" s="12">
        <v>225</v>
      </c>
      <c r="AE84" s="12">
        <v>66</v>
      </c>
      <c r="AF84" s="14">
        <f t="shared" si="19"/>
        <v>0.76013513513513509</v>
      </c>
      <c r="AG84" s="12">
        <v>207</v>
      </c>
      <c r="AH84" s="12">
        <v>188</v>
      </c>
      <c r="AI84" s="12">
        <v>18</v>
      </c>
      <c r="AJ84" s="14">
        <f t="shared" si="20"/>
        <v>0.90821256038647347</v>
      </c>
      <c r="AK84" s="38">
        <f t="shared" si="12"/>
        <v>0</v>
      </c>
      <c r="AL84" s="12">
        <v>1804</v>
      </c>
      <c r="AM84" s="12">
        <v>1280</v>
      </c>
      <c r="AN84" s="12">
        <v>508</v>
      </c>
      <c r="AO84" s="14">
        <f t="shared" si="21"/>
        <v>0.70953436807095349</v>
      </c>
    </row>
    <row r="85" spans="3:41" hidden="1" x14ac:dyDescent="0.25">
      <c r="C85" s="10">
        <v>44642</v>
      </c>
      <c r="D85" s="12">
        <v>310</v>
      </c>
      <c r="E85" s="12">
        <v>259</v>
      </c>
      <c r="F85" s="12">
        <v>78</v>
      </c>
      <c r="G85" s="14">
        <f t="shared" si="13"/>
        <v>0.8354838709677419</v>
      </c>
      <c r="H85" s="12">
        <v>1474</v>
      </c>
      <c r="I85" s="12">
        <v>1272</v>
      </c>
      <c r="J85" s="12">
        <v>178</v>
      </c>
      <c r="K85" s="14">
        <f t="shared" si="14"/>
        <v>0.86295793758480321</v>
      </c>
      <c r="L85" s="37">
        <f t="shared" si="11"/>
        <v>-12</v>
      </c>
      <c r="M85" s="12">
        <v>7592</v>
      </c>
      <c r="N85" s="12">
        <v>6488</v>
      </c>
      <c r="O85" s="12">
        <v>770</v>
      </c>
      <c r="P85" s="14">
        <f t="shared" si="15"/>
        <v>0.85458377239199157</v>
      </c>
      <c r="Q85" s="12">
        <v>389</v>
      </c>
      <c r="R85" s="12">
        <v>278</v>
      </c>
      <c r="S85" s="12">
        <v>80</v>
      </c>
      <c r="T85" s="14">
        <f t="shared" si="16"/>
        <v>0.71465295629820047</v>
      </c>
      <c r="U85" s="12">
        <v>98</v>
      </c>
      <c r="V85" s="12">
        <v>83</v>
      </c>
      <c r="W85" s="12">
        <v>17</v>
      </c>
      <c r="X85" s="14">
        <f t="shared" si="17"/>
        <v>0.84693877551020413</v>
      </c>
      <c r="Y85" s="12">
        <v>409</v>
      </c>
      <c r="Z85" s="12">
        <v>282</v>
      </c>
      <c r="AA85" s="12">
        <v>122</v>
      </c>
      <c r="AB85" s="14">
        <f t="shared" si="18"/>
        <v>0.68948655256723712</v>
      </c>
      <c r="AC85" s="12">
        <v>296</v>
      </c>
      <c r="AD85" s="12">
        <v>215</v>
      </c>
      <c r="AE85" s="12">
        <v>76</v>
      </c>
      <c r="AF85" s="14">
        <f t="shared" si="19"/>
        <v>0.72635135135135132</v>
      </c>
      <c r="AG85" s="12">
        <v>207</v>
      </c>
      <c r="AH85" s="12">
        <v>182</v>
      </c>
      <c r="AI85" s="12">
        <v>24</v>
      </c>
      <c r="AJ85" s="14">
        <f t="shared" si="20"/>
        <v>0.87922705314009664</v>
      </c>
      <c r="AK85" s="38">
        <f t="shared" si="12"/>
        <v>0</v>
      </c>
      <c r="AL85" s="12">
        <v>1804</v>
      </c>
      <c r="AM85" s="12">
        <v>1258</v>
      </c>
      <c r="AN85" s="12">
        <v>530</v>
      </c>
      <c r="AO85" s="14">
        <f t="shared" si="21"/>
        <v>0.69733924611973397</v>
      </c>
    </row>
    <row r="86" spans="3:41" hidden="1" x14ac:dyDescent="0.25">
      <c r="C86" s="10">
        <v>44643</v>
      </c>
      <c r="D86" s="12">
        <v>310</v>
      </c>
      <c r="E86" s="12">
        <v>259</v>
      </c>
      <c r="F86" s="12">
        <v>80</v>
      </c>
      <c r="G86" s="14">
        <f t="shared" si="13"/>
        <v>0.8354838709677419</v>
      </c>
      <c r="H86" s="12">
        <v>1462</v>
      </c>
      <c r="I86" s="12">
        <v>1304</v>
      </c>
      <c r="J86" s="12">
        <v>175</v>
      </c>
      <c r="K86" s="14">
        <f t="shared" si="14"/>
        <v>0.89192886456908349</v>
      </c>
      <c r="L86" s="37">
        <f t="shared" si="11"/>
        <v>-2</v>
      </c>
      <c r="M86" s="12">
        <v>7603</v>
      </c>
      <c r="N86" s="12">
        <v>6575</v>
      </c>
      <c r="O86" s="12">
        <v>669</v>
      </c>
      <c r="P86" s="14">
        <f t="shared" si="15"/>
        <v>0.8647902143890569</v>
      </c>
      <c r="Q86" s="12">
        <v>389</v>
      </c>
      <c r="R86" s="12">
        <v>250</v>
      </c>
      <c r="S86" s="12">
        <v>107</v>
      </c>
      <c r="T86" s="14">
        <f t="shared" si="16"/>
        <v>0.64267352185089976</v>
      </c>
      <c r="U86" s="12">
        <v>98</v>
      </c>
      <c r="V86" s="12">
        <v>81</v>
      </c>
      <c r="W86" s="12">
        <v>19</v>
      </c>
      <c r="X86" s="14">
        <f t="shared" si="17"/>
        <v>0.82653061224489799</v>
      </c>
      <c r="Y86" s="12">
        <v>409</v>
      </c>
      <c r="Z86" s="12">
        <v>288</v>
      </c>
      <c r="AA86" s="12">
        <v>117</v>
      </c>
      <c r="AB86" s="14">
        <f t="shared" si="18"/>
        <v>0.70415647921760394</v>
      </c>
      <c r="AC86" s="12">
        <v>296</v>
      </c>
      <c r="AD86" s="12">
        <v>219</v>
      </c>
      <c r="AE86" s="12">
        <v>72</v>
      </c>
      <c r="AF86" s="14">
        <f t="shared" si="19"/>
        <v>0.73986486486486491</v>
      </c>
      <c r="AG86" s="12">
        <v>207</v>
      </c>
      <c r="AH86" s="12">
        <v>190</v>
      </c>
      <c r="AI86" s="12">
        <v>16</v>
      </c>
      <c r="AJ86" s="14">
        <f t="shared" si="20"/>
        <v>0.91787439613526567</v>
      </c>
      <c r="AK86" s="38">
        <f t="shared" si="12"/>
        <v>0</v>
      </c>
      <c r="AL86" s="12">
        <v>1798</v>
      </c>
      <c r="AM86" s="12">
        <v>1260</v>
      </c>
      <c r="AN86" s="12">
        <v>528</v>
      </c>
      <c r="AO86" s="14">
        <f t="shared" si="21"/>
        <v>0.7007786429365962</v>
      </c>
    </row>
    <row r="87" spans="3:41" hidden="1" x14ac:dyDescent="0.25">
      <c r="C87" s="10">
        <v>44644</v>
      </c>
      <c r="D87" s="12">
        <v>310</v>
      </c>
      <c r="E87" s="12">
        <v>251</v>
      </c>
      <c r="F87" s="12">
        <v>74</v>
      </c>
      <c r="G87" s="14">
        <f t="shared" si="13"/>
        <v>0.80967741935483872</v>
      </c>
      <c r="H87" s="12">
        <v>1460</v>
      </c>
      <c r="I87" s="12">
        <v>1330</v>
      </c>
      <c r="J87" s="12">
        <v>149</v>
      </c>
      <c r="K87" s="14">
        <f t="shared" si="14"/>
        <v>0.91095890410958902</v>
      </c>
      <c r="L87" s="37">
        <f t="shared" si="11"/>
        <v>0</v>
      </c>
      <c r="M87" s="12">
        <v>7603</v>
      </c>
      <c r="N87" s="12">
        <v>6577</v>
      </c>
      <c r="O87" s="12">
        <v>669</v>
      </c>
      <c r="P87" s="14">
        <f t="shared" si="15"/>
        <v>0.86505326844666575</v>
      </c>
      <c r="Q87" s="12">
        <v>389</v>
      </c>
      <c r="R87" s="12">
        <v>272</v>
      </c>
      <c r="S87" s="12">
        <v>95</v>
      </c>
      <c r="T87" s="14">
        <f t="shared" si="16"/>
        <v>0.69922879177377895</v>
      </c>
      <c r="U87" s="12">
        <v>98</v>
      </c>
      <c r="V87" s="12">
        <v>78</v>
      </c>
      <c r="W87" s="12">
        <v>19</v>
      </c>
      <c r="X87" s="14">
        <f t="shared" si="17"/>
        <v>0.79591836734693877</v>
      </c>
      <c r="Y87" s="12">
        <v>409</v>
      </c>
      <c r="Z87" s="12">
        <v>296</v>
      </c>
      <c r="AA87" s="12">
        <v>109</v>
      </c>
      <c r="AB87" s="14">
        <f t="shared" si="18"/>
        <v>0.72371638141809291</v>
      </c>
      <c r="AC87" s="12">
        <v>296</v>
      </c>
      <c r="AD87" s="12">
        <v>237</v>
      </c>
      <c r="AE87" s="12">
        <v>64</v>
      </c>
      <c r="AF87" s="14">
        <f t="shared" si="19"/>
        <v>0.80067567567567566</v>
      </c>
      <c r="AG87" s="12">
        <v>207</v>
      </c>
      <c r="AH87" s="12">
        <v>187</v>
      </c>
      <c r="AI87" s="12">
        <v>22</v>
      </c>
      <c r="AJ87" s="14">
        <f t="shared" si="20"/>
        <v>0.90338164251207731</v>
      </c>
      <c r="AK87" s="38">
        <f t="shared" si="12"/>
        <v>0</v>
      </c>
      <c r="AL87" s="12">
        <v>1798</v>
      </c>
      <c r="AM87" s="12">
        <v>1272</v>
      </c>
      <c r="AN87" s="12">
        <v>515</v>
      </c>
      <c r="AO87" s="14">
        <f t="shared" si="21"/>
        <v>0.70745272525027814</v>
      </c>
    </row>
    <row r="88" spans="3:41" hidden="1" x14ac:dyDescent="0.25">
      <c r="C88" s="10">
        <v>44645</v>
      </c>
      <c r="D88" s="12">
        <v>310</v>
      </c>
      <c r="E88" s="12">
        <v>242</v>
      </c>
      <c r="F88" s="12">
        <v>88</v>
      </c>
      <c r="G88" s="14">
        <f t="shared" si="13"/>
        <v>0.78064516129032258</v>
      </c>
      <c r="H88" s="12">
        <v>1460</v>
      </c>
      <c r="I88" s="12">
        <v>1330</v>
      </c>
      <c r="J88" s="12">
        <v>149</v>
      </c>
      <c r="K88" s="14">
        <f t="shared" si="14"/>
        <v>0.91095890410958902</v>
      </c>
      <c r="L88" s="37">
        <f t="shared" si="11"/>
        <v>0</v>
      </c>
      <c r="M88" s="12">
        <v>7603</v>
      </c>
      <c r="N88" s="12">
        <v>6544</v>
      </c>
      <c r="O88" s="12">
        <v>701</v>
      </c>
      <c r="P88" s="14">
        <f t="shared" si="15"/>
        <v>0.86071287649611994</v>
      </c>
      <c r="Q88" s="12">
        <v>389</v>
      </c>
      <c r="R88" s="12">
        <v>256</v>
      </c>
      <c r="S88" s="12">
        <v>101</v>
      </c>
      <c r="T88" s="14">
        <f t="shared" si="16"/>
        <v>0.65809768637532129</v>
      </c>
      <c r="U88" s="12">
        <v>98</v>
      </c>
      <c r="V88" s="12">
        <v>82</v>
      </c>
      <c r="W88" s="12">
        <v>17</v>
      </c>
      <c r="X88" s="14">
        <f t="shared" si="17"/>
        <v>0.83673469387755106</v>
      </c>
      <c r="Y88" s="12">
        <v>409</v>
      </c>
      <c r="Z88" s="12">
        <v>298</v>
      </c>
      <c r="AA88" s="12">
        <v>107</v>
      </c>
      <c r="AB88" s="14">
        <f t="shared" si="18"/>
        <v>0.72860635696821519</v>
      </c>
      <c r="AC88" s="12">
        <v>296</v>
      </c>
      <c r="AD88" s="12">
        <v>237</v>
      </c>
      <c r="AE88" s="12">
        <v>66</v>
      </c>
      <c r="AF88" s="14">
        <f t="shared" si="19"/>
        <v>0.80067567567567566</v>
      </c>
      <c r="AG88" s="12">
        <v>207</v>
      </c>
      <c r="AH88" s="12">
        <v>190</v>
      </c>
      <c r="AI88" s="12">
        <v>16</v>
      </c>
      <c r="AJ88" s="14">
        <f t="shared" si="20"/>
        <v>0.91787439613526567</v>
      </c>
      <c r="AK88" s="38">
        <f t="shared" si="12"/>
        <v>0</v>
      </c>
      <c r="AL88" s="12">
        <v>1798</v>
      </c>
      <c r="AM88" s="12">
        <v>1229</v>
      </c>
      <c r="AN88" s="12">
        <v>558</v>
      </c>
      <c r="AO88" s="14">
        <f t="shared" si="21"/>
        <v>0.68353726362625145</v>
      </c>
    </row>
    <row r="89" spans="3:41" hidden="1" x14ac:dyDescent="0.25">
      <c r="C89" s="10">
        <v>44646</v>
      </c>
      <c r="D89" s="12">
        <v>310</v>
      </c>
      <c r="E89" s="12">
        <v>236</v>
      </c>
      <c r="F89" s="12">
        <v>86</v>
      </c>
      <c r="G89" s="14">
        <f t="shared" si="13"/>
        <v>0.76129032258064511</v>
      </c>
      <c r="H89" s="12">
        <v>1460</v>
      </c>
      <c r="I89" s="12">
        <v>1295</v>
      </c>
      <c r="J89" s="12">
        <v>168</v>
      </c>
      <c r="K89" s="14">
        <f t="shared" si="14"/>
        <v>0.88698630136986301</v>
      </c>
      <c r="L89" s="37">
        <f t="shared" si="11"/>
        <v>0</v>
      </c>
      <c r="M89" s="12">
        <v>7551</v>
      </c>
      <c r="N89" s="12">
        <v>6410</v>
      </c>
      <c r="O89" s="12">
        <v>859</v>
      </c>
      <c r="P89" s="14">
        <f t="shared" si="15"/>
        <v>0.84889418620050328</v>
      </c>
      <c r="Q89" s="12">
        <v>389</v>
      </c>
      <c r="R89" s="12">
        <v>269</v>
      </c>
      <c r="S89" s="12">
        <v>95</v>
      </c>
      <c r="T89" s="14">
        <f t="shared" si="16"/>
        <v>0.69151670951156807</v>
      </c>
      <c r="U89" s="12">
        <v>98</v>
      </c>
      <c r="V89" s="12">
        <v>81</v>
      </c>
      <c r="W89" s="12">
        <v>19</v>
      </c>
      <c r="X89" s="14">
        <f t="shared" si="17"/>
        <v>0.82653061224489799</v>
      </c>
      <c r="Y89" s="12">
        <v>409</v>
      </c>
      <c r="Z89" s="12">
        <v>294</v>
      </c>
      <c r="AA89" s="12">
        <v>111</v>
      </c>
      <c r="AB89" s="14">
        <f t="shared" si="18"/>
        <v>0.71882640586797064</v>
      </c>
      <c r="AC89" s="12">
        <v>296</v>
      </c>
      <c r="AD89" s="12">
        <v>238</v>
      </c>
      <c r="AE89" s="12">
        <v>64</v>
      </c>
      <c r="AF89" s="14">
        <f t="shared" si="19"/>
        <v>0.80405405405405406</v>
      </c>
      <c r="AG89" s="12">
        <v>207</v>
      </c>
      <c r="AH89" s="12">
        <v>185</v>
      </c>
      <c r="AI89" s="12">
        <v>21</v>
      </c>
      <c r="AJ89" s="14">
        <f t="shared" si="20"/>
        <v>0.893719806763285</v>
      </c>
      <c r="AK89" s="38">
        <f t="shared" si="12"/>
        <v>0</v>
      </c>
      <c r="AL89" s="12">
        <v>1798</v>
      </c>
      <c r="AM89" s="12">
        <v>1215</v>
      </c>
      <c r="AN89" s="12">
        <v>518</v>
      </c>
      <c r="AO89" s="14">
        <f t="shared" si="21"/>
        <v>0.67575083426028926</v>
      </c>
    </row>
    <row r="90" spans="3:41" hidden="1" x14ac:dyDescent="0.25">
      <c r="C90" s="10">
        <v>44647</v>
      </c>
      <c r="D90" s="12">
        <v>310</v>
      </c>
      <c r="E90" s="12">
        <v>239</v>
      </c>
      <c r="F90" s="12">
        <v>85</v>
      </c>
      <c r="G90" s="14">
        <f t="shared" si="13"/>
        <v>0.7709677419354839</v>
      </c>
      <c r="H90" s="12">
        <v>1460</v>
      </c>
      <c r="I90" s="12">
        <v>1293</v>
      </c>
      <c r="J90" s="12">
        <v>170</v>
      </c>
      <c r="K90" s="14">
        <f t="shared" si="14"/>
        <v>0.88561643835616444</v>
      </c>
      <c r="L90" s="37">
        <f t="shared" si="11"/>
        <v>0</v>
      </c>
      <c r="M90" s="12">
        <v>7551</v>
      </c>
      <c r="N90" s="12">
        <v>6407</v>
      </c>
      <c r="O90" s="12">
        <v>847</v>
      </c>
      <c r="P90" s="14">
        <f t="shared" si="15"/>
        <v>0.84849688782942656</v>
      </c>
      <c r="Q90" s="12">
        <v>389</v>
      </c>
      <c r="R90" s="12">
        <v>255</v>
      </c>
      <c r="S90" s="12">
        <v>107</v>
      </c>
      <c r="T90" s="14">
        <f t="shared" si="16"/>
        <v>0.65552699228791778</v>
      </c>
      <c r="U90" s="12">
        <v>98</v>
      </c>
      <c r="V90" s="12">
        <v>83</v>
      </c>
      <c r="W90" s="12">
        <v>16</v>
      </c>
      <c r="X90" s="14">
        <f t="shared" si="17"/>
        <v>0.84693877551020413</v>
      </c>
      <c r="Y90" s="12">
        <v>409</v>
      </c>
      <c r="Z90" s="12">
        <v>281</v>
      </c>
      <c r="AA90" s="12">
        <v>124</v>
      </c>
      <c r="AB90" s="14">
        <f t="shared" si="18"/>
        <v>0.68704156479217604</v>
      </c>
      <c r="AC90" s="12">
        <v>296</v>
      </c>
      <c r="AD90" s="12">
        <v>237</v>
      </c>
      <c r="AE90" s="12">
        <v>66</v>
      </c>
      <c r="AF90" s="14">
        <f t="shared" si="19"/>
        <v>0.80067567567567566</v>
      </c>
      <c r="AG90" s="12">
        <v>207</v>
      </c>
      <c r="AH90" s="12">
        <v>192</v>
      </c>
      <c r="AI90" s="12">
        <v>14</v>
      </c>
      <c r="AJ90" s="14">
        <f t="shared" si="20"/>
        <v>0.92753623188405798</v>
      </c>
      <c r="AK90" s="38">
        <f t="shared" si="12"/>
        <v>0</v>
      </c>
      <c r="AL90" s="12">
        <v>1798</v>
      </c>
      <c r="AM90" s="12">
        <v>1229</v>
      </c>
      <c r="AN90" s="12">
        <v>559</v>
      </c>
      <c r="AO90" s="14">
        <f t="shared" si="21"/>
        <v>0.68353726362625145</v>
      </c>
    </row>
    <row r="91" spans="3:41" hidden="1" x14ac:dyDescent="0.25">
      <c r="C91" s="10">
        <v>44648</v>
      </c>
      <c r="D91" s="12">
        <v>310</v>
      </c>
      <c r="E91" s="12">
        <v>262</v>
      </c>
      <c r="F91" s="12">
        <v>73</v>
      </c>
      <c r="G91" s="14">
        <f t="shared" si="13"/>
        <v>0.84516129032258069</v>
      </c>
      <c r="H91" s="12">
        <v>1460</v>
      </c>
      <c r="I91" s="12">
        <v>1297</v>
      </c>
      <c r="J91" s="12">
        <v>166</v>
      </c>
      <c r="K91" s="14">
        <f t="shared" si="14"/>
        <v>0.88835616438356169</v>
      </c>
      <c r="L91" s="37">
        <f t="shared" si="11"/>
        <v>12</v>
      </c>
      <c r="M91" s="12">
        <v>7551</v>
      </c>
      <c r="N91" s="12">
        <v>6375</v>
      </c>
      <c r="O91" s="12">
        <v>886</v>
      </c>
      <c r="P91" s="14">
        <f t="shared" si="15"/>
        <v>0.84425903853794204</v>
      </c>
      <c r="Q91" s="12">
        <v>389</v>
      </c>
      <c r="R91" s="12">
        <v>264</v>
      </c>
      <c r="S91" s="12">
        <v>98</v>
      </c>
      <c r="T91" s="14">
        <f t="shared" si="16"/>
        <v>0.67866323907455017</v>
      </c>
      <c r="U91" s="12">
        <v>98</v>
      </c>
      <c r="V91" s="12">
        <v>84</v>
      </c>
      <c r="W91" s="12">
        <v>15</v>
      </c>
      <c r="X91" s="14">
        <f t="shared" si="17"/>
        <v>0.8571428571428571</v>
      </c>
      <c r="Y91" s="12">
        <v>409</v>
      </c>
      <c r="Z91" s="12">
        <v>275</v>
      </c>
      <c r="AA91" s="12">
        <v>117</v>
      </c>
      <c r="AB91" s="14">
        <f t="shared" si="18"/>
        <v>0.67237163814180934</v>
      </c>
      <c r="AC91" s="12">
        <v>296</v>
      </c>
      <c r="AD91" s="12">
        <v>229</v>
      </c>
      <c r="AE91" s="12">
        <v>72</v>
      </c>
      <c r="AF91" s="14">
        <f t="shared" si="19"/>
        <v>0.77364864864864868</v>
      </c>
      <c r="AG91" s="12">
        <v>207</v>
      </c>
      <c r="AH91" s="12">
        <v>192</v>
      </c>
      <c r="AI91" s="12">
        <v>14</v>
      </c>
      <c r="AJ91" s="14">
        <f t="shared" si="20"/>
        <v>0.92753623188405798</v>
      </c>
      <c r="AK91" s="38">
        <f t="shared" si="12"/>
        <v>0</v>
      </c>
      <c r="AL91" s="12">
        <v>1798</v>
      </c>
      <c r="AM91" s="12">
        <v>1230</v>
      </c>
      <c r="AN91" s="12">
        <v>553</v>
      </c>
      <c r="AO91" s="14">
        <f t="shared" si="21"/>
        <v>0.68409343715239157</v>
      </c>
    </row>
    <row r="92" spans="3:41" hidden="1" x14ac:dyDescent="0.25">
      <c r="C92" s="10">
        <v>44649</v>
      </c>
      <c r="D92" s="12">
        <v>310</v>
      </c>
      <c r="E92" s="12">
        <v>274</v>
      </c>
      <c r="F92" s="12">
        <v>55</v>
      </c>
      <c r="G92" s="14">
        <f t="shared" si="13"/>
        <v>0.88387096774193552</v>
      </c>
      <c r="H92" s="12">
        <v>1472</v>
      </c>
      <c r="I92" s="12">
        <v>1297</v>
      </c>
      <c r="J92" s="12">
        <v>171</v>
      </c>
      <c r="K92" s="14">
        <f t="shared" si="14"/>
        <v>0.88111413043478259</v>
      </c>
      <c r="L92" s="37">
        <f t="shared" si="11"/>
        <v>-19</v>
      </c>
      <c r="M92" s="12">
        <v>7564</v>
      </c>
      <c r="N92" s="12">
        <v>6477</v>
      </c>
      <c r="O92" s="12">
        <v>745</v>
      </c>
      <c r="P92" s="14">
        <f t="shared" si="15"/>
        <v>0.856292966684294</v>
      </c>
      <c r="Q92" s="12">
        <v>389</v>
      </c>
      <c r="R92" s="12">
        <v>259</v>
      </c>
      <c r="S92" s="12">
        <v>108</v>
      </c>
      <c r="T92" s="14">
        <f t="shared" si="16"/>
        <v>0.66580976863753216</v>
      </c>
      <c r="U92" s="12">
        <v>101</v>
      </c>
      <c r="V92" s="12">
        <v>85</v>
      </c>
      <c r="W92" s="12">
        <v>14</v>
      </c>
      <c r="X92" s="14">
        <f t="shared" si="17"/>
        <v>0.84158415841584155</v>
      </c>
      <c r="Y92" s="12">
        <v>409</v>
      </c>
      <c r="Z92" s="12">
        <v>289</v>
      </c>
      <c r="AA92" s="12">
        <v>113</v>
      </c>
      <c r="AB92" s="14">
        <f t="shared" si="18"/>
        <v>0.70660146699266502</v>
      </c>
      <c r="AC92" s="12">
        <v>296</v>
      </c>
      <c r="AD92" s="12">
        <v>233</v>
      </c>
      <c r="AE92" s="12">
        <v>67</v>
      </c>
      <c r="AF92" s="14">
        <f t="shared" si="19"/>
        <v>0.78716216216216217</v>
      </c>
      <c r="AG92" s="12">
        <v>207</v>
      </c>
      <c r="AH92" s="12">
        <v>188</v>
      </c>
      <c r="AI92" s="12">
        <v>19</v>
      </c>
      <c r="AJ92" s="14">
        <f t="shared" si="20"/>
        <v>0.90821256038647347</v>
      </c>
      <c r="AK92" s="38">
        <f t="shared" si="12"/>
        <v>0</v>
      </c>
      <c r="AL92" s="12">
        <v>1798</v>
      </c>
      <c r="AM92" s="12">
        <v>1244</v>
      </c>
      <c r="AN92" s="12">
        <v>542</v>
      </c>
      <c r="AO92" s="14">
        <f t="shared" si="21"/>
        <v>0.69187986651835376</v>
      </c>
    </row>
    <row r="93" spans="3:41" x14ac:dyDescent="0.25">
      <c r="C93" s="10">
        <v>44650</v>
      </c>
      <c r="D93" s="12">
        <v>310</v>
      </c>
      <c r="E93" s="12">
        <v>279</v>
      </c>
      <c r="F93" s="12">
        <v>62</v>
      </c>
      <c r="G93" s="14">
        <f t="shared" si="13"/>
        <v>0.9</v>
      </c>
      <c r="H93" s="12">
        <v>1453</v>
      </c>
      <c r="I93" s="12">
        <v>1292</v>
      </c>
      <c r="J93" s="12">
        <v>160</v>
      </c>
      <c r="K93" s="14">
        <f t="shared" si="14"/>
        <v>0.88919476944253273</v>
      </c>
      <c r="L93" s="37">
        <f t="shared" si="11"/>
        <v>9</v>
      </c>
      <c r="M93" s="12">
        <v>7581</v>
      </c>
      <c r="N93" s="12">
        <v>6462</v>
      </c>
      <c r="O93" s="12">
        <v>748</v>
      </c>
      <c r="P93" s="14">
        <f t="shared" si="15"/>
        <v>0.852394143252869</v>
      </c>
      <c r="Q93" s="12">
        <v>389</v>
      </c>
      <c r="R93" s="12">
        <v>268</v>
      </c>
      <c r="S93" s="12">
        <v>91</v>
      </c>
      <c r="T93" s="14">
        <f t="shared" si="16"/>
        <v>0.68894601542416456</v>
      </c>
      <c r="U93" s="12">
        <v>101</v>
      </c>
      <c r="V93" s="12">
        <v>86</v>
      </c>
      <c r="W93" s="12">
        <v>14</v>
      </c>
      <c r="X93" s="14">
        <f t="shared" si="17"/>
        <v>0.85148514851485146</v>
      </c>
      <c r="Y93" s="12">
        <v>409</v>
      </c>
      <c r="Z93" s="12">
        <v>285</v>
      </c>
      <c r="AA93" s="12">
        <v>120</v>
      </c>
      <c r="AB93" s="14">
        <f t="shared" si="18"/>
        <v>0.69682151589242058</v>
      </c>
      <c r="AC93" s="12">
        <v>296</v>
      </c>
      <c r="AD93" s="12">
        <v>236</v>
      </c>
      <c r="AE93" s="12">
        <v>69</v>
      </c>
      <c r="AF93" s="14">
        <f t="shared" si="19"/>
        <v>0.79729729729729726</v>
      </c>
      <c r="AG93" s="12">
        <v>207</v>
      </c>
      <c r="AH93" s="12">
        <v>191</v>
      </c>
      <c r="AI93" s="12">
        <v>16</v>
      </c>
      <c r="AJ93" s="14">
        <f t="shared" si="20"/>
        <v>0.92270531400966183</v>
      </c>
      <c r="AK93" s="38">
        <f t="shared" si="12"/>
        <v>0</v>
      </c>
      <c r="AL93" s="12">
        <v>1798</v>
      </c>
      <c r="AM93" s="12">
        <v>1271</v>
      </c>
      <c r="AN93" s="12">
        <v>518</v>
      </c>
      <c r="AO93" s="14">
        <f t="shared" si="21"/>
        <v>0.7068965517241379</v>
      </c>
    </row>
    <row r="94" spans="3:41" hidden="1" x14ac:dyDescent="0.25">
      <c r="C94" s="10">
        <v>44651</v>
      </c>
      <c r="D94" s="12">
        <v>310</v>
      </c>
      <c r="E94" s="12">
        <v>259</v>
      </c>
      <c r="F94" s="12">
        <v>57</v>
      </c>
      <c r="G94" s="14">
        <f t="shared" si="13"/>
        <v>0.8354838709677419</v>
      </c>
      <c r="H94" s="12">
        <v>1462</v>
      </c>
      <c r="I94" s="12">
        <v>1336</v>
      </c>
      <c r="J94" s="12">
        <v>131</v>
      </c>
      <c r="K94" s="14">
        <f t="shared" si="14"/>
        <v>0.91381668946648431</v>
      </c>
      <c r="L94" s="37">
        <f t="shared" si="11"/>
        <v>0</v>
      </c>
      <c r="M94" s="12">
        <v>7572</v>
      </c>
      <c r="N94" s="12">
        <v>6508</v>
      </c>
      <c r="O94" s="12">
        <v>720</v>
      </c>
      <c r="P94" s="14">
        <f t="shared" si="15"/>
        <v>0.85948230322239827</v>
      </c>
      <c r="Q94" s="12">
        <v>389</v>
      </c>
      <c r="R94" s="12">
        <v>250</v>
      </c>
      <c r="S94" s="12">
        <v>119</v>
      </c>
      <c r="T94" s="14">
        <f t="shared" si="16"/>
        <v>0.64267352185089976</v>
      </c>
      <c r="U94" s="12">
        <v>101</v>
      </c>
      <c r="V94" s="12">
        <v>86</v>
      </c>
      <c r="W94" s="12">
        <v>14</v>
      </c>
      <c r="X94" s="14">
        <f t="shared" si="17"/>
        <v>0.85148514851485146</v>
      </c>
      <c r="Y94" s="12">
        <v>409</v>
      </c>
      <c r="Z94" s="12">
        <v>287</v>
      </c>
      <c r="AA94" s="12">
        <v>117</v>
      </c>
      <c r="AB94" s="14">
        <f t="shared" si="18"/>
        <v>0.70171149144254275</v>
      </c>
      <c r="AC94" s="12">
        <v>296</v>
      </c>
      <c r="AD94" s="12">
        <v>244</v>
      </c>
      <c r="AE94" s="12">
        <v>66</v>
      </c>
      <c r="AF94" s="14">
        <f t="shared" si="19"/>
        <v>0.82432432432432434</v>
      </c>
      <c r="AG94" s="12">
        <v>207</v>
      </c>
      <c r="AH94" s="12">
        <v>199</v>
      </c>
      <c r="AI94" s="12">
        <v>8</v>
      </c>
      <c r="AJ94" s="14">
        <f t="shared" si="20"/>
        <v>0.96135265700483097</v>
      </c>
      <c r="AK94" s="38">
        <f t="shared" si="12"/>
        <v>0</v>
      </c>
      <c r="AL94" s="12">
        <v>1798</v>
      </c>
      <c r="AM94" s="12">
        <v>1250</v>
      </c>
      <c r="AN94" s="12">
        <v>538</v>
      </c>
      <c r="AO94" s="14">
        <f t="shared" si="21"/>
        <v>0.69521690767519462</v>
      </c>
    </row>
    <row r="95" spans="3:41" hidden="1" x14ac:dyDescent="0.25">
      <c r="C95" s="10">
        <v>44652</v>
      </c>
      <c r="D95" s="12">
        <v>310</v>
      </c>
      <c r="E95" s="12">
        <v>261</v>
      </c>
      <c r="F95" s="12">
        <v>66</v>
      </c>
      <c r="G95" s="14">
        <f t="shared" si="13"/>
        <v>0.84193548387096773</v>
      </c>
      <c r="H95" s="12">
        <v>1462</v>
      </c>
      <c r="I95" s="12">
        <v>1313</v>
      </c>
      <c r="J95" s="12">
        <v>150</v>
      </c>
      <c r="K95" s="14">
        <f t="shared" si="14"/>
        <v>0.89808481532147744</v>
      </c>
      <c r="L95" s="37">
        <f t="shared" si="11"/>
        <v>22</v>
      </c>
      <c r="M95" s="12">
        <v>7572</v>
      </c>
      <c r="N95" s="12">
        <v>6449</v>
      </c>
      <c r="O95" s="12">
        <v>770</v>
      </c>
      <c r="P95" s="14">
        <f t="shared" si="15"/>
        <v>0.85169043845747494</v>
      </c>
      <c r="Q95" s="12">
        <v>389</v>
      </c>
      <c r="R95" s="12">
        <v>266</v>
      </c>
      <c r="S95" s="12">
        <v>102</v>
      </c>
      <c r="T95" s="14">
        <f t="shared" si="16"/>
        <v>0.68380462724935731</v>
      </c>
      <c r="U95" s="12">
        <v>102</v>
      </c>
      <c r="V95" s="12">
        <v>89</v>
      </c>
      <c r="W95" s="12">
        <v>12</v>
      </c>
      <c r="X95" s="14">
        <f t="shared" si="17"/>
        <v>0.87254901960784315</v>
      </c>
      <c r="Y95" s="12">
        <v>425</v>
      </c>
      <c r="Z95" s="12">
        <v>297</v>
      </c>
      <c r="AA95" s="12">
        <v>121</v>
      </c>
      <c r="AB95" s="14">
        <f t="shared" si="18"/>
        <v>0.69882352941176473</v>
      </c>
      <c r="AC95" s="12">
        <v>296</v>
      </c>
      <c r="AD95" s="12">
        <v>257</v>
      </c>
      <c r="AE95" s="12">
        <v>58</v>
      </c>
      <c r="AF95" s="14">
        <f t="shared" si="19"/>
        <v>0.8682432432432432</v>
      </c>
      <c r="AG95" s="12">
        <v>207</v>
      </c>
      <c r="AH95" s="12">
        <v>190</v>
      </c>
      <c r="AI95" s="12">
        <v>17</v>
      </c>
      <c r="AJ95" s="14">
        <f t="shared" si="20"/>
        <v>0.91787439613526567</v>
      </c>
      <c r="AK95" s="38">
        <f t="shared" si="12"/>
        <v>0</v>
      </c>
      <c r="AL95" s="12">
        <v>1786</v>
      </c>
      <c r="AM95" s="12">
        <v>1251</v>
      </c>
      <c r="AN95" s="12">
        <v>521</v>
      </c>
      <c r="AO95" s="14">
        <f t="shared" si="21"/>
        <v>0.70044792833146696</v>
      </c>
    </row>
    <row r="96" spans="3:41" hidden="1" x14ac:dyDescent="0.25">
      <c r="C96" s="10">
        <v>44653</v>
      </c>
      <c r="D96" s="12">
        <v>310</v>
      </c>
      <c r="E96" s="12">
        <v>243</v>
      </c>
      <c r="F96" s="12">
        <v>75</v>
      </c>
      <c r="G96" s="14">
        <f t="shared" si="13"/>
        <v>0.78387096774193543</v>
      </c>
      <c r="H96" s="12">
        <v>1484</v>
      </c>
      <c r="I96" s="12">
        <v>1274</v>
      </c>
      <c r="J96" s="12">
        <v>175</v>
      </c>
      <c r="K96" s="14">
        <f t="shared" si="14"/>
        <v>0.85849056603773588</v>
      </c>
      <c r="L96" s="37">
        <f t="shared" si="11"/>
        <v>-22</v>
      </c>
      <c r="M96" s="12">
        <v>7566</v>
      </c>
      <c r="N96" s="12">
        <v>6439</v>
      </c>
      <c r="O96" s="12">
        <v>838</v>
      </c>
      <c r="P96" s="14">
        <f t="shared" si="15"/>
        <v>0.85104414485857782</v>
      </c>
      <c r="Q96" s="12">
        <v>389</v>
      </c>
      <c r="R96" s="12">
        <v>279</v>
      </c>
      <c r="S96" s="12">
        <v>87</v>
      </c>
      <c r="T96" s="14">
        <f t="shared" si="16"/>
        <v>0.71722365038560409</v>
      </c>
      <c r="U96" s="12">
        <v>102</v>
      </c>
      <c r="V96" s="12">
        <v>88</v>
      </c>
      <c r="W96" s="12">
        <v>15</v>
      </c>
      <c r="X96" s="14">
        <f t="shared" si="17"/>
        <v>0.86274509803921573</v>
      </c>
      <c r="Y96" s="12">
        <v>425</v>
      </c>
      <c r="Z96" s="12">
        <v>308</v>
      </c>
      <c r="AA96" s="12">
        <v>113</v>
      </c>
      <c r="AB96" s="14">
        <f t="shared" si="18"/>
        <v>0.7247058823529412</v>
      </c>
      <c r="AC96" s="12">
        <v>296</v>
      </c>
      <c r="AD96" s="12">
        <v>248</v>
      </c>
      <c r="AE96" s="12">
        <v>59</v>
      </c>
      <c r="AF96" s="14">
        <f t="shared" si="19"/>
        <v>0.83783783783783783</v>
      </c>
      <c r="AG96" s="12">
        <v>207</v>
      </c>
      <c r="AH96" s="12">
        <v>195</v>
      </c>
      <c r="AI96" s="12">
        <v>12</v>
      </c>
      <c r="AJ96" s="14">
        <f t="shared" si="20"/>
        <v>0.94202898550724634</v>
      </c>
      <c r="AK96" s="38">
        <f t="shared" si="12"/>
        <v>0</v>
      </c>
      <c r="AL96" s="12">
        <v>1754</v>
      </c>
      <c r="AM96" s="12">
        <v>1232</v>
      </c>
      <c r="AN96" s="12">
        <v>532</v>
      </c>
      <c r="AO96" s="14">
        <f t="shared" si="21"/>
        <v>0.70239452679589509</v>
      </c>
    </row>
    <row r="97" spans="3:41" hidden="1" x14ac:dyDescent="0.25">
      <c r="C97" s="10">
        <v>44654</v>
      </c>
      <c r="D97" s="12">
        <v>310</v>
      </c>
      <c r="E97" s="12">
        <v>253</v>
      </c>
      <c r="F97" s="12">
        <v>74</v>
      </c>
      <c r="G97" s="14">
        <f t="shared" si="13"/>
        <v>0.81612903225806455</v>
      </c>
      <c r="H97" s="12">
        <v>1462</v>
      </c>
      <c r="I97" s="12">
        <v>1321</v>
      </c>
      <c r="J97" s="12">
        <v>165</v>
      </c>
      <c r="K97" s="14">
        <f t="shared" si="14"/>
        <v>0.90355677154582759</v>
      </c>
      <c r="L97" s="37">
        <f t="shared" si="11"/>
        <v>20</v>
      </c>
      <c r="M97" s="12">
        <v>7566</v>
      </c>
      <c r="N97" s="12">
        <v>6398</v>
      </c>
      <c r="O97" s="12">
        <v>823</v>
      </c>
      <c r="P97" s="14">
        <f t="shared" si="15"/>
        <v>0.84562516521279407</v>
      </c>
      <c r="Q97" s="12">
        <v>389</v>
      </c>
      <c r="R97" s="12">
        <v>276</v>
      </c>
      <c r="S97" s="12">
        <v>87</v>
      </c>
      <c r="T97" s="14">
        <f t="shared" si="16"/>
        <v>0.70951156812339333</v>
      </c>
      <c r="U97" s="12">
        <v>98</v>
      </c>
      <c r="V97" s="12">
        <v>86</v>
      </c>
      <c r="W97" s="12">
        <v>17</v>
      </c>
      <c r="X97" s="14">
        <f t="shared" si="17"/>
        <v>0.87755102040816324</v>
      </c>
      <c r="Y97" s="12">
        <v>425</v>
      </c>
      <c r="Z97" s="12">
        <v>324</v>
      </c>
      <c r="AA97" s="12">
        <v>97</v>
      </c>
      <c r="AB97" s="14">
        <f t="shared" si="18"/>
        <v>0.76235294117647057</v>
      </c>
      <c r="AC97" s="12">
        <v>296</v>
      </c>
      <c r="AD97" s="12">
        <v>239</v>
      </c>
      <c r="AE97" s="12">
        <v>66</v>
      </c>
      <c r="AF97" s="14">
        <f t="shared" si="19"/>
        <v>0.80743243243243246</v>
      </c>
      <c r="AG97" s="12">
        <v>207</v>
      </c>
      <c r="AH97" s="12">
        <v>188</v>
      </c>
      <c r="AI97" s="12">
        <v>19</v>
      </c>
      <c r="AJ97" s="14">
        <f t="shared" si="20"/>
        <v>0.90821256038647347</v>
      </c>
      <c r="AK97" s="38">
        <f t="shared" si="12"/>
        <v>0</v>
      </c>
      <c r="AL97" s="12">
        <v>1754</v>
      </c>
      <c r="AM97" s="12">
        <v>1251</v>
      </c>
      <c r="AN97" s="12">
        <v>512</v>
      </c>
      <c r="AO97" s="14">
        <f t="shared" si="21"/>
        <v>0.71322690992018245</v>
      </c>
    </row>
    <row r="98" spans="3:41" hidden="1" x14ac:dyDescent="0.25">
      <c r="C98" s="10">
        <v>44655</v>
      </c>
      <c r="D98" s="12">
        <v>310</v>
      </c>
      <c r="E98" s="12">
        <v>257</v>
      </c>
      <c r="F98" s="12">
        <v>61</v>
      </c>
      <c r="G98" s="14">
        <f t="shared" si="13"/>
        <v>0.82903225806451608</v>
      </c>
      <c r="H98" s="12">
        <v>1482</v>
      </c>
      <c r="I98" s="12">
        <v>1311</v>
      </c>
      <c r="J98" s="12">
        <v>175</v>
      </c>
      <c r="K98" s="14">
        <f t="shared" si="14"/>
        <v>0.88461538461538458</v>
      </c>
      <c r="L98" s="37">
        <f t="shared" si="11"/>
        <v>0</v>
      </c>
      <c r="M98" s="12">
        <v>7562</v>
      </c>
      <c r="N98" s="12">
        <v>6403</v>
      </c>
      <c r="O98" s="12">
        <v>829</v>
      </c>
      <c r="P98" s="14">
        <f t="shared" si="15"/>
        <v>0.84673366834170849</v>
      </c>
      <c r="Q98" s="12">
        <v>389</v>
      </c>
      <c r="R98" s="12">
        <v>266</v>
      </c>
      <c r="S98" s="12">
        <v>96</v>
      </c>
      <c r="T98" s="14">
        <f t="shared" si="16"/>
        <v>0.68380462724935731</v>
      </c>
      <c r="U98" s="12">
        <v>102</v>
      </c>
      <c r="V98" s="12">
        <v>92</v>
      </c>
      <c r="W98" s="12">
        <v>11</v>
      </c>
      <c r="X98" s="14">
        <f t="shared" si="17"/>
        <v>0.90196078431372551</v>
      </c>
      <c r="Y98" s="12">
        <v>425</v>
      </c>
      <c r="Z98" s="12">
        <v>319</v>
      </c>
      <c r="AA98" s="12">
        <v>102</v>
      </c>
      <c r="AB98" s="14">
        <f t="shared" si="18"/>
        <v>0.75058823529411767</v>
      </c>
      <c r="AC98" s="12">
        <v>296</v>
      </c>
      <c r="AD98" s="12">
        <v>238</v>
      </c>
      <c r="AE98" s="12">
        <v>73</v>
      </c>
      <c r="AF98" s="14">
        <f t="shared" si="19"/>
        <v>0.80405405405405406</v>
      </c>
      <c r="AG98" s="12">
        <v>207</v>
      </c>
      <c r="AH98" s="12">
        <v>184</v>
      </c>
      <c r="AI98" s="12">
        <v>23</v>
      </c>
      <c r="AJ98" s="14">
        <f t="shared" si="20"/>
        <v>0.88888888888888884</v>
      </c>
      <c r="AK98" s="38">
        <f t="shared" si="12"/>
        <v>0</v>
      </c>
      <c r="AL98" s="12">
        <v>1754</v>
      </c>
      <c r="AM98" s="12">
        <v>1224</v>
      </c>
      <c r="AN98" s="12">
        <v>519</v>
      </c>
      <c r="AO98" s="14">
        <f t="shared" si="21"/>
        <v>0.69783352337514248</v>
      </c>
    </row>
    <row r="99" spans="3:41" hidden="1" x14ac:dyDescent="0.25">
      <c r="C99" s="10">
        <v>44656</v>
      </c>
      <c r="D99" s="12">
        <v>310</v>
      </c>
      <c r="E99" s="12">
        <v>248</v>
      </c>
      <c r="F99" s="12">
        <v>80</v>
      </c>
      <c r="G99" s="14">
        <f t="shared" si="13"/>
        <v>0.8</v>
      </c>
      <c r="H99" s="12">
        <v>1482</v>
      </c>
      <c r="I99" s="12">
        <v>1345</v>
      </c>
      <c r="J99" s="12">
        <v>140</v>
      </c>
      <c r="K99" s="14">
        <f t="shared" si="14"/>
        <v>0.90755735492577594</v>
      </c>
      <c r="L99" s="37">
        <f t="shared" si="11"/>
        <v>0</v>
      </c>
      <c r="M99" s="12">
        <v>7562</v>
      </c>
      <c r="N99" s="12">
        <v>6397</v>
      </c>
      <c r="O99" s="12">
        <v>818</v>
      </c>
      <c r="P99" s="14">
        <f t="shared" si="15"/>
        <v>0.84594022745305475</v>
      </c>
      <c r="Q99" s="12">
        <v>389</v>
      </c>
      <c r="R99" s="12">
        <v>281</v>
      </c>
      <c r="S99" s="12">
        <v>83</v>
      </c>
      <c r="T99" s="14">
        <f t="shared" si="16"/>
        <v>0.72236503856041134</v>
      </c>
      <c r="U99" s="12">
        <v>102</v>
      </c>
      <c r="V99" s="12">
        <v>92</v>
      </c>
      <c r="W99" s="12">
        <v>11</v>
      </c>
      <c r="X99" s="14">
        <f t="shared" si="17"/>
        <v>0.90196078431372551</v>
      </c>
      <c r="Y99" s="12">
        <v>425</v>
      </c>
      <c r="Z99" s="12">
        <v>316</v>
      </c>
      <c r="AA99" s="12">
        <v>100</v>
      </c>
      <c r="AB99" s="14">
        <f t="shared" si="18"/>
        <v>0.74352941176470588</v>
      </c>
      <c r="AC99" s="12">
        <v>296</v>
      </c>
      <c r="AD99" s="12">
        <v>228</v>
      </c>
      <c r="AE99" s="12">
        <v>70</v>
      </c>
      <c r="AF99" s="14">
        <f t="shared" si="19"/>
        <v>0.77027027027027029</v>
      </c>
      <c r="AG99" s="12">
        <v>207</v>
      </c>
      <c r="AH99" s="12">
        <v>184</v>
      </c>
      <c r="AI99" s="12">
        <v>23</v>
      </c>
      <c r="AJ99" s="14">
        <f t="shared" si="20"/>
        <v>0.88888888888888884</v>
      </c>
      <c r="AK99" s="38">
        <f t="shared" si="12"/>
        <v>0</v>
      </c>
      <c r="AL99" s="12">
        <v>1754</v>
      </c>
      <c r="AM99" s="12">
        <v>1243</v>
      </c>
      <c r="AN99" s="12">
        <v>500</v>
      </c>
      <c r="AO99" s="14">
        <f t="shared" si="21"/>
        <v>0.70866590649942984</v>
      </c>
    </row>
    <row r="100" spans="3:41" hidden="1" x14ac:dyDescent="0.25">
      <c r="C100" s="10">
        <v>44657</v>
      </c>
      <c r="D100" s="12">
        <v>310</v>
      </c>
      <c r="E100" s="12">
        <v>243</v>
      </c>
      <c r="F100" s="12">
        <v>78</v>
      </c>
      <c r="G100" s="14">
        <f t="shared" si="13"/>
        <v>0.78387096774193543</v>
      </c>
      <c r="H100" s="12">
        <v>1482</v>
      </c>
      <c r="I100" s="12">
        <v>1340</v>
      </c>
      <c r="J100" s="12">
        <v>128</v>
      </c>
      <c r="K100" s="14">
        <f t="shared" si="14"/>
        <v>0.90418353576248311</v>
      </c>
      <c r="L100" s="37">
        <f t="shared" si="11"/>
        <v>0</v>
      </c>
      <c r="M100" s="12">
        <v>7562</v>
      </c>
      <c r="N100" s="12">
        <v>6509</v>
      </c>
      <c r="O100" s="12">
        <v>714</v>
      </c>
      <c r="P100" s="14">
        <f t="shared" si="15"/>
        <v>0.86075112404125897</v>
      </c>
      <c r="Q100" s="12">
        <v>389</v>
      </c>
      <c r="R100" s="12">
        <v>270</v>
      </c>
      <c r="S100" s="12">
        <v>81</v>
      </c>
      <c r="T100" s="14">
        <f t="shared" si="16"/>
        <v>0.6940874035989717</v>
      </c>
      <c r="U100" s="12">
        <v>106</v>
      </c>
      <c r="V100" s="12">
        <v>91</v>
      </c>
      <c r="W100" s="12">
        <v>12</v>
      </c>
      <c r="X100" s="14">
        <f t="shared" si="17"/>
        <v>0.85849056603773588</v>
      </c>
      <c r="Y100" s="12">
        <v>425</v>
      </c>
      <c r="Z100" s="12">
        <v>318</v>
      </c>
      <c r="AA100" s="12">
        <v>105</v>
      </c>
      <c r="AB100" s="14">
        <f t="shared" si="18"/>
        <v>0.74823529411764711</v>
      </c>
      <c r="AC100" s="12">
        <v>296</v>
      </c>
      <c r="AD100" s="12">
        <v>232</v>
      </c>
      <c r="AE100" s="12">
        <v>71</v>
      </c>
      <c r="AF100" s="14">
        <f t="shared" si="19"/>
        <v>0.78378378378378377</v>
      </c>
      <c r="AG100" s="12">
        <v>207</v>
      </c>
      <c r="AH100" s="12">
        <v>186</v>
      </c>
      <c r="AI100" s="12">
        <v>21</v>
      </c>
      <c r="AJ100" s="14">
        <f t="shared" si="20"/>
        <v>0.89855072463768115</v>
      </c>
      <c r="AK100" s="38">
        <f t="shared" si="12"/>
        <v>0</v>
      </c>
      <c r="AL100" s="12">
        <v>1754</v>
      </c>
      <c r="AM100" s="12">
        <v>1257</v>
      </c>
      <c r="AN100" s="12">
        <v>488</v>
      </c>
      <c r="AO100" s="14">
        <f t="shared" si="21"/>
        <v>0.71664766248574685</v>
      </c>
    </row>
    <row r="101" spans="3:41" hidden="1" x14ac:dyDescent="0.25">
      <c r="C101" s="10">
        <v>44658</v>
      </c>
      <c r="D101" s="12">
        <v>310</v>
      </c>
      <c r="E101" s="12">
        <v>246</v>
      </c>
      <c r="F101" s="12">
        <v>79</v>
      </c>
      <c r="G101" s="14">
        <f t="shared" si="13"/>
        <v>0.79354838709677422</v>
      </c>
      <c r="H101" s="12">
        <v>1482</v>
      </c>
      <c r="I101" s="12">
        <v>1343</v>
      </c>
      <c r="J101" s="12">
        <v>142</v>
      </c>
      <c r="K101" s="14">
        <f t="shared" si="14"/>
        <v>0.90620782726045879</v>
      </c>
      <c r="L101" s="37">
        <f t="shared" si="11"/>
        <v>0</v>
      </c>
      <c r="M101" s="12">
        <v>7573</v>
      </c>
      <c r="N101" s="12">
        <v>6430</v>
      </c>
      <c r="O101" s="12">
        <v>799</v>
      </c>
      <c r="P101" s="14">
        <f t="shared" si="15"/>
        <v>0.84906906113825431</v>
      </c>
      <c r="Q101" s="12">
        <v>389</v>
      </c>
      <c r="R101" s="12">
        <v>282</v>
      </c>
      <c r="S101" s="12">
        <v>85</v>
      </c>
      <c r="T101" s="14">
        <f t="shared" si="16"/>
        <v>0.72493573264781486</v>
      </c>
      <c r="U101" s="12">
        <v>106</v>
      </c>
      <c r="V101" s="12">
        <v>92</v>
      </c>
      <c r="W101" s="12">
        <v>11</v>
      </c>
      <c r="X101" s="14">
        <f t="shared" si="17"/>
        <v>0.86792452830188682</v>
      </c>
      <c r="Y101" s="12">
        <v>425</v>
      </c>
      <c r="Z101" s="12">
        <v>310</v>
      </c>
      <c r="AA101" s="12">
        <v>109</v>
      </c>
      <c r="AB101" s="14">
        <f t="shared" si="18"/>
        <v>0.72941176470588232</v>
      </c>
      <c r="AC101" s="12">
        <v>296</v>
      </c>
      <c r="AD101" s="12">
        <v>254</v>
      </c>
      <c r="AE101" s="12">
        <v>50</v>
      </c>
      <c r="AF101" s="14">
        <f t="shared" si="19"/>
        <v>0.85810810810810811</v>
      </c>
      <c r="AG101" s="12">
        <v>207</v>
      </c>
      <c r="AH101" s="12">
        <v>179</v>
      </c>
      <c r="AI101" s="12">
        <v>28</v>
      </c>
      <c r="AJ101" s="14">
        <f t="shared" si="20"/>
        <v>0.86473429951690817</v>
      </c>
      <c r="AK101" s="38">
        <f t="shared" si="12"/>
        <v>0</v>
      </c>
      <c r="AL101" s="12">
        <v>1754</v>
      </c>
      <c r="AM101" s="12">
        <v>1248</v>
      </c>
      <c r="AN101" s="12">
        <v>498</v>
      </c>
      <c r="AO101" s="14">
        <f t="shared" si="21"/>
        <v>0.71151653363740019</v>
      </c>
    </row>
    <row r="102" spans="3:41" hidden="1" x14ac:dyDescent="0.25">
      <c r="C102" s="10">
        <v>44659</v>
      </c>
      <c r="D102" s="12">
        <v>310</v>
      </c>
      <c r="E102" s="12">
        <v>251</v>
      </c>
      <c r="F102" s="12">
        <v>69</v>
      </c>
      <c r="G102" s="14">
        <f t="shared" si="13"/>
        <v>0.80967741935483872</v>
      </c>
      <c r="H102" s="12">
        <v>1482</v>
      </c>
      <c r="I102" s="12">
        <v>1344</v>
      </c>
      <c r="J102" s="12">
        <v>125</v>
      </c>
      <c r="K102" s="14">
        <f t="shared" si="14"/>
        <v>0.90688259109311742</v>
      </c>
      <c r="L102" s="37">
        <f t="shared" si="11"/>
        <v>0</v>
      </c>
      <c r="M102" s="12">
        <v>7573</v>
      </c>
      <c r="N102" s="12">
        <v>6492</v>
      </c>
      <c r="O102" s="12">
        <v>719</v>
      </c>
      <c r="P102" s="14">
        <f t="shared" si="15"/>
        <v>0.85725604119899645</v>
      </c>
      <c r="Q102" s="12">
        <v>389</v>
      </c>
      <c r="R102" s="12">
        <v>278</v>
      </c>
      <c r="S102" s="12">
        <v>90</v>
      </c>
      <c r="T102" s="14">
        <f t="shared" si="16"/>
        <v>0.71465295629820047</v>
      </c>
      <c r="U102" s="12">
        <v>106</v>
      </c>
      <c r="V102" s="12">
        <v>86</v>
      </c>
      <c r="W102" s="12">
        <v>17</v>
      </c>
      <c r="X102" s="14">
        <f t="shared" si="17"/>
        <v>0.81132075471698117</v>
      </c>
      <c r="Y102" s="12">
        <v>425</v>
      </c>
      <c r="Z102" s="12">
        <v>295</v>
      </c>
      <c r="AA102" s="12">
        <v>123</v>
      </c>
      <c r="AB102" s="14">
        <f t="shared" si="18"/>
        <v>0.69411764705882351</v>
      </c>
      <c r="AC102" s="12">
        <v>296</v>
      </c>
      <c r="AD102" s="12">
        <v>251</v>
      </c>
      <c r="AE102" s="12">
        <v>58</v>
      </c>
      <c r="AF102" s="14">
        <f t="shared" si="19"/>
        <v>0.84797297297297303</v>
      </c>
      <c r="AG102" s="12">
        <v>207</v>
      </c>
      <c r="AH102" s="12">
        <v>187</v>
      </c>
      <c r="AI102" s="12">
        <v>20</v>
      </c>
      <c r="AJ102" s="14">
        <f t="shared" si="20"/>
        <v>0.90338164251207731</v>
      </c>
      <c r="AK102" s="38">
        <f t="shared" si="12"/>
        <v>0</v>
      </c>
      <c r="AL102" s="12">
        <v>1754</v>
      </c>
      <c r="AM102" s="12">
        <v>1241</v>
      </c>
      <c r="AN102" s="12">
        <v>502</v>
      </c>
      <c r="AO102" s="14">
        <f t="shared" si="21"/>
        <v>0.70752565564424175</v>
      </c>
    </row>
    <row r="103" spans="3:41" hidden="1" x14ac:dyDescent="0.25">
      <c r="C103" s="10">
        <v>44660</v>
      </c>
      <c r="D103" s="12">
        <v>310</v>
      </c>
      <c r="E103" s="12">
        <v>257</v>
      </c>
      <c r="F103" s="12">
        <v>67</v>
      </c>
      <c r="G103" s="14">
        <f t="shared" si="13"/>
        <v>0.82903225806451608</v>
      </c>
      <c r="H103" s="12">
        <v>1482</v>
      </c>
      <c r="I103" s="12">
        <v>1348</v>
      </c>
      <c r="J103" s="12">
        <v>124</v>
      </c>
      <c r="K103" s="14">
        <f t="shared" si="14"/>
        <v>0.90958164642375172</v>
      </c>
      <c r="L103" s="37">
        <f t="shared" si="11"/>
        <v>0</v>
      </c>
      <c r="M103" s="12">
        <v>7573</v>
      </c>
      <c r="N103" s="12">
        <v>6394</v>
      </c>
      <c r="O103" s="12">
        <v>863</v>
      </c>
      <c r="P103" s="14">
        <f t="shared" si="15"/>
        <v>0.84431533078040411</v>
      </c>
      <c r="Q103" s="12">
        <v>389</v>
      </c>
      <c r="R103" s="12">
        <v>270</v>
      </c>
      <c r="S103" s="12">
        <v>92</v>
      </c>
      <c r="T103" s="14">
        <f t="shared" si="16"/>
        <v>0.6940874035989717</v>
      </c>
      <c r="U103" s="12">
        <v>106</v>
      </c>
      <c r="V103" s="12">
        <v>85</v>
      </c>
      <c r="W103" s="12">
        <v>17</v>
      </c>
      <c r="X103" s="14">
        <f t="shared" si="17"/>
        <v>0.80188679245283023</v>
      </c>
      <c r="Y103" s="12">
        <v>425</v>
      </c>
      <c r="Z103" s="12">
        <v>298</v>
      </c>
      <c r="AA103" s="12">
        <v>122</v>
      </c>
      <c r="AB103" s="14">
        <f t="shared" si="18"/>
        <v>0.70117647058823529</v>
      </c>
      <c r="AC103" s="12">
        <v>296</v>
      </c>
      <c r="AD103" s="12">
        <v>249</v>
      </c>
      <c r="AE103" s="12">
        <v>53</v>
      </c>
      <c r="AF103" s="14">
        <f t="shared" si="19"/>
        <v>0.84121621621621623</v>
      </c>
      <c r="AG103" s="12">
        <v>207</v>
      </c>
      <c r="AH103" s="12">
        <v>185</v>
      </c>
      <c r="AI103" s="12">
        <v>23</v>
      </c>
      <c r="AJ103" s="14">
        <f t="shared" si="20"/>
        <v>0.893719806763285</v>
      </c>
      <c r="AK103" s="38">
        <f t="shared" si="12"/>
        <v>0</v>
      </c>
      <c r="AL103" s="12">
        <v>1754</v>
      </c>
      <c r="AM103" s="12">
        <v>1190</v>
      </c>
      <c r="AN103" s="12">
        <v>556</v>
      </c>
      <c r="AO103" s="14">
        <f t="shared" si="21"/>
        <v>0.67844925883694418</v>
      </c>
    </row>
    <row r="104" spans="3:41" hidden="1" x14ac:dyDescent="0.25">
      <c r="C104" s="10">
        <v>44661</v>
      </c>
      <c r="D104" s="12">
        <v>310</v>
      </c>
      <c r="E104" s="12">
        <v>281</v>
      </c>
      <c r="F104" s="12">
        <v>48</v>
      </c>
      <c r="G104" s="14">
        <f t="shared" si="13"/>
        <v>0.90645161290322585</v>
      </c>
      <c r="H104" s="12">
        <v>1482</v>
      </c>
      <c r="I104" s="12">
        <v>1326</v>
      </c>
      <c r="J104" s="12">
        <v>146</v>
      </c>
      <c r="K104" s="14">
        <f t="shared" si="14"/>
        <v>0.89473684210526316</v>
      </c>
      <c r="L104" s="37">
        <f t="shared" si="11"/>
        <v>0</v>
      </c>
      <c r="M104" s="12">
        <v>7573</v>
      </c>
      <c r="N104" s="12">
        <v>6389</v>
      </c>
      <c r="O104" s="12">
        <v>829</v>
      </c>
      <c r="P104" s="14">
        <f t="shared" si="15"/>
        <v>0.84365509045292486</v>
      </c>
      <c r="Q104" s="12">
        <v>389</v>
      </c>
      <c r="R104" s="12">
        <v>262</v>
      </c>
      <c r="S104" s="12">
        <v>98</v>
      </c>
      <c r="T104" s="14">
        <f t="shared" si="16"/>
        <v>0.67352185089974292</v>
      </c>
      <c r="U104" s="12">
        <v>106</v>
      </c>
      <c r="V104" s="12">
        <v>83</v>
      </c>
      <c r="W104" s="12">
        <v>20</v>
      </c>
      <c r="X104" s="14">
        <f t="shared" si="17"/>
        <v>0.78301886792452835</v>
      </c>
      <c r="Y104" s="12">
        <v>425</v>
      </c>
      <c r="Z104" s="12">
        <v>296</v>
      </c>
      <c r="AA104" s="12">
        <v>157</v>
      </c>
      <c r="AB104" s="14">
        <f t="shared" si="18"/>
        <v>0.69647058823529406</v>
      </c>
      <c r="AC104" s="12">
        <v>296</v>
      </c>
      <c r="AD104" s="12">
        <v>248</v>
      </c>
      <c r="AE104" s="12">
        <v>53</v>
      </c>
      <c r="AF104" s="14">
        <f t="shared" si="19"/>
        <v>0.83783783783783783</v>
      </c>
      <c r="AG104" s="12">
        <v>207</v>
      </c>
      <c r="AH104" s="12">
        <v>178</v>
      </c>
      <c r="AI104" s="12">
        <v>29</v>
      </c>
      <c r="AJ104" s="14">
        <f t="shared" si="20"/>
        <v>0.85990338164251212</v>
      </c>
      <c r="AK104" s="38">
        <f t="shared" si="12"/>
        <v>0</v>
      </c>
      <c r="AL104" s="12">
        <v>1754</v>
      </c>
      <c r="AM104" s="12">
        <v>1171</v>
      </c>
      <c r="AN104" s="12">
        <v>576</v>
      </c>
      <c r="AO104" s="14">
        <f t="shared" si="21"/>
        <v>0.66761687571265682</v>
      </c>
    </row>
    <row r="105" spans="3:41" hidden="1" x14ac:dyDescent="0.25">
      <c r="C105" s="10">
        <v>44662</v>
      </c>
      <c r="D105" s="12">
        <v>310</v>
      </c>
      <c r="E105" s="12">
        <v>275</v>
      </c>
      <c r="F105" s="12">
        <v>61</v>
      </c>
      <c r="G105" s="14">
        <f t="shared" si="13"/>
        <v>0.88709677419354838</v>
      </c>
      <c r="H105" s="12">
        <v>1482</v>
      </c>
      <c r="I105" s="12">
        <v>1325</v>
      </c>
      <c r="J105" s="12">
        <v>146</v>
      </c>
      <c r="K105" s="14">
        <f t="shared" si="14"/>
        <v>0.89406207827260464</v>
      </c>
      <c r="L105" s="37">
        <f t="shared" si="11"/>
        <v>0</v>
      </c>
      <c r="M105" s="12">
        <v>7573</v>
      </c>
      <c r="N105" s="12">
        <v>6418</v>
      </c>
      <c r="O105" s="12">
        <v>792</v>
      </c>
      <c r="P105" s="14">
        <f t="shared" si="15"/>
        <v>0.84748448435230428</v>
      </c>
      <c r="Q105" s="12">
        <v>389</v>
      </c>
      <c r="R105" s="12">
        <v>278</v>
      </c>
      <c r="S105" s="12">
        <v>88</v>
      </c>
      <c r="T105" s="14">
        <f t="shared" si="16"/>
        <v>0.71465295629820047</v>
      </c>
      <c r="U105" s="12">
        <v>106</v>
      </c>
      <c r="V105" s="12">
        <v>78</v>
      </c>
      <c r="W105" s="12">
        <v>25</v>
      </c>
      <c r="X105" s="14">
        <f t="shared" si="17"/>
        <v>0.73584905660377353</v>
      </c>
      <c r="Y105" s="12">
        <v>425</v>
      </c>
      <c r="Z105" s="12">
        <v>306</v>
      </c>
      <c r="AA105" s="12">
        <v>113</v>
      </c>
      <c r="AB105" s="14">
        <f t="shared" si="18"/>
        <v>0.72</v>
      </c>
      <c r="AC105" s="12">
        <v>296</v>
      </c>
      <c r="AD105" s="12">
        <v>242</v>
      </c>
      <c r="AE105" s="12">
        <v>59</v>
      </c>
      <c r="AF105" s="14">
        <f t="shared" si="19"/>
        <v>0.81756756756756754</v>
      </c>
      <c r="AG105" s="12">
        <v>207</v>
      </c>
      <c r="AH105" s="12">
        <v>185</v>
      </c>
      <c r="AI105" s="12">
        <v>22</v>
      </c>
      <c r="AJ105" s="14">
        <f t="shared" si="20"/>
        <v>0.893719806763285</v>
      </c>
      <c r="AK105" s="38">
        <f t="shared" si="12"/>
        <v>0</v>
      </c>
      <c r="AL105" s="12">
        <v>1754</v>
      </c>
      <c r="AM105" s="12">
        <v>1177</v>
      </c>
      <c r="AN105" s="12">
        <v>569</v>
      </c>
      <c r="AO105" s="14">
        <f t="shared" si="21"/>
        <v>0.67103762827822122</v>
      </c>
    </row>
    <row r="106" spans="3:41" hidden="1" x14ac:dyDescent="0.25">
      <c r="C106" s="10">
        <v>44663</v>
      </c>
      <c r="D106" s="12">
        <v>310</v>
      </c>
      <c r="E106" s="12">
        <v>277</v>
      </c>
      <c r="F106" s="12">
        <v>52</v>
      </c>
      <c r="G106" s="14">
        <f t="shared" si="13"/>
        <v>0.8935483870967742</v>
      </c>
      <c r="H106" s="12">
        <v>1482</v>
      </c>
      <c r="I106" s="12">
        <v>1339</v>
      </c>
      <c r="J106" s="12">
        <v>133</v>
      </c>
      <c r="K106" s="14">
        <f t="shared" si="14"/>
        <v>0.90350877192982459</v>
      </c>
      <c r="L106" s="37">
        <f t="shared" si="11"/>
        <v>20</v>
      </c>
      <c r="M106" s="12">
        <v>7573</v>
      </c>
      <c r="N106" s="12">
        <v>6505</v>
      </c>
      <c r="O106" s="12">
        <v>676</v>
      </c>
      <c r="P106" s="14">
        <f t="shared" si="15"/>
        <v>0.85897266605044231</v>
      </c>
      <c r="Q106" s="12">
        <v>389</v>
      </c>
      <c r="R106" s="12">
        <v>268</v>
      </c>
      <c r="S106" s="12">
        <v>94</v>
      </c>
      <c r="T106" s="14">
        <f t="shared" si="16"/>
        <v>0.68894601542416456</v>
      </c>
      <c r="U106" s="12">
        <v>106</v>
      </c>
      <c r="V106" s="12">
        <v>78</v>
      </c>
      <c r="W106" s="12">
        <v>25</v>
      </c>
      <c r="X106" s="14">
        <f t="shared" si="17"/>
        <v>0.73584905660377353</v>
      </c>
      <c r="Y106" s="12">
        <v>425</v>
      </c>
      <c r="Z106" s="12">
        <v>297</v>
      </c>
      <c r="AA106" s="12">
        <v>121</v>
      </c>
      <c r="AB106" s="14">
        <f t="shared" si="18"/>
        <v>0.69882352941176473</v>
      </c>
      <c r="AC106" s="12">
        <v>296</v>
      </c>
      <c r="AD106" s="12">
        <v>261</v>
      </c>
      <c r="AE106" s="12">
        <v>44</v>
      </c>
      <c r="AF106" s="14">
        <f t="shared" si="19"/>
        <v>0.8817567567567568</v>
      </c>
      <c r="AG106" s="12">
        <v>207</v>
      </c>
      <c r="AH106" s="12">
        <v>182</v>
      </c>
      <c r="AI106" s="12">
        <v>25</v>
      </c>
      <c r="AJ106" s="14">
        <f t="shared" si="20"/>
        <v>0.87922705314009664</v>
      </c>
      <c r="AK106" s="38">
        <f t="shared" si="12"/>
        <v>3</v>
      </c>
      <c r="AL106" s="12">
        <v>1754</v>
      </c>
      <c r="AM106" s="12">
        <v>1162</v>
      </c>
      <c r="AN106" s="12">
        <v>599</v>
      </c>
      <c r="AO106" s="14">
        <f t="shared" si="21"/>
        <v>0.66248574686431017</v>
      </c>
    </row>
    <row r="107" spans="3:41" hidden="1" x14ac:dyDescent="0.25">
      <c r="C107" s="10">
        <v>44664</v>
      </c>
      <c r="D107" s="12">
        <v>310</v>
      </c>
      <c r="E107" s="12">
        <v>257</v>
      </c>
      <c r="F107" s="12">
        <v>70</v>
      </c>
      <c r="G107" s="14">
        <f t="shared" si="13"/>
        <v>0.82903225806451608</v>
      </c>
      <c r="H107" s="12">
        <v>1502</v>
      </c>
      <c r="I107" s="12">
        <v>1360</v>
      </c>
      <c r="J107" s="12">
        <v>141</v>
      </c>
      <c r="K107" s="14">
        <f t="shared" si="14"/>
        <v>0.90545938748335553</v>
      </c>
      <c r="L107" s="37">
        <f t="shared" si="11"/>
        <v>0</v>
      </c>
      <c r="M107" s="12">
        <v>7556</v>
      </c>
      <c r="N107" s="12">
        <v>6415</v>
      </c>
      <c r="O107" s="12">
        <v>802</v>
      </c>
      <c r="P107" s="14">
        <f t="shared" si="15"/>
        <v>0.84899417681312861</v>
      </c>
      <c r="Q107" s="12">
        <v>389</v>
      </c>
      <c r="R107" s="12">
        <v>273</v>
      </c>
      <c r="S107" s="12">
        <v>91</v>
      </c>
      <c r="T107" s="14">
        <f t="shared" si="16"/>
        <v>0.70179948586118257</v>
      </c>
      <c r="U107" s="12">
        <v>110</v>
      </c>
      <c r="V107" s="12">
        <v>90</v>
      </c>
      <c r="W107" s="12">
        <v>13</v>
      </c>
      <c r="X107" s="14">
        <f t="shared" si="17"/>
        <v>0.81818181818181823</v>
      </c>
      <c r="Y107" s="12">
        <v>423</v>
      </c>
      <c r="Z107" s="12">
        <v>298</v>
      </c>
      <c r="AA107" s="12">
        <v>125</v>
      </c>
      <c r="AB107" s="14">
        <f t="shared" si="18"/>
        <v>0.70449172576832153</v>
      </c>
      <c r="AC107" s="12">
        <v>296</v>
      </c>
      <c r="AD107" s="12">
        <v>248</v>
      </c>
      <c r="AE107" s="12">
        <v>49</v>
      </c>
      <c r="AF107" s="14">
        <f t="shared" si="19"/>
        <v>0.83783783783783783</v>
      </c>
      <c r="AG107" s="12">
        <v>210</v>
      </c>
      <c r="AH107" s="12">
        <v>186</v>
      </c>
      <c r="AI107" s="12">
        <v>21</v>
      </c>
      <c r="AJ107" s="14">
        <f t="shared" si="20"/>
        <v>0.88571428571428568</v>
      </c>
      <c r="AK107" s="38">
        <f t="shared" si="12"/>
        <v>0</v>
      </c>
      <c r="AL107" s="12">
        <v>1749</v>
      </c>
      <c r="AM107" s="12">
        <v>1157</v>
      </c>
      <c r="AN107" s="12">
        <v>601</v>
      </c>
      <c r="AO107" s="14">
        <f t="shared" si="21"/>
        <v>0.66152086906803886</v>
      </c>
    </row>
    <row r="108" spans="3:41" hidden="1" x14ac:dyDescent="0.25">
      <c r="C108" s="10">
        <v>44665</v>
      </c>
      <c r="D108" s="12">
        <v>310</v>
      </c>
      <c r="E108" s="12">
        <v>284</v>
      </c>
      <c r="F108" s="12">
        <v>45</v>
      </c>
      <c r="G108" s="14">
        <f t="shared" si="13"/>
        <v>0.91612903225806452</v>
      </c>
      <c r="H108" s="12">
        <v>1502</v>
      </c>
      <c r="I108" s="12">
        <v>1329</v>
      </c>
      <c r="J108" s="12">
        <v>160</v>
      </c>
      <c r="K108" s="14">
        <f t="shared" si="14"/>
        <v>0.88482023968042611</v>
      </c>
      <c r="L108" s="37">
        <f t="shared" si="11"/>
        <v>0</v>
      </c>
      <c r="M108" s="12">
        <v>7556</v>
      </c>
      <c r="N108" s="12">
        <v>6185</v>
      </c>
      <c r="O108" s="12">
        <v>1021</v>
      </c>
      <c r="P108" s="14">
        <f t="shared" si="15"/>
        <v>0.81855479089465322</v>
      </c>
      <c r="Q108" s="12">
        <v>389</v>
      </c>
      <c r="R108" s="12">
        <v>279</v>
      </c>
      <c r="S108" s="12">
        <v>90</v>
      </c>
      <c r="T108" s="14">
        <f t="shared" si="16"/>
        <v>0.71722365038560409</v>
      </c>
      <c r="U108" s="12">
        <v>110</v>
      </c>
      <c r="V108" s="12">
        <v>90</v>
      </c>
      <c r="W108" s="12">
        <v>13</v>
      </c>
      <c r="X108" s="14">
        <f t="shared" si="17"/>
        <v>0.81818181818181823</v>
      </c>
      <c r="Y108" s="12">
        <v>423</v>
      </c>
      <c r="Z108" s="12">
        <v>286</v>
      </c>
      <c r="AA108" s="12">
        <v>132</v>
      </c>
      <c r="AB108" s="14">
        <f t="shared" si="18"/>
        <v>0.67612293144208035</v>
      </c>
      <c r="AC108" s="12">
        <v>296</v>
      </c>
      <c r="AD108" s="12">
        <v>253</v>
      </c>
      <c r="AE108" s="12">
        <v>39</v>
      </c>
      <c r="AF108" s="14">
        <f t="shared" si="19"/>
        <v>0.85472972972972971</v>
      </c>
      <c r="AG108" s="12">
        <v>210</v>
      </c>
      <c r="AH108" s="12">
        <v>190</v>
      </c>
      <c r="AI108" s="12">
        <v>17</v>
      </c>
      <c r="AJ108" s="14">
        <f t="shared" si="20"/>
        <v>0.90476190476190477</v>
      </c>
      <c r="AK108" s="38">
        <f t="shared" si="12"/>
        <v>0</v>
      </c>
      <c r="AL108" s="12">
        <v>1757</v>
      </c>
      <c r="AM108" s="12">
        <v>1166</v>
      </c>
      <c r="AN108" s="12">
        <v>585</v>
      </c>
      <c r="AO108" s="14">
        <f t="shared" si="21"/>
        <v>0.66363118952760392</v>
      </c>
    </row>
    <row r="109" spans="3:41" hidden="1" x14ac:dyDescent="0.25">
      <c r="C109" s="10">
        <v>44666</v>
      </c>
      <c r="D109" s="12">
        <v>310</v>
      </c>
      <c r="E109" s="12">
        <v>280</v>
      </c>
      <c r="F109" s="12">
        <v>49</v>
      </c>
      <c r="G109" s="14">
        <f t="shared" si="13"/>
        <v>0.90322580645161288</v>
      </c>
      <c r="H109" s="12">
        <v>1502</v>
      </c>
      <c r="I109" s="12">
        <v>1311</v>
      </c>
      <c r="J109" s="12">
        <v>162</v>
      </c>
      <c r="K109" s="14">
        <f t="shared" si="14"/>
        <v>0.8728362183754993</v>
      </c>
      <c r="L109" s="37">
        <f t="shared" si="11"/>
        <v>0</v>
      </c>
      <c r="M109" s="12">
        <v>7556</v>
      </c>
      <c r="N109" s="12">
        <v>6167</v>
      </c>
      <c r="O109" s="12">
        <v>1065</v>
      </c>
      <c r="P109" s="14">
        <f t="shared" si="15"/>
        <v>0.81617257808364219</v>
      </c>
      <c r="Q109" s="12">
        <v>389</v>
      </c>
      <c r="R109" s="12">
        <v>275</v>
      </c>
      <c r="S109" s="12">
        <v>92</v>
      </c>
      <c r="T109" s="14">
        <f t="shared" si="16"/>
        <v>0.70694087403598971</v>
      </c>
      <c r="U109" s="12">
        <v>110</v>
      </c>
      <c r="V109" s="12">
        <v>93</v>
      </c>
      <c r="W109" s="12">
        <v>11</v>
      </c>
      <c r="X109" s="14">
        <f t="shared" si="17"/>
        <v>0.84545454545454546</v>
      </c>
      <c r="Y109" s="12">
        <v>423</v>
      </c>
      <c r="Z109" s="12">
        <v>303</v>
      </c>
      <c r="AA109" s="12">
        <v>113</v>
      </c>
      <c r="AB109" s="14">
        <f t="shared" si="18"/>
        <v>0.71631205673758869</v>
      </c>
      <c r="AC109" s="12">
        <v>296</v>
      </c>
      <c r="AD109" s="12">
        <v>253</v>
      </c>
      <c r="AE109" s="12">
        <v>43</v>
      </c>
      <c r="AF109" s="14">
        <f t="shared" si="19"/>
        <v>0.85472972972972971</v>
      </c>
      <c r="AG109" s="12">
        <v>210</v>
      </c>
      <c r="AH109" s="12">
        <v>192</v>
      </c>
      <c r="AI109" s="12">
        <v>16</v>
      </c>
      <c r="AJ109" s="14">
        <f t="shared" si="20"/>
        <v>0.91428571428571426</v>
      </c>
      <c r="AK109" s="38">
        <f t="shared" si="12"/>
        <v>0</v>
      </c>
      <c r="AL109" s="12">
        <v>1757</v>
      </c>
      <c r="AM109" s="12">
        <v>1152</v>
      </c>
      <c r="AN109" s="12">
        <v>594</v>
      </c>
      <c r="AO109" s="14">
        <f t="shared" si="21"/>
        <v>0.65566306203756408</v>
      </c>
    </row>
    <row r="110" spans="3:41" hidden="1" x14ac:dyDescent="0.25">
      <c r="C110" s="10">
        <v>44667</v>
      </c>
      <c r="D110" s="12">
        <v>310</v>
      </c>
      <c r="E110" s="12">
        <v>283</v>
      </c>
      <c r="F110" s="12">
        <v>46</v>
      </c>
      <c r="G110" s="14">
        <f t="shared" si="13"/>
        <v>0.91290322580645167</v>
      </c>
      <c r="H110" s="12">
        <v>1502</v>
      </c>
      <c r="I110" s="12">
        <v>1326</v>
      </c>
      <c r="J110" s="12">
        <v>163</v>
      </c>
      <c r="K110" s="14">
        <f t="shared" si="14"/>
        <v>0.88282290279627162</v>
      </c>
      <c r="L110" s="37">
        <f t="shared" si="11"/>
        <v>0</v>
      </c>
      <c r="M110" s="12">
        <v>7556</v>
      </c>
      <c r="N110" s="12">
        <v>6134</v>
      </c>
      <c r="O110" s="12">
        <v>1107</v>
      </c>
      <c r="P110" s="14">
        <f t="shared" si="15"/>
        <v>0.8118051879301218</v>
      </c>
      <c r="Q110" s="12">
        <v>389</v>
      </c>
      <c r="R110" s="12">
        <v>264</v>
      </c>
      <c r="S110" s="12">
        <v>106</v>
      </c>
      <c r="T110" s="14">
        <f t="shared" si="16"/>
        <v>0.67866323907455017</v>
      </c>
      <c r="U110" s="12">
        <v>110</v>
      </c>
      <c r="V110" s="12">
        <v>88</v>
      </c>
      <c r="W110" s="12">
        <v>15</v>
      </c>
      <c r="X110" s="14">
        <f t="shared" si="17"/>
        <v>0.8</v>
      </c>
      <c r="Y110" s="12">
        <v>423</v>
      </c>
      <c r="Z110" s="12">
        <v>298</v>
      </c>
      <c r="AA110" s="12">
        <v>123</v>
      </c>
      <c r="AB110" s="14">
        <f t="shared" si="18"/>
        <v>0.70449172576832153</v>
      </c>
      <c r="AC110" s="12">
        <v>296</v>
      </c>
      <c r="AD110" s="12">
        <v>249</v>
      </c>
      <c r="AE110" s="12">
        <v>42</v>
      </c>
      <c r="AF110" s="14">
        <f t="shared" si="19"/>
        <v>0.84121621621621623</v>
      </c>
      <c r="AG110" s="12">
        <v>210</v>
      </c>
      <c r="AH110" s="12">
        <v>201</v>
      </c>
      <c r="AI110" s="12">
        <v>9</v>
      </c>
      <c r="AJ110" s="14">
        <f t="shared" si="20"/>
        <v>0.95714285714285718</v>
      </c>
      <c r="AK110" s="38">
        <f t="shared" si="12"/>
        <v>0</v>
      </c>
      <c r="AL110" s="12">
        <v>1757</v>
      </c>
      <c r="AM110" s="12">
        <v>1134</v>
      </c>
      <c r="AN110" s="12">
        <v>613</v>
      </c>
      <c r="AO110" s="14">
        <f t="shared" si="21"/>
        <v>0.64541832669322707</v>
      </c>
    </row>
    <row r="111" spans="3:41" hidden="1" x14ac:dyDescent="0.25">
      <c r="C111" s="10">
        <v>44668</v>
      </c>
      <c r="D111" s="12">
        <v>310</v>
      </c>
      <c r="E111" s="12">
        <v>280</v>
      </c>
      <c r="F111" s="12">
        <v>51</v>
      </c>
      <c r="G111" s="14">
        <f t="shared" si="13"/>
        <v>0.90322580645161288</v>
      </c>
      <c r="H111" s="12">
        <v>1502</v>
      </c>
      <c r="I111" s="12">
        <v>1331</v>
      </c>
      <c r="J111" s="12">
        <v>178</v>
      </c>
      <c r="K111" s="14">
        <f t="shared" si="14"/>
        <v>0.88615179760319573</v>
      </c>
      <c r="L111" s="37">
        <f t="shared" si="11"/>
        <v>0</v>
      </c>
      <c r="M111" s="12">
        <v>7556</v>
      </c>
      <c r="N111" s="12">
        <v>6236</v>
      </c>
      <c r="O111" s="12">
        <v>977</v>
      </c>
      <c r="P111" s="14">
        <f t="shared" si="15"/>
        <v>0.82530439385918475</v>
      </c>
      <c r="Q111" s="12">
        <v>389</v>
      </c>
      <c r="R111" s="12">
        <v>282</v>
      </c>
      <c r="S111" s="12">
        <v>89</v>
      </c>
      <c r="T111" s="14">
        <f t="shared" si="16"/>
        <v>0.72493573264781486</v>
      </c>
      <c r="U111" s="12">
        <v>110</v>
      </c>
      <c r="V111" s="12">
        <v>90</v>
      </c>
      <c r="W111" s="12">
        <v>9</v>
      </c>
      <c r="X111" s="14">
        <f t="shared" si="17"/>
        <v>0.81818181818181823</v>
      </c>
      <c r="Y111" s="12">
        <v>423</v>
      </c>
      <c r="Z111" s="12">
        <v>295</v>
      </c>
      <c r="AA111" s="12">
        <v>123</v>
      </c>
      <c r="AB111" s="14">
        <f t="shared" si="18"/>
        <v>0.69739952718676124</v>
      </c>
      <c r="AC111" s="12">
        <v>296</v>
      </c>
      <c r="AD111" s="12">
        <v>216</v>
      </c>
      <c r="AE111" s="12">
        <v>74</v>
      </c>
      <c r="AF111" s="14">
        <f t="shared" si="19"/>
        <v>0.72972972972972971</v>
      </c>
      <c r="AG111" s="12">
        <v>210</v>
      </c>
      <c r="AH111" s="12">
        <v>192</v>
      </c>
      <c r="AI111" s="12">
        <v>17</v>
      </c>
      <c r="AJ111" s="14">
        <f t="shared" si="20"/>
        <v>0.91428571428571426</v>
      </c>
      <c r="AK111" s="38">
        <f t="shared" si="12"/>
        <v>0</v>
      </c>
      <c r="AL111" s="12">
        <v>1757</v>
      </c>
      <c r="AM111" s="12">
        <v>1138</v>
      </c>
      <c r="AN111" s="12">
        <v>609</v>
      </c>
      <c r="AO111" s="14">
        <f t="shared" si="21"/>
        <v>0.64769493454752414</v>
      </c>
    </row>
    <row r="112" spans="3:41" hidden="1" x14ac:dyDescent="0.25">
      <c r="C112" s="10">
        <v>44669</v>
      </c>
      <c r="D112" s="12">
        <v>310</v>
      </c>
      <c r="E112" s="12">
        <v>285</v>
      </c>
      <c r="F112" s="12">
        <v>45</v>
      </c>
      <c r="G112" s="14">
        <f t="shared" si="13"/>
        <v>0.91935483870967738</v>
      </c>
      <c r="H112" s="12">
        <v>1502</v>
      </c>
      <c r="I112" s="12">
        <v>1305</v>
      </c>
      <c r="J112" s="12">
        <v>188</v>
      </c>
      <c r="K112" s="14">
        <f t="shared" si="14"/>
        <v>0.86884154460719043</v>
      </c>
      <c r="L112" s="37">
        <f t="shared" si="11"/>
        <v>0</v>
      </c>
      <c r="M112" s="12">
        <v>7556</v>
      </c>
      <c r="N112" s="12">
        <v>6219</v>
      </c>
      <c r="O112" s="12">
        <v>963</v>
      </c>
      <c r="P112" s="14">
        <f t="shared" si="15"/>
        <v>0.82305452620434094</v>
      </c>
      <c r="Q112" s="12">
        <v>389</v>
      </c>
      <c r="R112" s="12">
        <v>265</v>
      </c>
      <c r="S112" s="12">
        <v>104</v>
      </c>
      <c r="T112" s="14">
        <f t="shared" si="16"/>
        <v>0.68123393316195369</v>
      </c>
      <c r="U112" s="12">
        <v>110</v>
      </c>
      <c r="V112" s="12">
        <v>93</v>
      </c>
      <c r="W112" s="12">
        <v>11</v>
      </c>
      <c r="X112" s="14">
        <f t="shared" si="17"/>
        <v>0.84545454545454546</v>
      </c>
      <c r="Y112" s="12">
        <v>423</v>
      </c>
      <c r="Z112" s="12">
        <v>289</v>
      </c>
      <c r="AA112" s="12">
        <v>129</v>
      </c>
      <c r="AB112" s="14">
        <f t="shared" si="18"/>
        <v>0.68321513002364065</v>
      </c>
      <c r="AC112" s="12">
        <v>296</v>
      </c>
      <c r="AD112" s="12">
        <v>221</v>
      </c>
      <c r="AE112" s="12">
        <v>68</v>
      </c>
      <c r="AF112" s="14">
        <f t="shared" si="19"/>
        <v>0.7466216216216216</v>
      </c>
      <c r="AG112" s="12">
        <v>210</v>
      </c>
      <c r="AH112" s="12">
        <v>193</v>
      </c>
      <c r="AI112" s="12">
        <v>16</v>
      </c>
      <c r="AJ112" s="14">
        <f t="shared" si="20"/>
        <v>0.919047619047619</v>
      </c>
      <c r="AK112" s="38">
        <f t="shared" si="12"/>
        <v>15</v>
      </c>
      <c r="AL112" s="12">
        <v>1757</v>
      </c>
      <c r="AM112" s="12">
        <v>1135</v>
      </c>
      <c r="AN112" s="12">
        <v>610</v>
      </c>
      <c r="AO112" s="14">
        <f t="shared" si="21"/>
        <v>0.64598747865680139</v>
      </c>
    </row>
    <row r="113" spans="3:41" hidden="1" x14ac:dyDescent="0.25">
      <c r="C113" s="10">
        <v>44670</v>
      </c>
      <c r="D113" s="12">
        <v>310</v>
      </c>
      <c r="E113" s="12">
        <v>281</v>
      </c>
      <c r="F113" s="12">
        <v>58</v>
      </c>
      <c r="G113" s="14">
        <f t="shared" si="13"/>
        <v>0.90645161290322585</v>
      </c>
      <c r="H113" s="12">
        <v>1502</v>
      </c>
      <c r="I113" s="12">
        <v>1286</v>
      </c>
      <c r="J113" s="12">
        <v>225</v>
      </c>
      <c r="K113" s="14">
        <f t="shared" si="14"/>
        <v>0.85619174434087886</v>
      </c>
      <c r="L113" s="37">
        <f t="shared" si="11"/>
        <v>0</v>
      </c>
      <c r="M113" s="12">
        <v>7550</v>
      </c>
      <c r="N113" s="12">
        <v>6365</v>
      </c>
      <c r="O113" s="12">
        <v>854</v>
      </c>
      <c r="P113" s="14">
        <f t="shared" si="15"/>
        <v>0.84304635761589408</v>
      </c>
      <c r="Q113" s="12">
        <v>389</v>
      </c>
      <c r="R113" s="12">
        <v>237</v>
      </c>
      <c r="S113" s="12">
        <v>116</v>
      </c>
      <c r="T113" s="14">
        <f t="shared" si="16"/>
        <v>0.60925449871465298</v>
      </c>
      <c r="U113" s="12">
        <v>113</v>
      </c>
      <c r="V113" s="12">
        <v>90</v>
      </c>
      <c r="W113" s="12">
        <v>18</v>
      </c>
      <c r="X113" s="14">
        <f t="shared" si="17"/>
        <v>0.79646017699115046</v>
      </c>
      <c r="Y113" s="12">
        <v>423</v>
      </c>
      <c r="Z113" s="12">
        <v>273</v>
      </c>
      <c r="AA113" s="12">
        <v>145</v>
      </c>
      <c r="AB113" s="14">
        <f t="shared" si="18"/>
        <v>0.64539007092198586</v>
      </c>
      <c r="AC113" s="12">
        <v>296</v>
      </c>
      <c r="AD113" s="12">
        <v>227</v>
      </c>
      <c r="AE113" s="12">
        <v>69</v>
      </c>
      <c r="AF113" s="14">
        <f t="shared" si="19"/>
        <v>0.76689189189189189</v>
      </c>
      <c r="AG113" s="12">
        <v>225</v>
      </c>
      <c r="AH113" s="12">
        <v>181</v>
      </c>
      <c r="AI113" s="12">
        <v>29</v>
      </c>
      <c r="AJ113" s="14">
        <f t="shared" si="20"/>
        <v>0.80444444444444441</v>
      </c>
      <c r="AK113" s="38">
        <f t="shared" si="12"/>
        <v>0</v>
      </c>
      <c r="AL113" s="12">
        <v>1757</v>
      </c>
      <c r="AM113" s="12">
        <v>1170</v>
      </c>
      <c r="AN113" s="12">
        <v>575</v>
      </c>
      <c r="AO113" s="14">
        <f t="shared" si="21"/>
        <v>0.66590779738190098</v>
      </c>
    </row>
    <row r="114" spans="3:41" hidden="1" x14ac:dyDescent="0.25">
      <c r="C114" s="10">
        <v>44671</v>
      </c>
      <c r="D114" s="12">
        <v>310</v>
      </c>
      <c r="E114" s="12">
        <v>281</v>
      </c>
      <c r="F114" s="12">
        <v>46</v>
      </c>
      <c r="G114" s="14">
        <f t="shared" si="13"/>
        <v>0.90645161290322585</v>
      </c>
      <c r="H114" s="12">
        <v>1502</v>
      </c>
      <c r="I114" s="12">
        <v>1358</v>
      </c>
      <c r="J114" s="12">
        <v>136</v>
      </c>
      <c r="K114" s="14">
        <f t="shared" si="14"/>
        <v>0.9041278295605859</v>
      </c>
      <c r="L114" s="37">
        <f t="shared" si="11"/>
        <v>0</v>
      </c>
      <c r="M114" s="12">
        <v>7550</v>
      </c>
      <c r="N114" s="12">
        <v>6439</v>
      </c>
      <c r="O114" s="12">
        <v>754</v>
      </c>
      <c r="P114" s="14">
        <f t="shared" si="15"/>
        <v>0.85284768211920525</v>
      </c>
      <c r="Q114" s="12">
        <v>389</v>
      </c>
      <c r="R114" s="12">
        <v>257</v>
      </c>
      <c r="S114" s="12">
        <v>111</v>
      </c>
      <c r="T114" s="14">
        <f t="shared" si="16"/>
        <v>0.66066838046272491</v>
      </c>
      <c r="U114" s="12">
        <v>113</v>
      </c>
      <c r="V114" s="12">
        <v>95</v>
      </c>
      <c r="W114" s="12">
        <v>13</v>
      </c>
      <c r="X114" s="14">
        <f t="shared" si="17"/>
        <v>0.84070796460176989</v>
      </c>
      <c r="Y114" s="12">
        <v>423</v>
      </c>
      <c r="Z114" s="12">
        <v>283</v>
      </c>
      <c r="AA114" s="12">
        <v>136</v>
      </c>
      <c r="AB114" s="14">
        <f t="shared" si="18"/>
        <v>0.66903073286052006</v>
      </c>
      <c r="AC114" s="12">
        <v>296</v>
      </c>
      <c r="AD114" s="12">
        <v>256</v>
      </c>
      <c r="AE114" s="12">
        <v>42</v>
      </c>
      <c r="AF114" s="14">
        <f t="shared" si="19"/>
        <v>0.86486486486486491</v>
      </c>
      <c r="AG114" s="12">
        <v>225</v>
      </c>
      <c r="AH114" s="12">
        <v>190</v>
      </c>
      <c r="AI114" s="12">
        <v>20</v>
      </c>
      <c r="AJ114" s="14">
        <f t="shared" si="20"/>
        <v>0.84444444444444444</v>
      </c>
      <c r="AK114" s="38">
        <f t="shared" si="12"/>
        <v>0</v>
      </c>
      <c r="AL114" s="12">
        <v>1757</v>
      </c>
      <c r="AM114" s="12">
        <v>1178</v>
      </c>
      <c r="AN114" s="12">
        <v>569</v>
      </c>
      <c r="AO114" s="14">
        <f t="shared" si="21"/>
        <v>0.67046101309049522</v>
      </c>
    </row>
    <row r="115" spans="3:41" hidden="1" x14ac:dyDescent="0.25">
      <c r="C115" s="10">
        <v>44672</v>
      </c>
      <c r="D115" s="12">
        <v>310</v>
      </c>
      <c r="E115" s="12">
        <v>271</v>
      </c>
      <c r="F115" s="12">
        <v>59</v>
      </c>
      <c r="G115" s="14">
        <v>0.87419354838709673</v>
      </c>
      <c r="H115" s="12">
        <v>1502</v>
      </c>
      <c r="I115" s="12">
        <v>1362</v>
      </c>
      <c r="J115" s="12">
        <v>150</v>
      </c>
      <c r="K115" s="14">
        <v>0.90679094540612515</v>
      </c>
      <c r="L115" s="37">
        <f t="shared" si="11"/>
        <v>0</v>
      </c>
      <c r="M115" s="12">
        <v>7521</v>
      </c>
      <c r="N115" s="12">
        <v>6486</v>
      </c>
      <c r="O115" s="12">
        <v>725</v>
      </c>
      <c r="P115" s="14">
        <v>0.86238532110091748</v>
      </c>
      <c r="Q115" s="12">
        <v>389</v>
      </c>
      <c r="R115" s="12">
        <v>267</v>
      </c>
      <c r="S115" s="12">
        <v>104</v>
      </c>
      <c r="T115" s="14">
        <v>0.68637532133676094</v>
      </c>
      <c r="U115" s="12">
        <v>114</v>
      </c>
      <c r="V115" s="12">
        <v>90</v>
      </c>
      <c r="W115" s="12">
        <v>18</v>
      </c>
      <c r="X115" s="14">
        <v>0.78947368421052633</v>
      </c>
      <c r="Y115" s="12">
        <v>423</v>
      </c>
      <c r="Z115" s="12">
        <v>284</v>
      </c>
      <c r="AA115" s="12">
        <v>134</v>
      </c>
      <c r="AB115" s="14">
        <v>0.67139479905437349</v>
      </c>
      <c r="AC115" s="12">
        <v>296</v>
      </c>
      <c r="AD115" s="12">
        <v>248</v>
      </c>
      <c r="AE115" s="12">
        <v>49</v>
      </c>
      <c r="AF115" s="14">
        <v>0.83783783783783783</v>
      </c>
      <c r="AG115" s="12">
        <v>225</v>
      </c>
      <c r="AH115" s="12">
        <v>196</v>
      </c>
      <c r="AI115" s="12">
        <v>14</v>
      </c>
      <c r="AJ115" s="14">
        <v>0.87111111111111106</v>
      </c>
      <c r="AK115" s="38">
        <f t="shared" si="12"/>
        <v>0</v>
      </c>
      <c r="AL115" s="12">
        <v>1757</v>
      </c>
      <c r="AM115" s="12">
        <v>1180</v>
      </c>
      <c r="AN115" s="12">
        <v>568</v>
      </c>
      <c r="AO115" s="14">
        <v>0.67159931701764375</v>
      </c>
    </row>
    <row r="116" spans="3:41" hidden="1" x14ac:dyDescent="0.25">
      <c r="C116" s="10">
        <v>44673</v>
      </c>
      <c r="D116" s="12">
        <v>310</v>
      </c>
      <c r="E116" s="12">
        <v>274</v>
      </c>
      <c r="F116" s="12">
        <v>46</v>
      </c>
      <c r="G116" s="14">
        <v>0.88387096774193552</v>
      </c>
      <c r="H116" s="12">
        <v>1502</v>
      </c>
      <c r="I116" s="12">
        <v>1342</v>
      </c>
      <c r="J116" s="12">
        <v>150</v>
      </c>
      <c r="K116" s="14">
        <v>0.89347536617842871</v>
      </c>
      <c r="L116" s="37">
        <f t="shared" si="11"/>
        <v>0</v>
      </c>
      <c r="M116" s="12">
        <v>7521</v>
      </c>
      <c r="N116" s="12">
        <v>6472</v>
      </c>
      <c r="O116" s="12">
        <v>718</v>
      </c>
      <c r="P116" s="14">
        <v>0.86052386650711343</v>
      </c>
      <c r="Q116" s="12">
        <v>389</v>
      </c>
      <c r="R116" s="12">
        <v>245</v>
      </c>
      <c r="S116" s="12">
        <v>121</v>
      </c>
      <c r="T116" s="14">
        <v>0.62982005141388175</v>
      </c>
      <c r="U116" s="12">
        <v>114</v>
      </c>
      <c r="V116" s="12">
        <v>98</v>
      </c>
      <c r="W116" s="12">
        <v>10</v>
      </c>
      <c r="X116" s="14">
        <v>0.85964912280701755</v>
      </c>
      <c r="Y116" s="12">
        <v>423</v>
      </c>
      <c r="Z116" s="12">
        <v>299</v>
      </c>
      <c r="AA116" s="12">
        <v>120</v>
      </c>
      <c r="AB116" s="14">
        <v>0.70685579196217496</v>
      </c>
      <c r="AC116" s="12">
        <v>296</v>
      </c>
      <c r="AD116" s="12">
        <v>255</v>
      </c>
      <c r="AE116" s="12">
        <v>47</v>
      </c>
      <c r="AF116" s="14">
        <v>0.86148648648648651</v>
      </c>
      <c r="AG116" s="12">
        <v>225</v>
      </c>
      <c r="AH116" s="12">
        <v>198</v>
      </c>
      <c r="AI116" s="12">
        <v>12</v>
      </c>
      <c r="AJ116" s="14">
        <v>0.88</v>
      </c>
      <c r="AK116" s="38">
        <f t="shared" si="12"/>
        <v>0</v>
      </c>
      <c r="AL116" s="12">
        <v>1757</v>
      </c>
      <c r="AM116" s="12">
        <v>1196</v>
      </c>
      <c r="AN116" s="12">
        <v>539</v>
      </c>
      <c r="AO116" s="14">
        <v>0.68070574843483211</v>
      </c>
    </row>
    <row r="117" spans="3:41" hidden="1" x14ac:dyDescent="0.25">
      <c r="C117" s="10">
        <v>44674</v>
      </c>
      <c r="D117" s="12">
        <v>310</v>
      </c>
      <c r="E117" s="12">
        <v>256</v>
      </c>
      <c r="F117" s="12">
        <v>60</v>
      </c>
      <c r="G117" s="14">
        <v>0.82580645161290323</v>
      </c>
      <c r="H117" s="12">
        <v>1502</v>
      </c>
      <c r="I117" s="12">
        <v>1335</v>
      </c>
      <c r="J117" s="12">
        <v>179</v>
      </c>
      <c r="K117" s="14">
        <v>0.88881491344873498</v>
      </c>
      <c r="L117" s="37">
        <f t="shared" si="11"/>
        <v>0</v>
      </c>
      <c r="M117" s="12">
        <v>7521</v>
      </c>
      <c r="N117" s="12">
        <v>6427</v>
      </c>
      <c r="O117" s="12">
        <v>762</v>
      </c>
      <c r="P117" s="14">
        <v>0.85454061959845762</v>
      </c>
      <c r="Q117" s="12">
        <v>389</v>
      </c>
      <c r="R117" s="12">
        <v>252</v>
      </c>
      <c r="S117" s="12">
        <v>112</v>
      </c>
      <c r="T117" s="14">
        <v>0.6478149100257069</v>
      </c>
      <c r="U117" s="12">
        <v>114</v>
      </c>
      <c r="V117" s="12">
        <v>92</v>
      </c>
      <c r="W117" s="12">
        <v>16</v>
      </c>
      <c r="X117" s="14">
        <v>0.80701754385964908</v>
      </c>
      <c r="Y117" s="12">
        <v>423</v>
      </c>
      <c r="Z117" s="12">
        <v>310</v>
      </c>
      <c r="AA117" s="12">
        <v>106</v>
      </c>
      <c r="AB117" s="14">
        <v>0.7328605200945626</v>
      </c>
      <c r="AC117" s="12">
        <v>296</v>
      </c>
      <c r="AD117" s="12">
        <v>257</v>
      </c>
      <c r="AE117" s="12">
        <v>48</v>
      </c>
      <c r="AF117" s="14">
        <v>0.8682432432432432</v>
      </c>
      <c r="AG117" s="12">
        <v>225</v>
      </c>
      <c r="AH117" s="12">
        <v>197</v>
      </c>
      <c r="AI117" s="12">
        <v>13</v>
      </c>
      <c r="AJ117" s="14">
        <v>0.87555555555555553</v>
      </c>
      <c r="AK117" s="38">
        <f t="shared" si="12"/>
        <v>0</v>
      </c>
      <c r="AL117" s="12">
        <v>1757</v>
      </c>
      <c r="AM117" s="12">
        <v>1197</v>
      </c>
      <c r="AN117" s="12">
        <v>550</v>
      </c>
      <c r="AO117" s="14">
        <v>0.68127490039840632</v>
      </c>
    </row>
    <row r="118" spans="3:41" hidden="1" x14ac:dyDescent="0.25">
      <c r="C118" s="10">
        <v>44675</v>
      </c>
      <c r="D118" s="12">
        <v>310</v>
      </c>
      <c r="E118" s="12">
        <v>272</v>
      </c>
      <c r="F118" s="12">
        <v>47</v>
      </c>
      <c r="G118" s="14">
        <v>0.8774193548387097</v>
      </c>
      <c r="H118" s="12">
        <v>1502</v>
      </c>
      <c r="I118" s="12">
        <v>1305</v>
      </c>
      <c r="J118" s="12">
        <v>183</v>
      </c>
      <c r="K118" s="14">
        <v>0.86884154460719043</v>
      </c>
      <c r="L118" s="37">
        <f t="shared" si="11"/>
        <v>0</v>
      </c>
      <c r="M118" s="12">
        <v>7521</v>
      </c>
      <c r="N118" s="12">
        <v>6292</v>
      </c>
      <c r="O118" s="12">
        <v>904</v>
      </c>
      <c r="P118" s="14">
        <v>0.8365908788724904</v>
      </c>
      <c r="Q118" s="12">
        <v>389</v>
      </c>
      <c r="R118" s="12">
        <v>245</v>
      </c>
      <c r="S118" s="12">
        <v>120</v>
      </c>
      <c r="T118" s="14">
        <v>0.62982005141388175</v>
      </c>
      <c r="U118" s="12">
        <v>114</v>
      </c>
      <c r="V118" s="12">
        <v>90</v>
      </c>
      <c r="W118" s="12">
        <v>18</v>
      </c>
      <c r="X118" s="14">
        <v>0.78947368421052633</v>
      </c>
      <c r="Y118" s="12">
        <v>423</v>
      </c>
      <c r="Z118" s="12">
        <v>313</v>
      </c>
      <c r="AA118" s="12">
        <v>106</v>
      </c>
      <c r="AB118" s="14">
        <v>0.73995271867612289</v>
      </c>
      <c r="AC118" s="12">
        <v>296</v>
      </c>
      <c r="AD118" s="12">
        <v>252</v>
      </c>
      <c r="AE118" s="12">
        <v>50</v>
      </c>
      <c r="AF118" s="14">
        <v>0.85135135135135132</v>
      </c>
      <c r="AG118" s="12">
        <v>225</v>
      </c>
      <c r="AH118" s="12">
        <v>201</v>
      </c>
      <c r="AI118" s="12">
        <v>9</v>
      </c>
      <c r="AJ118" s="14">
        <v>0.89333333333333331</v>
      </c>
      <c r="AK118" s="38">
        <f t="shared" si="12"/>
        <v>-10</v>
      </c>
      <c r="AL118" s="12">
        <v>1757</v>
      </c>
      <c r="AM118" s="12">
        <v>1183</v>
      </c>
      <c r="AN118" s="12">
        <v>562</v>
      </c>
      <c r="AO118" s="14">
        <v>0.67330677290836649</v>
      </c>
    </row>
    <row r="119" spans="3:41" hidden="1" x14ac:dyDescent="0.25">
      <c r="C119" s="10">
        <v>44676</v>
      </c>
      <c r="D119" s="12">
        <v>310</v>
      </c>
      <c r="E119" s="12">
        <v>250</v>
      </c>
      <c r="F119" s="12">
        <v>59</v>
      </c>
      <c r="G119" s="14">
        <v>0.80645161290322576</v>
      </c>
      <c r="H119" s="12">
        <v>1502</v>
      </c>
      <c r="I119" s="12">
        <v>1293</v>
      </c>
      <c r="J119" s="12">
        <v>203</v>
      </c>
      <c r="K119" s="14">
        <v>0.86085219707057259</v>
      </c>
      <c r="L119" s="37">
        <f t="shared" si="11"/>
        <v>0</v>
      </c>
      <c r="M119" s="12">
        <v>7500</v>
      </c>
      <c r="N119" s="12">
        <v>6443</v>
      </c>
      <c r="O119" s="12">
        <v>752</v>
      </c>
      <c r="P119" s="14">
        <v>0.85906666666666665</v>
      </c>
      <c r="Q119" s="12">
        <v>389</v>
      </c>
      <c r="R119" s="12">
        <v>253</v>
      </c>
      <c r="S119" s="12">
        <v>115</v>
      </c>
      <c r="T119" s="14">
        <v>0.65038560411311053</v>
      </c>
      <c r="U119" s="12">
        <v>124</v>
      </c>
      <c r="V119" s="12">
        <v>91</v>
      </c>
      <c r="W119" s="12">
        <v>17</v>
      </c>
      <c r="X119" s="14">
        <v>0.7338709677419355</v>
      </c>
      <c r="Y119" s="12">
        <v>423</v>
      </c>
      <c r="Z119" s="12">
        <v>297</v>
      </c>
      <c r="AA119" s="12">
        <v>122</v>
      </c>
      <c r="AB119" s="14">
        <v>0.7021276595744681</v>
      </c>
      <c r="AC119" s="12">
        <v>296</v>
      </c>
      <c r="AD119" s="12">
        <v>224</v>
      </c>
      <c r="AE119" s="12">
        <v>78</v>
      </c>
      <c r="AF119" s="14">
        <v>0.7567567567567568</v>
      </c>
      <c r="AG119" s="12">
        <v>215</v>
      </c>
      <c r="AH119" s="12">
        <v>192</v>
      </c>
      <c r="AI119" s="12">
        <v>18</v>
      </c>
      <c r="AJ119" s="14">
        <v>0.89302325581395348</v>
      </c>
      <c r="AK119" s="38">
        <f t="shared" si="12"/>
        <v>0</v>
      </c>
      <c r="AL119" s="12">
        <v>1757</v>
      </c>
      <c r="AM119" s="12">
        <v>1164</v>
      </c>
      <c r="AN119" s="12">
        <v>584</v>
      </c>
      <c r="AO119" s="14">
        <v>0.66249288560045527</v>
      </c>
    </row>
    <row r="120" spans="3:41" hidden="1" x14ac:dyDescent="0.25">
      <c r="C120" s="10">
        <v>44677</v>
      </c>
      <c r="D120" s="12">
        <v>310</v>
      </c>
      <c r="E120" s="12">
        <v>260</v>
      </c>
      <c r="F120" s="12">
        <v>40</v>
      </c>
      <c r="G120" s="14">
        <v>0.83870967741935487</v>
      </c>
      <c r="H120" s="12">
        <v>1502</v>
      </c>
      <c r="I120" s="12">
        <v>1376</v>
      </c>
      <c r="J120" s="12">
        <v>133</v>
      </c>
      <c r="K120" s="14">
        <v>0.91611185086551261</v>
      </c>
      <c r="L120" s="37">
        <f t="shared" si="11"/>
        <v>0</v>
      </c>
      <c r="M120" s="12">
        <v>7494</v>
      </c>
      <c r="N120" s="12">
        <v>6473</v>
      </c>
      <c r="O120" s="12">
        <v>718</v>
      </c>
      <c r="P120" s="14">
        <v>0.86375767280491056</v>
      </c>
      <c r="Q120" s="12">
        <v>389</v>
      </c>
      <c r="R120" s="12">
        <v>234</v>
      </c>
      <c r="S120" s="12">
        <v>128</v>
      </c>
      <c r="T120" s="14">
        <v>0.60154241645244211</v>
      </c>
      <c r="U120" s="12">
        <v>124</v>
      </c>
      <c r="V120" s="12">
        <v>95</v>
      </c>
      <c r="W120" s="12">
        <v>13</v>
      </c>
      <c r="X120" s="14">
        <v>0.7661290322580645</v>
      </c>
      <c r="Y120" s="12">
        <v>423</v>
      </c>
      <c r="Z120" s="12">
        <v>311</v>
      </c>
      <c r="AA120" s="12">
        <v>108</v>
      </c>
      <c r="AB120" s="14">
        <v>0.73522458628841603</v>
      </c>
      <c r="AC120" s="12">
        <v>296</v>
      </c>
      <c r="AD120" s="12">
        <v>237</v>
      </c>
      <c r="AE120" s="12">
        <v>60</v>
      </c>
      <c r="AF120" s="14">
        <v>0.80067567567567566</v>
      </c>
      <c r="AG120" s="12">
        <v>215</v>
      </c>
      <c r="AH120" s="12">
        <v>199</v>
      </c>
      <c r="AI120" s="12">
        <v>11</v>
      </c>
      <c r="AJ120" s="14">
        <v>0.92558139534883721</v>
      </c>
      <c r="AK120" s="38">
        <f t="shared" si="12"/>
        <v>0</v>
      </c>
      <c r="AL120" s="12">
        <v>1757</v>
      </c>
      <c r="AM120" s="12">
        <v>1200</v>
      </c>
      <c r="AN120" s="12">
        <v>548</v>
      </c>
      <c r="AO120" s="14">
        <v>0.68298235628912918</v>
      </c>
    </row>
    <row r="121" spans="3:41" hidden="1" x14ac:dyDescent="0.25">
      <c r="C121" s="10">
        <v>44678</v>
      </c>
      <c r="D121" s="12">
        <v>310</v>
      </c>
      <c r="E121" s="12">
        <v>274</v>
      </c>
      <c r="F121" s="12">
        <v>50</v>
      </c>
      <c r="G121" s="14">
        <v>0.88387096774193552</v>
      </c>
      <c r="H121" s="12">
        <v>1502</v>
      </c>
      <c r="I121" s="12">
        <v>1284</v>
      </c>
      <c r="J121" s="12">
        <v>190</v>
      </c>
      <c r="K121" s="14">
        <v>0.85486018641810924</v>
      </c>
      <c r="L121" s="37">
        <f t="shared" si="11"/>
        <v>0</v>
      </c>
      <c r="M121" s="12">
        <v>7494</v>
      </c>
      <c r="N121" s="12">
        <v>6536</v>
      </c>
      <c r="O121" s="12">
        <v>636</v>
      </c>
      <c r="P121" s="14">
        <v>0.87216439818521485</v>
      </c>
      <c r="Q121" s="12">
        <v>389</v>
      </c>
      <c r="R121" s="12">
        <v>246</v>
      </c>
      <c r="S121" s="12">
        <v>122</v>
      </c>
      <c r="T121" s="14">
        <v>0.63239074550128538</v>
      </c>
      <c r="U121" s="12">
        <v>124</v>
      </c>
      <c r="V121" s="12">
        <v>105</v>
      </c>
      <c r="W121" s="12">
        <v>14</v>
      </c>
      <c r="X121" s="14">
        <v>0.84677419354838712</v>
      </c>
      <c r="Y121" s="12">
        <v>423</v>
      </c>
      <c r="Z121" s="12">
        <v>316</v>
      </c>
      <c r="AA121" s="12">
        <v>103</v>
      </c>
      <c r="AB121" s="14">
        <v>0.74704491725768318</v>
      </c>
      <c r="AC121" s="12">
        <v>296</v>
      </c>
      <c r="AD121" s="12">
        <v>235</v>
      </c>
      <c r="AE121" s="12">
        <v>60</v>
      </c>
      <c r="AF121" s="14">
        <v>0.79391891891891897</v>
      </c>
      <c r="AG121" s="12">
        <v>215</v>
      </c>
      <c r="AH121" s="12">
        <v>194</v>
      </c>
      <c r="AI121" s="12">
        <v>16</v>
      </c>
      <c r="AJ121" s="14">
        <v>0.9023255813953488</v>
      </c>
      <c r="AK121" s="38">
        <f t="shared" si="12"/>
        <v>0</v>
      </c>
      <c r="AL121" s="12">
        <v>1757</v>
      </c>
      <c r="AM121" s="12">
        <v>1233</v>
      </c>
      <c r="AN121" s="12">
        <v>515</v>
      </c>
      <c r="AO121" s="14">
        <v>0.70176437108708023</v>
      </c>
    </row>
    <row r="122" spans="3:41" hidden="1" x14ac:dyDescent="0.25">
      <c r="C122" s="10">
        <v>44679</v>
      </c>
      <c r="D122" s="12">
        <v>310</v>
      </c>
      <c r="E122" s="12">
        <v>269</v>
      </c>
      <c r="F122" s="12">
        <v>54</v>
      </c>
      <c r="G122" s="14">
        <v>0.86774193548387102</v>
      </c>
      <c r="H122" s="12">
        <v>1502</v>
      </c>
      <c r="I122" s="12">
        <v>1383</v>
      </c>
      <c r="J122" s="12">
        <v>130</v>
      </c>
      <c r="K122" s="14">
        <v>0.92077230359520634</v>
      </c>
      <c r="L122" s="37">
        <f t="shared" si="11"/>
        <v>0</v>
      </c>
      <c r="M122" s="12">
        <v>7505</v>
      </c>
      <c r="N122" s="12">
        <v>6529</v>
      </c>
      <c r="O122" s="12">
        <v>659</v>
      </c>
      <c r="P122" s="14">
        <v>0.86995336442371751</v>
      </c>
      <c r="Q122" s="12">
        <v>389</v>
      </c>
      <c r="R122" s="12">
        <v>240</v>
      </c>
      <c r="S122" s="12">
        <v>126</v>
      </c>
      <c r="T122" s="14">
        <v>0.61696658097686374</v>
      </c>
      <c r="U122" s="12">
        <v>124</v>
      </c>
      <c r="V122" s="12">
        <v>115</v>
      </c>
      <c r="W122" s="12">
        <v>11</v>
      </c>
      <c r="X122" s="14">
        <v>0.92741935483870963</v>
      </c>
      <c r="Y122" s="12">
        <v>423</v>
      </c>
      <c r="Z122" s="12">
        <v>292</v>
      </c>
      <c r="AA122" s="12">
        <v>127</v>
      </c>
      <c r="AB122" s="14">
        <v>0.69030732860520094</v>
      </c>
      <c r="AC122" s="12">
        <v>296</v>
      </c>
      <c r="AD122" s="12">
        <v>228</v>
      </c>
      <c r="AE122" s="12">
        <v>65</v>
      </c>
      <c r="AF122" s="14">
        <v>0.77027027027027029</v>
      </c>
      <c r="AG122" s="12">
        <v>215</v>
      </c>
      <c r="AH122" s="12">
        <v>190</v>
      </c>
      <c r="AI122" s="12">
        <v>13</v>
      </c>
      <c r="AJ122" s="14">
        <v>0.88372093023255816</v>
      </c>
      <c r="AK122" s="38">
        <f t="shared" si="12"/>
        <v>0</v>
      </c>
      <c r="AL122" s="12">
        <v>1757</v>
      </c>
      <c r="AM122" s="12">
        <v>1203</v>
      </c>
      <c r="AN122" s="12">
        <v>545</v>
      </c>
      <c r="AO122" s="14">
        <v>0.68468981217985203</v>
      </c>
    </row>
    <row r="123" spans="3:41" hidden="1" x14ac:dyDescent="0.25">
      <c r="C123" s="10">
        <v>44680</v>
      </c>
      <c r="D123" s="12">
        <v>310</v>
      </c>
      <c r="E123" s="12">
        <v>257</v>
      </c>
      <c r="F123" s="12">
        <v>67</v>
      </c>
      <c r="G123" s="14">
        <v>0.82903225806451608</v>
      </c>
      <c r="H123" s="12">
        <v>1502</v>
      </c>
      <c r="I123" s="12">
        <v>1356</v>
      </c>
      <c r="J123" s="12">
        <v>139</v>
      </c>
      <c r="K123" s="14">
        <v>0.90279627163781628</v>
      </c>
      <c r="L123" s="37">
        <f t="shared" si="11"/>
        <v>0</v>
      </c>
      <c r="M123" s="12">
        <v>7505</v>
      </c>
      <c r="N123" s="12">
        <v>6514</v>
      </c>
      <c r="O123" s="12">
        <v>677</v>
      </c>
      <c r="P123" s="14">
        <v>0.86795469686875415</v>
      </c>
      <c r="Q123" s="12">
        <v>389</v>
      </c>
      <c r="R123" s="12">
        <v>242</v>
      </c>
      <c r="S123" s="12">
        <v>123</v>
      </c>
      <c r="T123" s="14">
        <v>0.62210796915167099</v>
      </c>
      <c r="U123" s="12">
        <v>124</v>
      </c>
      <c r="V123" s="12">
        <v>111</v>
      </c>
      <c r="W123" s="12">
        <v>8</v>
      </c>
      <c r="X123" s="14">
        <v>0.89516129032258063</v>
      </c>
      <c r="Y123" s="12">
        <v>423</v>
      </c>
      <c r="Z123" s="12">
        <v>298</v>
      </c>
      <c r="AA123" s="12">
        <v>121</v>
      </c>
      <c r="AB123" s="14">
        <v>0.70449172576832153</v>
      </c>
      <c r="AC123" s="12">
        <v>296</v>
      </c>
      <c r="AD123" s="12">
        <v>239</v>
      </c>
      <c r="AE123" s="12">
        <v>63</v>
      </c>
      <c r="AF123" s="14">
        <v>0.80743243243243246</v>
      </c>
      <c r="AG123" s="12">
        <v>215</v>
      </c>
      <c r="AH123" s="12">
        <v>195</v>
      </c>
      <c r="AI123" s="12">
        <v>15</v>
      </c>
      <c r="AJ123" s="14">
        <v>0.90697674418604646</v>
      </c>
      <c r="AK123" s="38">
        <f t="shared" si="12"/>
        <v>0</v>
      </c>
      <c r="AL123" s="12">
        <v>1757</v>
      </c>
      <c r="AM123" s="12">
        <v>1197</v>
      </c>
      <c r="AN123" s="12">
        <v>551</v>
      </c>
      <c r="AO123" s="14">
        <v>0.68127490039840632</v>
      </c>
    </row>
    <row r="124" spans="3:41" x14ac:dyDescent="0.25">
      <c r="C124" s="10">
        <v>44681</v>
      </c>
      <c r="D124" s="12">
        <v>310</v>
      </c>
      <c r="E124" s="12">
        <v>272</v>
      </c>
      <c r="F124" s="12">
        <v>45</v>
      </c>
      <c r="G124" s="14">
        <v>0.8774193548387097</v>
      </c>
      <c r="H124" s="12">
        <v>1502</v>
      </c>
      <c r="I124" s="12">
        <v>1321</v>
      </c>
      <c r="J124" s="12">
        <v>176</v>
      </c>
      <c r="K124" s="14">
        <v>0.87949400798934751</v>
      </c>
      <c r="L124" s="37">
        <f t="shared" si="11"/>
        <v>0</v>
      </c>
      <c r="M124" s="12">
        <v>7505</v>
      </c>
      <c r="N124" s="12">
        <v>6486</v>
      </c>
      <c r="O124" s="12">
        <v>709</v>
      </c>
      <c r="P124" s="14">
        <v>0.86422385076615593</v>
      </c>
      <c r="Q124" s="12">
        <v>389</v>
      </c>
      <c r="R124" s="12">
        <v>240</v>
      </c>
      <c r="S124" s="12">
        <v>124</v>
      </c>
      <c r="T124" s="14">
        <v>0.61696658097686374</v>
      </c>
      <c r="U124" s="12">
        <v>124</v>
      </c>
      <c r="V124" s="12">
        <v>109</v>
      </c>
      <c r="W124" s="12">
        <v>10</v>
      </c>
      <c r="X124" s="14">
        <v>0.87903225806451613</v>
      </c>
      <c r="Y124" s="12">
        <v>423</v>
      </c>
      <c r="Z124" s="12">
        <v>315</v>
      </c>
      <c r="AA124" s="12">
        <v>104</v>
      </c>
      <c r="AB124" s="14">
        <v>0.74468085106382975</v>
      </c>
      <c r="AC124" s="12">
        <v>296</v>
      </c>
      <c r="AD124" s="12">
        <v>233</v>
      </c>
      <c r="AE124" s="12">
        <v>72</v>
      </c>
      <c r="AF124" s="14">
        <v>0.78716216216216217</v>
      </c>
      <c r="AG124" s="12">
        <v>215</v>
      </c>
      <c r="AH124" s="12">
        <v>198</v>
      </c>
      <c r="AI124" s="12">
        <v>12</v>
      </c>
      <c r="AJ124" s="14">
        <v>0.92093023255813955</v>
      </c>
      <c r="AK124" s="38">
        <f t="shared" si="12"/>
        <v>0</v>
      </c>
      <c r="AL124" s="12">
        <v>1757</v>
      </c>
      <c r="AM124" s="12">
        <v>1182</v>
      </c>
      <c r="AN124" s="12">
        <v>566</v>
      </c>
      <c r="AO124" s="14">
        <v>0.67273762094479228</v>
      </c>
    </row>
    <row r="125" spans="3:41" hidden="1" x14ac:dyDescent="0.25">
      <c r="C125" s="10">
        <v>44682</v>
      </c>
      <c r="D125" s="12">
        <v>310</v>
      </c>
      <c r="E125" s="12">
        <v>251</v>
      </c>
      <c r="F125" s="12">
        <v>62</v>
      </c>
      <c r="G125" s="14">
        <v>0.80967741935483872</v>
      </c>
      <c r="H125" s="12">
        <v>1502</v>
      </c>
      <c r="I125" s="12">
        <v>1273</v>
      </c>
      <c r="J125" s="12">
        <v>224</v>
      </c>
      <c r="K125" s="14">
        <v>0.84753661784287615</v>
      </c>
      <c r="L125" s="37">
        <f t="shared" si="11"/>
        <v>0</v>
      </c>
      <c r="M125" s="12">
        <v>7505</v>
      </c>
      <c r="N125" s="12">
        <v>6453</v>
      </c>
      <c r="O125" s="12">
        <v>766</v>
      </c>
      <c r="P125" s="14">
        <v>0.85982678214523656</v>
      </c>
      <c r="Q125" s="12">
        <v>389</v>
      </c>
      <c r="R125" s="12">
        <v>226</v>
      </c>
      <c r="S125" s="12">
        <v>139</v>
      </c>
      <c r="T125" s="14">
        <v>0.58097686375321334</v>
      </c>
      <c r="U125" s="12">
        <v>124</v>
      </c>
      <c r="V125" s="12">
        <v>104</v>
      </c>
      <c r="W125" s="12">
        <v>15</v>
      </c>
      <c r="X125" s="14">
        <v>0.83870967741935487</v>
      </c>
      <c r="Y125" s="12">
        <v>423</v>
      </c>
      <c r="Z125" s="12">
        <v>311</v>
      </c>
      <c r="AA125" s="12">
        <v>108</v>
      </c>
      <c r="AB125" s="14">
        <v>0.73522458628841603</v>
      </c>
      <c r="AC125" s="12">
        <v>296</v>
      </c>
      <c r="AD125" s="12">
        <v>226</v>
      </c>
      <c r="AE125" s="12">
        <v>82</v>
      </c>
      <c r="AF125" s="14">
        <v>0.76351351351351349</v>
      </c>
      <c r="AG125" s="12">
        <v>215</v>
      </c>
      <c r="AH125" s="12">
        <v>192</v>
      </c>
      <c r="AI125" s="12">
        <v>18</v>
      </c>
      <c r="AJ125" s="14">
        <v>0.89302325581395348</v>
      </c>
      <c r="AK125" s="38">
        <f t="shared" si="12"/>
        <v>0</v>
      </c>
      <c r="AL125" s="12">
        <v>1757</v>
      </c>
      <c r="AM125" s="12">
        <v>1173</v>
      </c>
      <c r="AN125" s="12">
        <v>575</v>
      </c>
      <c r="AO125" s="14">
        <v>0.66761525327262383</v>
      </c>
    </row>
    <row r="126" spans="3:41" hidden="1" x14ac:dyDescent="0.25">
      <c r="C126" s="10">
        <v>44683</v>
      </c>
      <c r="D126" s="12">
        <v>310</v>
      </c>
      <c r="E126" s="12">
        <v>242</v>
      </c>
      <c r="F126" s="12">
        <v>70</v>
      </c>
      <c r="G126" s="14">
        <v>0.78064516129032258</v>
      </c>
      <c r="H126" s="12">
        <v>1502</v>
      </c>
      <c r="I126" s="12">
        <v>1012</v>
      </c>
      <c r="J126" s="12">
        <v>498</v>
      </c>
      <c r="K126" s="14">
        <v>0.67376830892143813</v>
      </c>
      <c r="L126" s="37">
        <f t="shared" si="11"/>
        <v>0</v>
      </c>
      <c r="M126" s="12">
        <v>7505</v>
      </c>
      <c r="N126" s="12">
        <v>6353</v>
      </c>
      <c r="O126" s="12">
        <v>846</v>
      </c>
      <c r="P126" s="14">
        <v>0.84650233177881418</v>
      </c>
      <c r="Q126" s="12">
        <v>389</v>
      </c>
      <c r="R126" s="12">
        <v>216</v>
      </c>
      <c r="S126" s="12">
        <v>154</v>
      </c>
      <c r="T126" s="14">
        <v>0.55526992287917742</v>
      </c>
      <c r="U126" s="12">
        <v>124</v>
      </c>
      <c r="V126" s="12">
        <v>90</v>
      </c>
      <c r="W126" s="12">
        <v>29</v>
      </c>
      <c r="X126" s="14">
        <v>0.72580645161290325</v>
      </c>
      <c r="Y126" s="12">
        <v>423</v>
      </c>
      <c r="Z126" s="12">
        <v>316</v>
      </c>
      <c r="AA126" s="12">
        <v>103</v>
      </c>
      <c r="AB126" s="14">
        <v>0.74704491725768318</v>
      </c>
      <c r="AC126" s="12">
        <v>296</v>
      </c>
      <c r="AD126" s="12">
        <v>210</v>
      </c>
      <c r="AE126" s="12">
        <v>92</v>
      </c>
      <c r="AF126" s="14">
        <v>0.70945945945945943</v>
      </c>
      <c r="AG126" s="12">
        <v>215</v>
      </c>
      <c r="AH126" s="12">
        <v>157</v>
      </c>
      <c r="AI126" s="12">
        <v>53</v>
      </c>
      <c r="AJ126" s="14">
        <v>0.73023255813953492</v>
      </c>
      <c r="AK126" s="38">
        <f t="shared" si="12"/>
        <v>0</v>
      </c>
      <c r="AL126" s="12">
        <v>1757</v>
      </c>
      <c r="AM126" s="12">
        <v>1210</v>
      </c>
      <c r="AN126" s="12">
        <v>535</v>
      </c>
      <c r="AO126" s="14">
        <v>0.68867387592487195</v>
      </c>
    </row>
    <row r="127" spans="3:41" hidden="1" x14ac:dyDescent="0.25">
      <c r="C127" s="10">
        <v>44684</v>
      </c>
      <c r="D127" s="12">
        <v>310</v>
      </c>
      <c r="E127" s="12">
        <v>235</v>
      </c>
      <c r="F127" s="12">
        <v>70</v>
      </c>
      <c r="G127" s="14">
        <v>0.75806451612903225</v>
      </c>
      <c r="H127" s="12">
        <v>1502</v>
      </c>
      <c r="I127" s="12">
        <v>1330</v>
      </c>
      <c r="J127" s="12">
        <v>164</v>
      </c>
      <c r="K127" s="14">
        <v>0.88548601864181087</v>
      </c>
      <c r="L127" s="37">
        <f t="shared" si="11"/>
        <v>0</v>
      </c>
      <c r="M127" s="12">
        <v>7505</v>
      </c>
      <c r="N127" s="12">
        <v>6452</v>
      </c>
      <c r="O127" s="12">
        <v>752</v>
      </c>
      <c r="P127" s="14">
        <v>0.8596935376415723</v>
      </c>
      <c r="Q127" s="12">
        <v>389</v>
      </c>
      <c r="R127" s="12">
        <v>245</v>
      </c>
      <c r="S127" s="12">
        <v>125</v>
      </c>
      <c r="T127" s="14">
        <v>0.62982005141388175</v>
      </c>
      <c r="U127" s="12">
        <v>124</v>
      </c>
      <c r="V127" s="12">
        <v>104</v>
      </c>
      <c r="W127" s="12">
        <v>15</v>
      </c>
      <c r="X127" s="14">
        <v>0.83870967741935487</v>
      </c>
      <c r="Y127" s="12">
        <v>423</v>
      </c>
      <c r="Z127" s="12">
        <v>310</v>
      </c>
      <c r="AA127" s="12">
        <v>109</v>
      </c>
      <c r="AB127" s="14">
        <v>0.7328605200945626</v>
      </c>
      <c r="AC127" s="12">
        <v>296</v>
      </c>
      <c r="AD127" s="12">
        <v>215</v>
      </c>
      <c r="AE127" s="12">
        <v>90</v>
      </c>
      <c r="AF127" s="14">
        <v>0.72635135135135132</v>
      </c>
      <c r="AG127" s="12">
        <v>215</v>
      </c>
      <c r="AH127" s="12">
        <v>193</v>
      </c>
      <c r="AI127" s="12">
        <v>17</v>
      </c>
      <c r="AJ127" s="14">
        <v>0.89767441860465114</v>
      </c>
      <c r="AK127" s="38">
        <f t="shared" si="12"/>
        <v>0</v>
      </c>
      <c r="AL127" s="12">
        <v>1757</v>
      </c>
      <c r="AM127" s="12">
        <v>1208</v>
      </c>
      <c r="AN127" s="12">
        <v>540</v>
      </c>
      <c r="AO127" s="14">
        <v>0.68753557199772342</v>
      </c>
    </row>
    <row r="128" spans="3:41" hidden="1" x14ac:dyDescent="0.25">
      <c r="C128" s="10">
        <v>44685</v>
      </c>
      <c r="D128" s="12">
        <v>310</v>
      </c>
      <c r="E128" s="12">
        <v>256</v>
      </c>
      <c r="F128" s="12">
        <v>57</v>
      </c>
      <c r="G128" s="14">
        <v>0.82580645161290323</v>
      </c>
      <c r="H128" s="12">
        <v>1502</v>
      </c>
      <c r="I128" s="12">
        <v>1353</v>
      </c>
      <c r="J128" s="12">
        <v>142</v>
      </c>
      <c r="K128" s="14">
        <v>0.9007989347536618</v>
      </c>
      <c r="L128" s="37">
        <f t="shared" si="11"/>
        <v>0</v>
      </c>
      <c r="M128" s="12">
        <v>7505</v>
      </c>
      <c r="N128" s="12">
        <v>6503</v>
      </c>
      <c r="O128" s="12">
        <v>701</v>
      </c>
      <c r="P128" s="14">
        <v>0.86648900732844769</v>
      </c>
      <c r="Q128" s="12">
        <v>389</v>
      </c>
      <c r="R128" s="12">
        <v>240</v>
      </c>
      <c r="S128" s="12">
        <v>133</v>
      </c>
      <c r="T128" s="14">
        <v>0.61696658097686374</v>
      </c>
      <c r="U128" s="12">
        <v>124</v>
      </c>
      <c r="V128" s="12">
        <v>110</v>
      </c>
      <c r="W128" s="12">
        <v>9</v>
      </c>
      <c r="X128" s="14">
        <v>0.88709677419354838</v>
      </c>
      <c r="Y128" s="12">
        <v>426</v>
      </c>
      <c r="Z128" s="12">
        <v>308</v>
      </c>
      <c r="AA128" s="12">
        <v>111</v>
      </c>
      <c r="AB128" s="14">
        <v>0.72300469483568075</v>
      </c>
      <c r="AC128" s="12">
        <v>296</v>
      </c>
      <c r="AD128" s="12">
        <v>248</v>
      </c>
      <c r="AE128" s="12">
        <v>62</v>
      </c>
      <c r="AF128" s="14">
        <v>0.83783783783783783</v>
      </c>
      <c r="AG128" s="12">
        <v>215</v>
      </c>
      <c r="AH128" s="12">
        <v>196</v>
      </c>
      <c r="AI128" s="12">
        <v>14</v>
      </c>
      <c r="AJ128" s="14">
        <v>0.91162790697674423</v>
      </c>
      <c r="AK128" s="38">
        <f t="shared" si="12"/>
        <v>0</v>
      </c>
      <c r="AL128" s="12">
        <v>1757</v>
      </c>
      <c r="AM128" s="12">
        <v>1205</v>
      </c>
      <c r="AN128" s="12">
        <v>543</v>
      </c>
      <c r="AO128" s="14">
        <v>0.68582811610700056</v>
      </c>
    </row>
    <row r="129" spans="3:41" hidden="1" x14ac:dyDescent="0.25">
      <c r="C129" s="10">
        <v>44686</v>
      </c>
      <c r="D129" s="12">
        <v>310</v>
      </c>
      <c r="E129" s="12">
        <v>247</v>
      </c>
      <c r="F129" s="12">
        <v>60</v>
      </c>
      <c r="G129" s="14">
        <v>0.79677419354838708</v>
      </c>
      <c r="H129" s="12">
        <v>1502</v>
      </c>
      <c r="I129" s="12">
        <v>1363</v>
      </c>
      <c r="J129" s="12">
        <v>134</v>
      </c>
      <c r="K129" s="14">
        <v>0.90745672436751001</v>
      </c>
      <c r="L129" s="37">
        <f t="shared" si="11"/>
        <v>0</v>
      </c>
      <c r="M129" s="12">
        <v>7530</v>
      </c>
      <c r="N129" s="12">
        <v>6487</v>
      </c>
      <c r="O129" s="12">
        <v>722</v>
      </c>
      <c r="P129" s="14">
        <v>0.86148738379814072</v>
      </c>
      <c r="Q129" s="12">
        <v>389</v>
      </c>
      <c r="R129" s="12">
        <v>236</v>
      </c>
      <c r="S129" s="12">
        <v>134</v>
      </c>
      <c r="T129" s="14">
        <v>0.60668380462724936</v>
      </c>
      <c r="U129" s="12">
        <v>124</v>
      </c>
      <c r="V129" s="12">
        <v>108</v>
      </c>
      <c r="W129" s="12">
        <v>11</v>
      </c>
      <c r="X129" s="14">
        <v>0.87096774193548387</v>
      </c>
      <c r="Y129" s="12">
        <v>426</v>
      </c>
      <c r="Z129" s="12">
        <v>314</v>
      </c>
      <c r="AA129" s="12">
        <v>105</v>
      </c>
      <c r="AB129" s="14">
        <v>0.73708920187793425</v>
      </c>
      <c r="AC129" s="12">
        <v>296</v>
      </c>
      <c r="AD129" s="12">
        <v>248</v>
      </c>
      <c r="AE129" s="12">
        <v>60</v>
      </c>
      <c r="AF129" s="14">
        <v>0.83783783783783783</v>
      </c>
      <c r="AG129" s="12">
        <v>215</v>
      </c>
      <c r="AH129" s="12">
        <v>196</v>
      </c>
      <c r="AI129" s="12">
        <v>14</v>
      </c>
      <c r="AJ129" s="14">
        <v>0.91162790697674423</v>
      </c>
      <c r="AK129" s="38">
        <f t="shared" si="12"/>
        <v>0</v>
      </c>
      <c r="AL129" s="12">
        <v>1757</v>
      </c>
      <c r="AM129" s="12">
        <v>1226</v>
      </c>
      <c r="AN129" s="12">
        <v>522</v>
      </c>
      <c r="AO129" s="14">
        <v>0.69778030734206031</v>
      </c>
    </row>
    <row r="130" spans="3:41" hidden="1" x14ac:dyDescent="0.25">
      <c r="C130" s="10">
        <v>44687</v>
      </c>
      <c r="D130" s="12">
        <v>310</v>
      </c>
      <c r="E130" s="12">
        <v>259</v>
      </c>
      <c r="F130" s="12">
        <v>53</v>
      </c>
      <c r="G130" s="14">
        <v>0.8354838709677419</v>
      </c>
      <c r="H130" s="12">
        <v>1502</v>
      </c>
      <c r="I130" s="12">
        <v>1416</v>
      </c>
      <c r="J130" s="12">
        <v>80</v>
      </c>
      <c r="K130" s="14">
        <v>0.94274300932090549</v>
      </c>
      <c r="L130" s="37">
        <f t="shared" si="11"/>
        <v>0</v>
      </c>
      <c r="M130" s="12">
        <v>7530</v>
      </c>
      <c r="N130" s="12">
        <v>6549</v>
      </c>
      <c r="O130" s="12">
        <v>687</v>
      </c>
      <c r="P130" s="14">
        <v>0.86972111553784859</v>
      </c>
      <c r="Q130" s="12">
        <v>389</v>
      </c>
      <c r="R130" s="12">
        <v>241</v>
      </c>
      <c r="S130" s="12">
        <v>130</v>
      </c>
      <c r="T130" s="14">
        <v>0.61953727506426737</v>
      </c>
      <c r="U130" s="12">
        <v>124</v>
      </c>
      <c r="V130" s="12">
        <v>104</v>
      </c>
      <c r="W130" s="12">
        <v>15</v>
      </c>
      <c r="X130" s="14">
        <v>0.83870967741935487</v>
      </c>
      <c r="Y130" s="12">
        <v>426</v>
      </c>
      <c r="Z130" s="12">
        <v>305</v>
      </c>
      <c r="AA130" s="12">
        <v>114</v>
      </c>
      <c r="AB130" s="14">
        <v>0.715962441314554</v>
      </c>
      <c r="AC130" s="12">
        <v>296</v>
      </c>
      <c r="AD130" s="12">
        <v>259</v>
      </c>
      <c r="AE130" s="12">
        <v>47</v>
      </c>
      <c r="AF130" s="14">
        <v>0.875</v>
      </c>
      <c r="AG130" s="12">
        <v>215</v>
      </c>
      <c r="AH130" s="12">
        <v>197</v>
      </c>
      <c r="AI130" s="12">
        <v>13</v>
      </c>
      <c r="AJ130" s="14">
        <v>0.91627906976744189</v>
      </c>
      <c r="AK130" s="38">
        <f t="shared" si="12"/>
        <v>0</v>
      </c>
      <c r="AL130" s="12">
        <v>1757</v>
      </c>
      <c r="AM130" s="12">
        <v>1200</v>
      </c>
      <c r="AN130" s="12">
        <v>548</v>
      </c>
      <c r="AO130" s="14">
        <v>0.68298235628912918</v>
      </c>
    </row>
    <row r="131" spans="3:41" hidden="1" x14ac:dyDescent="0.25">
      <c r="C131" s="10">
        <v>44688</v>
      </c>
      <c r="D131" s="12">
        <v>310</v>
      </c>
      <c r="E131" s="12">
        <v>245</v>
      </c>
      <c r="F131" s="12">
        <v>74</v>
      </c>
      <c r="G131" s="14">
        <v>0.79032258064516125</v>
      </c>
      <c r="H131" s="12">
        <v>1502</v>
      </c>
      <c r="I131" s="12">
        <v>1315</v>
      </c>
      <c r="J131" s="12">
        <v>180</v>
      </c>
      <c r="K131" s="14">
        <v>0.87549933422103865</v>
      </c>
      <c r="L131" s="37">
        <f t="shared" si="11"/>
        <v>0</v>
      </c>
      <c r="M131" s="12">
        <v>7530</v>
      </c>
      <c r="N131" s="12">
        <v>6402</v>
      </c>
      <c r="O131" s="12">
        <v>852</v>
      </c>
      <c r="P131" s="14">
        <v>0.85019920318725095</v>
      </c>
      <c r="Q131" s="12">
        <v>389</v>
      </c>
      <c r="R131" s="12">
        <v>266</v>
      </c>
      <c r="S131" s="12">
        <v>95</v>
      </c>
      <c r="T131" s="14">
        <v>0.68380462724935731</v>
      </c>
      <c r="U131" s="12">
        <v>124</v>
      </c>
      <c r="V131" s="12">
        <v>104</v>
      </c>
      <c r="W131" s="12">
        <v>15</v>
      </c>
      <c r="X131" s="14">
        <v>0.83870967741935487</v>
      </c>
      <c r="Y131" s="12">
        <v>426</v>
      </c>
      <c r="Z131" s="12">
        <v>307</v>
      </c>
      <c r="AA131" s="12">
        <v>112</v>
      </c>
      <c r="AB131" s="14">
        <v>0.72065727699530513</v>
      </c>
      <c r="AC131" s="12">
        <v>296</v>
      </c>
      <c r="AD131" s="12">
        <v>256</v>
      </c>
      <c r="AE131" s="12">
        <v>46</v>
      </c>
      <c r="AF131" s="14">
        <v>0.86486486486486491</v>
      </c>
      <c r="AG131" s="12">
        <v>215</v>
      </c>
      <c r="AH131" s="12">
        <v>197</v>
      </c>
      <c r="AI131" s="12">
        <v>13</v>
      </c>
      <c r="AJ131" s="14">
        <v>0.91627906976744189</v>
      </c>
      <c r="AK131" s="38">
        <f t="shared" si="12"/>
        <v>0</v>
      </c>
      <c r="AL131" s="12">
        <v>1757</v>
      </c>
      <c r="AM131" s="12">
        <v>1165</v>
      </c>
      <c r="AN131" s="12">
        <v>582</v>
      </c>
      <c r="AO131" s="14">
        <v>0.66306203756402959</v>
      </c>
    </row>
    <row r="132" spans="3:41" hidden="1" x14ac:dyDescent="0.25">
      <c r="C132" s="10">
        <v>44689</v>
      </c>
      <c r="D132" s="12">
        <v>310</v>
      </c>
      <c r="E132" s="12">
        <v>273</v>
      </c>
      <c r="F132" s="12">
        <v>47</v>
      </c>
      <c r="G132" s="14">
        <v>0.88064516129032255</v>
      </c>
      <c r="H132" s="12">
        <v>1502</v>
      </c>
      <c r="I132" s="12">
        <v>1383</v>
      </c>
      <c r="J132" s="12">
        <v>129</v>
      </c>
      <c r="K132" s="14">
        <v>0.92077230359520634</v>
      </c>
      <c r="L132" s="37">
        <f t="shared" si="11"/>
        <v>0</v>
      </c>
      <c r="M132" s="12">
        <v>7530</v>
      </c>
      <c r="N132" s="12">
        <v>6439</v>
      </c>
      <c r="O132" s="12">
        <v>814</v>
      </c>
      <c r="P132" s="14">
        <v>0.85511288180610889</v>
      </c>
      <c r="Q132" s="12">
        <v>389</v>
      </c>
      <c r="R132" s="12">
        <v>266</v>
      </c>
      <c r="S132" s="12">
        <v>111</v>
      </c>
      <c r="T132" s="14">
        <v>0.68380462724935731</v>
      </c>
      <c r="U132" s="12">
        <v>124</v>
      </c>
      <c r="V132" s="12">
        <v>109</v>
      </c>
      <c r="W132" s="12">
        <v>10</v>
      </c>
      <c r="X132" s="14">
        <v>0.87903225806451613</v>
      </c>
      <c r="Y132" s="12">
        <v>426</v>
      </c>
      <c r="Z132" s="12">
        <v>286</v>
      </c>
      <c r="AA132" s="12">
        <v>133</v>
      </c>
      <c r="AB132" s="14">
        <v>0.67136150234741787</v>
      </c>
      <c r="AC132" s="12">
        <v>296</v>
      </c>
      <c r="AD132" s="12">
        <v>249</v>
      </c>
      <c r="AE132" s="12">
        <v>49</v>
      </c>
      <c r="AF132" s="14">
        <v>0.84121621621621623</v>
      </c>
      <c r="AG132" s="12">
        <v>215</v>
      </c>
      <c r="AH132" s="12">
        <v>201</v>
      </c>
      <c r="AI132" s="12">
        <v>9</v>
      </c>
      <c r="AJ132" s="14">
        <v>0.93488372093023253</v>
      </c>
      <c r="AK132" s="38">
        <f t="shared" si="12"/>
        <v>0</v>
      </c>
      <c r="AL132" s="12">
        <v>1757</v>
      </c>
      <c r="AM132" s="12">
        <v>1179</v>
      </c>
      <c r="AN132" s="12">
        <v>574</v>
      </c>
      <c r="AO132" s="14">
        <v>0.67103016505406943</v>
      </c>
    </row>
    <row r="133" spans="3:41" hidden="1" x14ac:dyDescent="0.25">
      <c r="C133" s="10">
        <v>44690</v>
      </c>
      <c r="D133" s="12">
        <v>310</v>
      </c>
      <c r="E133" s="12">
        <v>267</v>
      </c>
      <c r="F133" s="12">
        <v>80</v>
      </c>
      <c r="G133" s="14">
        <v>0.8612903225806452</v>
      </c>
      <c r="H133" s="12">
        <v>1502</v>
      </c>
      <c r="I133" s="12">
        <v>1327</v>
      </c>
      <c r="J133" s="12">
        <v>169</v>
      </c>
      <c r="K133" s="14">
        <v>0.88348868175765649</v>
      </c>
      <c r="L133" s="37">
        <f t="shared" si="11"/>
        <v>0</v>
      </c>
      <c r="M133" s="12">
        <v>7510</v>
      </c>
      <c r="N133" s="12">
        <v>6385</v>
      </c>
      <c r="O133" s="12">
        <v>840</v>
      </c>
      <c r="P133" s="14">
        <v>0.85019973368841539</v>
      </c>
      <c r="Q133" s="12">
        <v>389</v>
      </c>
      <c r="R133" s="12">
        <v>273</v>
      </c>
      <c r="S133" s="12">
        <v>101</v>
      </c>
      <c r="T133" s="14">
        <v>0.70179948586118257</v>
      </c>
      <c r="U133" s="12">
        <v>124</v>
      </c>
      <c r="V133" s="12">
        <v>108</v>
      </c>
      <c r="W133" s="12">
        <v>11</v>
      </c>
      <c r="X133" s="14">
        <v>0.87096774193548387</v>
      </c>
      <c r="Y133" s="12">
        <v>426</v>
      </c>
      <c r="Z133" s="12">
        <v>308</v>
      </c>
      <c r="AA133" s="12">
        <v>114</v>
      </c>
      <c r="AB133" s="14">
        <v>0.72300469483568075</v>
      </c>
      <c r="AC133" s="12">
        <v>296</v>
      </c>
      <c r="AD133" s="12">
        <v>238</v>
      </c>
      <c r="AE133" s="12">
        <v>57</v>
      </c>
      <c r="AF133" s="14">
        <v>0.80405405405405406</v>
      </c>
      <c r="AG133" s="12">
        <v>215</v>
      </c>
      <c r="AH133" s="12">
        <v>201</v>
      </c>
      <c r="AI133" s="12">
        <v>9</v>
      </c>
      <c r="AJ133" s="14">
        <v>0.93488372093023253</v>
      </c>
      <c r="AK133" s="38">
        <f t="shared" si="12"/>
        <v>0</v>
      </c>
      <c r="AL133" s="12">
        <v>1739</v>
      </c>
      <c r="AM133" s="12">
        <v>1140</v>
      </c>
      <c r="AN133" s="12">
        <v>591</v>
      </c>
      <c r="AO133" s="14">
        <v>0.65554916618746406</v>
      </c>
    </row>
    <row r="134" spans="3:41" hidden="1" x14ac:dyDescent="0.25">
      <c r="C134" s="10">
        <v>44691</v>
      </c>
      <c r="D134" s="12">
        <v>310</v>
      </c>
      <c r="E134" s="12">
        <v>280</v>
      </c>
      <c r="F134" s="12">
        <v>54</v>
      </c>
      <c r="G134" s="14">
        <v>0.90322580645161288</v>
      </c>
      <c r="H134" s="12">
        <v>1502</v>
      </c>
      <c r="I134" s="12">
        <v>1396</v>
      </c>
      <c r="J134" s="12">
        <v>100</v>
      </c>
      <c r="K134" s="14">
        <v>0.92942743009320905</v>
      </c>
      <c r="L134" s="37">
        <f t="shared" ref="L134:L166" si="22">H135-H134</f>
        <v>22</v>
      </c>
      <c r="M134" s="12">
        <v>7510</v>
      </c>
      <c r="N134" s="12">
        <v>6506</v>
      </c>
      <c r="O134" s="12">
        <v>723</v>
      </c>
      <c r="P134" s="14">
        <v>0.86631158455392809</v>
      </c>
      <c r="Q134" s="12">
        <v>389</v>
      </c>
      <c r="R134" s="12">
        <v>269</v>
      </c>
      <c r="S134" s="12">
        <v>98</v>
      </c>
      <c r="T134" s="14">
        <v>0.69151670951156807</v>
      </c>
      <c r="U134" s="12">
        <v>135</v>
      </c>
      <c r="V134" s="12">
        <v>103</v>
      </c>
      <c r="W134" s="12">
        <v>16</v>
      </c>
      <c r="X134" s="14">
        <v>0.76296296296296295</v>
      </c>
      <c r="Y134" s="12">
        <v>426</v>
      </c>
      <c r="Z134" s="12">
        <v>324</v>
      </c>
      <c r="AA134" s="12">
        <v>99</v>
      </c>
      <c r="AB134" s="14">
        <v>0.76056338028169013</v>
      </c>
      <c r="AC134" s="12">
        <v>296</v>
      </c>
      <c r="AD134" s="12">
        <v>234</v>
      </c>
      <c r="AE134" s="12">
        <v>56</v>
      </c>
      <c r="AF134" s="14">
        <v>0.79054054054054057</v>
      </c>
      <c r="AG134" s="12">
        <v>215</v>
      </c>
      <c r="AH134" s="12">
        <v>202</v>
      </c>
      <c r="AI134" s="12">
        <v>8</v>
      </c>
      <c r="AJ134" s="14">
        <v>0.93953488372093019</v>
      </c>
      <c r="AK134" s="38">
        <f t="shared" ref="AK134:AK166" si="23">AG135-AG134</f>
        <v>0</v>
      </c>
      <c r="AL134" s="12">
        <v>1739</v>
      </c>
      <c r="AM134" s="12">
        <v>1158</v>
      </c>
      <c r="AN134" s="12">
        <v>573</v>
      </c>
      <c r="AO134" s="14">
        <v>0.66589994249568718</v>
      </c>
    </row>
    <row r="135" spans="3:41" hidden="1" x14ac:dyDescent="0.25">
      <c r="C135" s="10">
        <v>44692</v>
      </c>
      <c r="D135" s="12">
        <v>310</v>
      </c>
      <c r="E135" s="12">
        <v>277</v>
      </c>
      <c r="F135" s="12">
        <v>56</v>
      </c>
      <c r="G135" s="14">
        <v>0.8935483870967742</v>
      </c>
      <c r="H135" s="12">
        <v>1524</v>
      </c>
      <c r="I135" s="12">
        <v>1389</v>
      </c>
      <c r="J135" s="12">
        <v>113</v>
      </c>
      <c r="K135" s="14">
        <v>0.91141732283464572</v>
      </c>
      <c r="L135" s="37">
        <f t="shared" si="22"/>
        <v>0</v>
      </c>
      <c r="M135" s="12">
        <v>7488</v>
      </c>
      <c r="N135" s="12">
        <v>6531</v>
      </c>
      <c r="O135" s="12">
        <v>697</v>
      </c>
      <c r="P135" s="14">
        <v>0.87219551282051277</v>
      </c>
      <c r="Q135" s="12">
        <v>389</v>
      </c>
      <c r="R135" s="12">
        <v>269</v>
      </c>
      <c r="S135" s="12">
        <v>101</v>
      </c>
      <c r="T135" s="14">
        <v>0.69151670951156807</v>
      </c>
      <c r="U135" s="12">
        <v>123</v>
      </c>
      <c r="V135" s="12">
        <v>105</v>
      </c>
      <c r="W135" s="12">
        <v>14</v>
      </c>
      <c r="X135" s="14">
        <v>0.85365853658536583</v>
      </c>
      <c r="Y135" s="12">
        <v>428</v>
      </c>
      <c r="Z135" s="12">
        <v>326</v>
      </c>
      <c r="AA135" s="12">
        <v>97</v>
      </c>
      <c r="AB135" s="14">
        <v>0.76168224299065423</v>
      </c>
      <c r="AC135" s="12">
        <v>296</v>
      </c>
      <c r="AD135" s="12">
        <v>234</v>
      </c>
      <c r="AE135" s="12">
        <v>62</v>
      </c>
      <c r="AF135" s="14">
        <v>0.79054054054054057</v>
      </c>
      <c r="AG135" s="12">
        <v>215</v>
      </c>
      <c r="AH135" s="12">
        <v>197</v>
      </c>
      <c r="AI135" s="12">
        <v>13</v>
      </c>
      <c r="AJ135" s="14">
        <v>0.91627906976744189</v>
      </c>
      <c r="AK135" s="38">
        <f t="shared" si="23"/>
        <v>0</v>
      </c>
      <c r="AL135" s="12">
        <v>1726</v>
      </c>
      <c r="AM135" s="12">
        <v>1168</v>
      </c>
      <c r="AN135" s="12">
        <v>563</v>
      </c>
      <c r="AO135" s="14">
        <v>0.67670915411355737</v>
      </c>
    </row>
    <row r="136" spans="3:41" hidden="1" x14ac:dyDescent="0.25">
      <c r="C136" s="10">
        <v>44693</v>
      </c>
      <c r="D136" s="12">
        <v>310</v>
      </c>
      <c r="E136" s="12">
        <v>282</v>
      </c>
      <c r="F136" s="12">
        <v>54</v>
      </c>
      <c r="G136" s="14">
        <v>0.9096774193548387</v>
      </c>
      <c r="H136" s="12">
        <v>1524</v>
      </c>
      <c r="I136" s="12">
        <v>1410</v>
      </c>
      <c r="J136" s="12">
        <v>85</v>
      </c>
      <c r="K136" s="14">
        <v>0.92519685039370081</v>
      </c>
      <c r="L136" s="37">
        <f t="shared" si="22"/>
        <v>12</v>
      </c>
      <c r="M136" s="12">
        <v>7498</v>
      </c>
      <c r="N136" s="12">
        <v>6537</v>
      </c>
      <c r="O136" s="12">
        <v>695</v>
      </c>
      <c r="P136" s="14">
        <v>0.8718324886636436</v>
      </c>
      <c r="Q136" s="12">
        <v>389</v>
      </c>
      <c r="R136" s="12">
        <v>263</v>
      </c>
      <c r="S136" s="12">
        <v>104</v>
      </c>
      <c r="T136" s="14">
        <v>0.67609254498714655</v>
      </c>
      <c r="U136" s="12">
        <v>123</v>
      </c>
      <c r="V136" s="12">
        <v>99</v>
      </c>
      <c r="W136" s="12">
        <v>8</v>
      </c>
      <c r="X136" s="14">
        <v>0.80487804878048785</v>
      </c>
      <c r="Y136" s="12">
        <v>428</v>
      </c>
      <c r="Z136" s="12">
        <v>318</v>
      </c>
      <c r="AA136" s="12">
        <v>101</v>
      </c>
      <c r="AB136" s="14">
        <v>0.7429906542056075</v>
      </c>
      <c r="AC136" s="12">
        <v>296</v>
      </c>
      <c r="AD136" s="12">
        <v>230</v>
      </c>
      <c r="AE136" s="12">
        <v>63</v>
      </c>
      <c r="AF136" s="14">
        <v>0.77702702702702697</v>
      </c>
      <c r="AG136" s="12">
        <v>215</v>
      </c>
      <c r="AH136" s="12">
        <v>197</v>
      </c>
      <c r="AI136" s="12">
        <v>13</v>
      </c>
      <c r="AJ136" s="14">
        <v>0.91627906976744189</v>
      </c>
      <c r="AK136" s="38">
        <f t="shared" si="23"/>
        <v>-3</v>
      </c>
      <c r="AL136" s="12">
        <v>1726</v>
      </c>
      <c r="AM136" s="12">
        <v>1171</v>
      </c>
      <c r="AN136" s="12">
        <v>560</v>
      </c>
      <c r="AO136" s="14">
        <v>0.67844727694090379</v>
      </c>
    </row>
    <row r="137" spans="3:41" hidden="1" x14ac:dyDescent="0.25">
      <c r="C137" s="10">
        <v>44694</v>
      </c>
      <c r="D137" s="12">
        <v>310</v>
      </c>
      <c r="E137" s="12">
        <v>275</v>
      </c>
      <c r="F137" s="12">
        <v>61</v>
      </c>
      <c r="G137" s="14">
        <v>0.88709677419354838</v>
      </c>
      <c r="H137" s="12">
        <v>1536</v>
      </c>
      <c r="I137" s="12">
        <v>1393</v>
      </c>
      <c r="J137" s="12">
        <v>117</v>
      </c>
      <c r="K137" s="14">
        <v>0.90690104166666663</v>
      </c>
      <c r="L137" s="37">
        <f t="shared" si="22"/>
        <v>0</v>
      </c>
      <c r="M137" s="12">
        <v>7498</v>
      </c>
      <c r="N137" s="12">
        <v>6565</v>
      </c>
      <c r="O137" s="12">
        <v>656</v>
      </c>
      <c r="P137" s="14">
        <v>0.87556681781808487</v>
      </c>
      <c r="Q137" s="12">
        <v>389</v>
      </c>
      <c r="R137" s="12">
        <v>250</v>
      </c>
      <c r="S137" s="12">
        <v>110</v>
      </c>
      <c r="T137" s="14">
        <v>0.64267352185089976</v>
      </c>
      <c r="U137" s="12">
        <v>111</v>
      </c>
      <c r="V137" s="12">
        <v>94</v>
      </c>
      <c r="W137" s="12">
        <v>12</v>
      </c>
      <c r="X137" s="14">
        <v>0.84684684684684686</v>
      </c>
      <c r="Y137" s="12">
        <v>428</v>
      </c>
      <c r="Z137" s="12">
        <v>303</v>
      </c>
      <c r="AA137" s="12">
        <v>120</v>
      </c>
      <c r="AB137" s="14">
        <v>0.70794392523364491</v>
      </c>
      <c r="AC137" s="12">
        <v>296</v>
      </c>
      <c r="AD137" s="12">
        <v>230</v>
      </c>
      <c r="AE137" s="12">
        <v>68</v>
      </c>
      <c r="AF137" s="14">
        <v>0.77702702702702697</v>
      </c>
      <c r="AG137" s="12">
        <v>212</v>
      </c>
      <c r="AH137" s="12">
        <v>192</v>
      </c>
      <c r="AI137" s="12">
        <v>18</v>
      </c>
      <c r="AJ137" s="14">
        <v>0.90566037735849059</v>
      </c>
      <c r="AK137" s="38">
        <f t="shared" si="23"/>
        <v>0</v>
      </c>
      <c r="AL137" s="12">
        <v>1706</v>
      </c>
      <c r="AM137" s="12">
        <v>1137</v>
      </c>
      <c r="AN137" s="12">
        <v>533</v>
      </c>
      <c r="AO137" s="14">
        <v>0.66647127784290738</v>
      </c>
    </row>
    <row r="138" spans="3:41" hidden="1" x14ac:dyDescent="0.25">
      <c r="C138" s="10">
        <v>44695</v>
      </c>
      <c r="D138" s="12">
        <v>310</v>
      </c>
      <c r="E138" s="12">
        <v>258</v>
      </c>
      <c r="F138" s="12">
        <v>71</v>
      </c>
      <c r="G138" s="14">
        <v>0.83225806451612905</v>
      </c>
      <c r="H138" s="12">
        <v>1536</v>
      </c>
      <c r="I138" s="12">
        <v>1407</v>
      </c>
      <c r="J138" s="12">
        <v>117</v>
      </c>
      <c r="K138" s="14">
        <v>0.916015625</v>
      </c>
      <c r="L138" s="37">
        <f t="shared" si="22"/>
        <v>0</v>
      </c>
      <c r="M138" s="12">
        <v>7498</v>
      </c>
      <c r="N138" s="12">
        <v>6492</v>
      </c>
      <c r="O138" s="12">
        <v>708</v>
      </c>
      <c r="P138" s="14">
        <v>0.86583088823686316</v>
      </c>
      <c r="Q138" s="12">
        <v>389</v>
      </c>
      <c r="R138" s="12">
        <v>277</v>
      </c>
      <c r="S138" s="12">
        <v>108</v>
      </c>
      <c r="T138" s="14">
        <v>0.71208226221079696</v>
      </c>
      <c r="U138" s="12">
        <v>111</v>
      </c>
      <c r="V138" s="12">
        <v>93</v>
      </c>
      <c r="W138" s="12">
        <v>13</v>
      </c>
      <c r="X138" s="14">
        <v>0.83783783783783783</v>
      </c>
      <c r="Y138" s="12">
        <v>428</v>
      </c>
      <c r="Z138" s="12">
        <v>303</v>
      </c>
      <c r="AA138" s="12">
        <v>120</v>
      </c>
      <c r="AB138" s="14">
        <v>0.70794392523364491</v>
      </c>
      <c r="AC138" s="12">
        <v>296</v>
      </c>
      <c r="AD138" s="12">
        <v>241</v>
      </c>
      <c r="AE138" s="12">
        <v>62</v>
      </c>
      <c r="AF138" s="14">
        <v>0.81418918918918914</v>
      </c>
      <c r="AG138" s="12">
        <v>212</v>
      </c>
      <c r="AH138" s="12">
        <v>196</v>
      </c>
      <c r="AI138" s="12">
        <v>14</v>
      </c>
      <c r="AJ138" s="14">
        <v>0.92452830188679247</v>
      </c>
      <c r="AK138" s="38">
        <f t="shared" si="23"/>
        <v>0</v>
      </c>
      <c r="AL138" s="12">
        <v>1706</v>
      </c>
      <c r="AM138" s="12">
        <v>1181</v>
      </c>
      <c r="AN138" s="12">
        <v>468</v>
      </c>
      <c r="AO138" s="14">
        <v>0.69226260257913252</v>
      </c>
    </row>
    <row r="139" spans="3:41" hidden="1" x14ac:dyDescent="0.25">
      <c r="C139" s="10">
        <v>44696</v>
      </c>
      <c r="D139" s="12">
        <v>310</v>
      </c>
      <c r="E139" s="12">
        <v>276</v>
      </c>
      <c r="F139" s="12">
        <v>50</v>
      </c>
      <c r="G139" s="14">
        <v>0.89032258064516134</v>
      </c>
      <c r="H139" s="12">
        <v>1536</v>
      </c>
      <c r="I139" s="12">
        <v>1386</v>
      </c>
      <c r="J139" s="12">
        <v>131</v>
      </c>
      <c r="K139" s="14">
        <v>0.90234375</v>
      </c>
      <c r="L139" s="37">
        <f t="shared" si="22"/>
        <v>26</v>
      </c>
      <c r="M139" s="12">
        <v>7498</v>
      </c>
      <c r="N139" s="12">
        <v>6464</v>
      </c>
      <c r="O139" s="12">
        <v>770</v>
      </c>
      <c r="P139" s="14">
        <v>0.862096559082422</v>
      </c>
      <c r="Q139" s="12">
        <v>389</v>
      </c>
      <c r="R139" s="12">
        <v>251</v>
      </c>
      <c r="S139" s="12">
        <v>115</v>
      </c>
      <c r="T139" s="14">
        <v>0.64524421593830339</v>
      </c>
      <c r="U139" s="12">
        <v>111</v>
      </c>
      <c r="V139" s="12">
        <v>93</v>
      </c>
      <c r="W139" s="12">
        <v>13</v>
      </c>
      <c r="X139" s="14">
        <v>0.83783783783783783</v>
      </c>
      <c r="Y139" s="12">
        <v>428</v>
      </c>
      <c r="Z139" s="12">
        <v>298</v>
      </c>
      <c r="AA139" s="12">
        <v>126</v>
      </c>
      <c r="AB139" s="14">
        <v>0.69626168224299068</v>
      </c>
      <c r="AC139" s="12">
        <v>296</v>
      </c>
      <c r="AD139" s="12">
        <v>240</v>
      </c>
      <c r="AE139" s="12">
        <v>68</v>
      </c>
      <c r="AF139" s="14">
        <v>0.81081081081081086</v>
      </c>
      <c r="AG139" s="12">
        <v>212</v>
      </c>
      <c r="AH139" s="12">
        <v>197</v>
      </c>
      <c r="AI139" s="12">
        <v>13</v>
      </c>
      <c r="AJ139" s="14">
        <v>0.92924528301886788</v>
      </c>
      <c r="AK139" s="38">
        <f t="shared" si="23"/>
        <v>0</v>
      </c>
      <c r="AL139" s="12">
        <v>1706</v>
      </c>
      <c r="AM139" s="12">
        <v>1170</v>
      </c>
      <c r="AN139" s="12">
        <v>490</v>
      </c>
      <c r="AO139" s="14">
        <v>0.68581477139507618</v>
      </c>
    </row>
    <row r="140" spans="3:41" hidden="1" x14ac:dyDescent="0.25">
      <c r="C140" s="10">
        <v>44697</v>
      </c>
      <c r="D140" s="12">
        <v>310</v>
      </c>
      <c r="E140" s="12">
        <v>273</v>
      </c>
      <c r="F140" s="12">
        <v>49</v>
      </c>
      <c r="G140" s="14">
        <v>0.88064516129032255</v>
      </c>
      <c r="H140" s="12">
        <v>1562</v>
      </c>
      <c r="I140" s="12">
        <v>1429</v>
      </c>
      <c r="J140" s="12">
        <v>101</v>
      </c>
      <c r="K140" s="14">
        <v>0.91485275288092194</v>
      </c>
      <c r="L140" s="37">
        <f t="shared" si="22"/>
        <v>0</v>
      </c>
      <c r="M140" s="12">
        <v>7485</v>
      </c>
      <c r="N140" s="12">
        <v>6469</v>
      </c>
      <c r="O140" s="12">
        <v>731</v>
      </c>
      <c r="P140" s="14">
        <v>0.86426185704742819</v>
      </c>
      <c r="Q140" s="12">
        <v>389</v>
      </c>
      <c r="R140" s="12">
        <v>261</v>
      </c>
      <c r="S140" s="12">
        <v>100</v>
      </c>
      <c r="T140" s="14">
        <v>0.6709511568123393</v>
      </c>
      <c r="U140" s="12">
        <v>111</v>
      </c>
      <c r="V140" s="12">
        <v>92</v>
      </c>
      <c r="W140" s="12">
        <v>14</v>
      </c>
      <c r="X140" s="14">
        <v>0.8288288288288288</v>
      </c>
      <c r="Y140" s="12">
        <v>432</v>
      </c>
      <c r="Z140" s="12">
        <v>298</v>
      </c>
      <c r="AA140" s="12">
        <v>124</v>
      </c>
      <c r="AB140" s="14">
        <v>0.68981481481481477</v>
      </c>
      <c r="AC140" s="12">
        <v>296</v>
      </c>
      <c r="AD140" s="12">
        <v>234</v>
      </c>
      <c r="AE140" s="12">
        <v>69</v>
      </c>
      <c r="AF140" s="14">
        <v>0.79054054054054057</v>
      </c>
      <c r="AG140" s="12">
        <v>212</v>
      </c>
      <c r="AH140" s="12">
        <v>196</v>
      </c>
      <c r="AI140" s="12">
        <v>14</v>
      </c>
      <c r="AJ140" s="14">
        <v>0.92452830188679247</v>
      </c>
      <c r="AK140" s="38">
        <f t="shared" si="23"/>
        <v>0</v>
      </c>
      <c r="AL140" s="12">
        <v>1697</v>
      </c>
      <c r="AM140" s="12">
        <v>1174</v>
      </c>
      <c r="AN140" s="12">
        <v>486</v>
      </c>
      <c r="AO140" s="14">
        <v>0.69180907483794929</v>
      </c>
    </row>
    <row r="141" spans="3:41" hidden="1" x14ac:dyDescent="0.25">
      <c r="C141" s="10">
        <v>44698</v>
      </c>
      <c r="D141" s="12">
        <v>310</v>
      </c>
      <c r="E141" s="12">
        <v>281</v>
      </c>
      <c r="F141" s="12">
        <v>43</v>
      </c>
      <c r="G141" s="14">
        <v>0.90645161290322585</v>
      </c>
      <c r="H141" s="12">
        <v>1562</v>
      </c>
      <c r="I141" s="12">
        <v>1383</v>
      </c>
      <c r="J141" s="12">
        <v>146</v>
      </c>
      <c r="K141" s="14">
        <v>0.88540332906530095</v>
      </c>
      <c r="L141" s="37">
        <f t="shared" si="22"/>
        <v>10</v>
      </c>
      <c r="M141" s="12">
        <v>7499</v>
      </c>
      <c r="N141" s="12">
        <v>6540</v>
      </c>
      <c r="O141" s="12">
        <v>662</v>
      </c>
      <c r="P141" s="14">
        <v>0.87211628217095616</v>
      </c>
      <c r="Q141" s="12">
        <v>389</v>
      </c>
      <c r="R141" s="12">
        <v>259</v>
      </c>
      <c r="S141" s="12">
        <v>105</v>
      </c>
      <c r="T141" s="14">
        <v>0.66580976863753216</v>
      </c>
      <c r="U141" s="12">
        <v>111</v>
      </c>
      <c r="V141" s="12">
        <v>92</v>
      </c>
      <c r="W141" s="12">
        <v>14</v>
      </c>
      <c r="X141" s="14">
        <v>0.8288288288288288</v>
      </c>
      <c r="Y141" s="12">
        <v>432</v>
      </c>
      <c r="Z141" s="12">
        <v>309</v>
      </c>
      <c r="AA141" s="12">
        <v>115</v>
      </c>
      <c r="AB141" s="14">
        <v>0.71527777777777779</v>
      </c>
      <c r="AC141" s="12">
        <v>296</v>
      </c>
      <c r="AD141" s="12">
        <v>236</v>
      </c>
      <c r="AE141" s="12">
        <v>63</v>
      </c>
      <c r="AF141" s="14">
        <v>0.79729729729729726</v>
      </c>
      <c r="AG141" s="12">
        <v>212</v>
      </c>
      <c r="AH141" s="12">
        <v>197</v>
      </c>
      <c r="AI141" s="12">
        <v>13</v>
      </c>
      <c r="AJ141" s="14">
        <v>0.92924528301886788</v>
      </c>
      <c r="AK141" s="38">
        <f t="shared" si="23"/>
        <v>0</v>
      </c>
      <c r="AL141" s="12">
        <v>1692</v>
      </c>
      <c r="AM141" s="12">
        <v>1164</v>
      </c>
      <c r="AN141" s="12">
        <v>493</v>
      </c>
      <c r="AO141" s="14">
        <v>0.68794326241134751</v>
      </c>
    </row>
    <row r="142" spans="3:41" hidden="1" x14ac:dyDescent="0.25">
      <c r="C142" s="10">
        <v>44699</v>
      </c>
      <c r="D142" s="12">
        <v>310</v>
      </c>
      <c r="E142" s="12">
        <v>269</v>
      </c>
      <c r="F142" s="12">
        <v>42</v>
      </c>
      <c r="G142" s="14">
        <v>0.86774193548387102</v>
      </c>
      <c r="H142" s="12">
        <v>1572</v>
      </c>
      <c r="I142" s="12">
        <v>1456</v>
      </c>
      <c r="J142" s="12">
        <v>94</v>
      </c>
      <c r="K142" s="14">
        <v>0.92620865139949105</v>
      </c>
      <c r="L142" s="37">
        <f t="shared" si="22"/>
        <v>0</v>
      </c>
      <c r="M142" s="12">
        <v>7489</v>
      </c>
      <c r="N142" s="12">
        <v>6587</v>
      </c>
      <c r="O142" s="12">
        <v>621</v>
      </c>
      <c r="P142" s="14">
        <v>0.87955668313526503</v>
      </c>
      <c r="Q142" s="12">
        <v>389</v>
      </c>
      <c r="R142" s="12">
        <v>263</v>
      </c>
      <c r="S142" s="12">
        <v>102</v>
      </c>
      <c r="T142" s="14">
        <v>0.67609254498714655</v>
      </c>
      <c r="U142" s="12">
        <v>111</v>
      </c>
      <c r="V142" s="12">
        <v>89</v>
      </c>
      <c r="W142" s="12">
        <v>17</v>
      </c>
      <c r="X142" s="14">
        <v>0.80180180180180183</v>
      </c>
      <c r="Y142" s="12">
        <v>432</v>
      </c>
      <c r="Z142" s="12">
        <v>309</v>
      </c>
      <c r="AA142" s="12">
        <v>117</v>
      </c>
      <c r="AB142" s="14">
        <v>0.71527777777777779</v>
      </c>
      <c r="AC142" s="12">
        <v>296</v>
      </c>
      <c r="AD142" s="12">
        <v>247</v>
      </c>
      <c r="AE142" s="12">
        <v>53</v>
      </c>
      <c r="AF142" s="14">
        <v>0.83445945945945943</v>
      </c>
      <c r="AG142" s="12">
        <v>212</v>
      </c>
      <c r="AH142" s="12">
        <v>199</v>
      </c>
      <c r="AI142" s="12">
        <v>11</v>
      </c>
      <c r="AJ142" s="14">
        <v>0.93867924528301883</v>
      </c>
      <c r="AK142" s="38">
        <f t="shared" si="23"/>
        <v>0</v>
      </c>
      <c r="AL142" s="12">
        <v>1692</v>
      </c>
      <c r="AM142" s="12">
        <v>1178</v>
      </c>
      <c r="AN142" s="12">
        <v>479</v>
      </c>
      <c r="AO142" s="14">
        <v>0.69621749408983447</v>
      </c>
    </row>
    <row r="143" spans="3:41" hidden="1" x14ac:dyDescent="0.25">
      <c r="C143" s="10">
        <v>44700</v>
      </c>
      <c r="D143" s="12">
        <v>310</v>
      </c>
      <c r="E143" s="12">
        <v>244</v>
      </c>
      <c r="F143" s="12">
        <v>65</v>
      </c>
      <c r="G143" s="14">
        <v>0.7870967741935484</v>
      </c>
      <c r="H143" s="12">
        <v>1572</v>
      </c>
      <c r="I143" s="12">
        <v>1428</v>
      </c>
      <c r="J143" s="12">
        <v>122</v>
      </c>
      <c r="K143" s="14">
        <v>0.90839694656488545</v>
      </c>
      <c r="L143" s="37">
        <f t="shared" si="22"/>
        <v>10</v>
      </c>
      <c r="M143" s="12">
        <v>7489</v>
      </c>
      <c r="N143" s="12">
        <v>6602</v>
      </c>
      <c r="O143" s="12">
        <v>608</v>
      </c>
      <c r="P143" s="14">
        <v>0.88155962077713979</v>
      </c>
      <c r="Q143" s="12">
        <v>389</v>
      </c>
      <c r="R143" s="12">
        <v>287</v>
      </c>
      <c r="S143" s="12">
        <v>75</v>
      </c>
      <c r="T143" s="14">
        <v>0.73778920308483287</v>
      </c>
      <c r="U143" s="12">
        <v>111</v>
      </c>
      <c r="V143" s="12">
        <v>93</v>
      </c>
      <c r="W143" s="12">
        <v>13</v>
      </c>
      <c r="X143" s="14">
        <v>0.83783783783783783</v>
      </c>
      <c r="Y143" s="12">
        <v>432</v>
      </c>
      <c r="Z143" s="12">
        <v>330</v>
      </c>
      <c r="AA143" s="12">
        <v>97</v>
      </c>
      <c r="AB143" s="14">
        <v>0.76388888888888884</v>
      </c>
      <c r="AC143" s="12">
        <v>296</v>
      </c>
      <c r="AD143" s="12">
        <v>242</v>
      </c>
      <c r="AE143" s="12">
        <v>60</v>
      </c>
      <c r="AF143" s="14">
        <v>0.81756756756756754</v>
      </c>
      <c r="AG143" s="12">
        <v>212</v>
      </c>
      <c r="AH143" s="12">
        <v>203</v>
      </c>
      <c r="AI143" s="12">
        <v>7</v>
      </c>
      <c r="AJ143" s="14">
        <v>0.95754716981132071</v>
      </c>
      <c r="AK143" s="38">
        <f t="shared" si="23"/>
        <v>0</v>
      </c>
      <c r="AL143" s="12">
        <v>1692</v>
      </c>
      <c r="AM143" s="12">
        <v>1180</v>
      </c>
      <c r="AN143" s="12">
        <v>477</v>
      </c>
      <c r="AO143" s="14">
        <v>0.69739952718676124</v>
      </c>
    </row>
    <row r="144" spans="3:41" hidden="1" x14ac:dyDescent="0.25">
      <c r="C144" s="10">
        <v>44701</v>
      </c>
      <c r="D144" s="12">
        <v>310</v>
      </c>
      <c r="E144" s="12">
        <v>258</v>
      </c>
      <c r="F144" s="12">
        <v>56</v>
      </c>
      <c r="G144" s="14">
        <v>0.83225806451612905</v>
      </c>
      <c r="H144" s="12">
        <v>1582</v>
      </c>
      <c r="I144" s="12">
        <v>1451</v>
      </c>
      <c r="J144" s="12">
        <v>98</v>
      </c>
      <c r="K144" s="14">
        <v>0.9171934260429836</v>
      </c>
      <c r="L144" s="37">
        <f t="shared" si="22"/>
        <v>45</v>
      </c>
      <c r="M144" s="12">
        <v>7501</v>
      </c>
      <c r="N144" s="12">
        <v>6534</v>
      </c>
      <c r="O144" s="12">
        <v>684</v>
      </c>
      <c r="P144" s="14">
        <v>0.87108385548593525</v>
      </c>
      <c r="Q144" s="12">
        <v>389</v>
      </c>
      <c r="R144" s="12">
        <v>274</v>
      </c>
      <c r="S144" s="12">
        <v>92</v>
      </c>
      <c r="T144" s="14">
        <v>0.70437017994858608</v>
      </c>
      <c r="U144" s="12">
        <v>111</v>
      </c>
      <c r="V144" s="12">
        <v>91</v>
      </c>
      <c r="W144" s="12">
        <v>15</v>
      </c>
      <c r="X144" s="14">
        <v>0.81981981981981977</v>
      </c>
      <c r="Y144" s="12">
        <v>448</v>
      </c>
      <c r="Z144" s="12">
        <v>307</v>
      </c>
      <c r="AA144" s="12">
        <v>111</v>
      </c>
      <c r="AB144" s="14">
        <v>0.6852678571428571</v>
      </c>
      <c r="AC144" s="12">
        <v>296</v>
      </c>
      <c r="AD144" s="12">
        <v>263</v>
      </c>
      <c r="AE144" s="12">
        <v>45</v>
      </c>
      <c r="AF144" s="14">
        <v>0.88851351351351349</v>
      </c>
      <c r="AG144" s="12">
        <v>212</v>
      </c>
      <c r="AH144" s="12">
        <v>203</v>
      </c>
      <c r="AI144" s="12">
        <v>7</v>
      </c>
      <c r="AJ144" s="14">
        <v>0.95754716981132071</v>
      </c>
      <c r="AK144" s="38">
        <f t="shared" si="23"/>
        <v>22</v>
      </c>
      <c r="AL144" s="12">
        <v>1697</v>
      </c>
      <c r="AM144" s="12">
        <v>1170</v>
      </c>
      <c r="AN144" s="12">
        <v>487</v>
      </c>
      <c r="AO144" s="14">
        <v>0.68945197407189163</v>
      </c>
    </row>
    <row r="145" spans="3:41" hidden="1" x14ac:dyDescent="0.25">
      <c r="C145" s="10">
        <v>44702</v>
      </c>
      <c r="D145" s="12">
        <v>310</v>
      </c>
      <c r="E145" s="12">
        <v>268</v>
      </c>
      <c r="F145" s="12">
        <v>50</v>
      </c>
      <c r="G145" s="14">
        <v>0.86451612903225805</v>
      </c>
      <c r="H145" s="12">
        <v>1627</v>
      </c>
      <c r="I145" s="12">
        <v>1410</v>
      </c>
      <c r="J145" s="12">
        <v>127</v>
      </c>
      <c r="K145" s="14">
        <v>0.86662569145666868</v>
      </c>
      <c r="L145" s="37">
        <f t="shared" si="22"/>
        <v>0</v>
      </c>
      <c r="M145" s="12">
        <v>7501</v>
      </c>
      <c r="N145" s="12">
        <v>6470</v>
      </c>
      <c r="O145" s="12">
        <v>763</v>
      </c>
      <c r="P145" s="14">
        <v>0.86255165977869619</v>
      </c>
      <c r="Q145" s="12">
        <v>389</v>
      </c>
      <c r="R145" s="12">
        <v>266</v>
      </c>
      <c r="S145" s="12">
        <v>82</v>
      </c>
      <c r="T145" s="14">
        <v>0.68380462724935731</v>
      </c>
      <c r="U145" s="12">
        <v>113</v>
      </c>
      <c r="V145" s="12">
        <v>94</v>
      </c>
      <c r="W145" s="12">
        <v>19</v>
      </c>
      <c r="X145" s="14">
        <v>0.83185840707964598</v>
      </c>
      <c r="Y145" s="12">
        <v>448</v>
      </c>
      <c r="Z145" s="12">
        <v>306</v>
      </c>
      <c r="AA145" s="12">
        <v>126</v>
      </c>
      <c r="AB145" s="14">
        <v>0.6830357142857143</v>
      </c>
      <c r="AC145" s="12">
        <v>296</v>
      </c>
      <c r="AD145" s="12">
        <v>262</v>
      </c>
      <c r="AE145" s="12">
        <v>46</v>
      </c>
      <c r="AF145" s="14">
        <v>0.88513513513513509</v>
      </c>
      <c r="AG145" s="12">
        <v>234</v>
      </c>
      <c r="AH145" s="12">
        <v>202</v>
      </c>
      <c r="AI145" s="12">
        <v>8</v>
      </c>
      <c r="AJ145" s="14">
        <v>0.86324786324786329</v>
      </c>
      <c r="AK145" s="38">
        <f t="shared" si="23"/>
        <v>9</v>
      </c>
      <c r="AL145" s="12">
        <v>1695</v>
      </c>
      <c r="AM145" s="12">
        <v>1151</v>
      </c>
      <c r="AN145" s="12">
        <v>513</v>
      </c>
      <c r="AO145" s="14">
        <v>0.67905604719764012</v>
      </c>
    </row>
    <row r="146" spans="3:41" hidden="1" x14ac:dyDescent="0.25">
      <c r="C146" s="10">
        <v>44703</v>
      </c>
      <c r="D146" s="12">
        <v>310</v>
      </c>
      <c r="E146" s="12">
        <v>286</v>
      </c>
      <c r="F146" s="12">
        <v>35</v>
      </c>
      <c r="G146" s="14">
        <v>0.92258064516129035</v>
      </c>
      <c r="H146" s="12">
        <v>1627</v>
      </c>
      <c r="I146" s="12">
        <v>1461</v>
      </c>
      <c r="J146" s="12">
        <v>139</v>
      </c>
      <c r="K146" s="14">
        <v>0.89797172710510142</v>
      </c>
      <c r="L146" s="37">
        <f t="shared" si="22"/>
        <v>0</v>
      </c>
      <c r="M146" s="12">
        <v>7501</v>
      </c>
      <c r="N146" s="12">
        <v>6355</v>
      </c>
      <c r="O146" s="12">
        <v>857</v>
      </c>
      <c r="P146" s="14">
        <v>0.84722037061725108</v>
      </c>
      <c r="Q146" s="12">
        <v>389</v>
      </c>
      <c r="R146" s="12">
        <v>290</v>
      </c>
      <c r="S146" s="12">
        <v>73</v>
      </c>
      <c r="T146" s="14">
        <v>0.74550128534704374</v>
      </c>
      <c r="U146" s="12">
        <v>113</v>
      </c>
      <c r="V146" s="12">
        <v>95</v>
      </c>
      <c r="W146" s="12">
        <v>9</v>
      </c>
      <c r="X146" s="14">
        <v>0.84070796460176989</v>
      </c>
      <c r="Y146" s="12">
        <v>448</v>
      </c>
      <c r="Z146" s="12">
        <v>297</v>
      </c>
      <c r="AA146" s="12">
        <v>144</v>
      </c>
      <c r="AB146" s="14">
        <v>0.6629464285714286</v>
      </c>
      <c r="AC146" s="12">
        <v>296</v>
      </c>
      <c r="AD146" s="12">
        <v>259</v>
      </c>
      <c r="AE146" s="12">
        <v>45</v>
      </c>
      <c r="AF146" s="14">
        <v>0.875</v>
      </c>
      <c r="AG146" s="12">
        <v>243</v>
      </c>
      <c r="AH146" s="12">
        <v>203</v>
      </c>
      <c r="AI146" s="12">
        <v>14</v>
      </c>
      <c r="AJ146" s="14">
        <v>0.83539094650205759</v>
      </c>
      <c r="AK146" s="38">
        <f t="shared" si="23"/>
        <v>0</v>
      </c>
      <c r="AL146" s="12">
        <v>1697</v>
      </c>
      <c r="AM146" s="12">
        <v>1127</v>
      </c>
      <c r="AN146" s="12">
        <v>535</v>
      </c>
      <c r="AO146" s="14">
        <v>0.66411314083677075</v>
      </c>
    </row>
    <row r="147" spans="3:41" ht="16.5" hidden="1" x14ac:dyDescent="0.25">
      <c r="C147" s="10">
        <v>44704</v>
      </c>
      <c r="D147" s="12">
        <v>310</v>
      </c>
      <c r="E147" s="12">
        <v>282</v>
      </c>
      <c r="F147" s="12">
        <v>43</v>
      </c>
      <c r="G147" s="14">
        <v>0.9096774193548387</v>
      </c>
      <c r="H147" s="12">
        <v>1627</v>
      </c>
      <c r="I147" s="12">
        <v>1392</v>
      </c>
      <c r="J147" s="12">
        <v>185</v>
      </c>
      <c r="K147" s="14">
        <v>0.85556238475722191</v>
      </c>
      <c r="L147" s="37">
        <f t="shared" si="22"/>
        <v>17</v>
      </c>
      <c r="M147" s="12">
        <v>7501</v>
      </c>
      <c r="N147" s="12">
        <v>6410</v>
      </c>
      <c r="O147" s="12">
        <v>786</v>
      </c>
      <c r="P147" s="14">
        <v>0.85455272630315959</v>
      </c>
      <c r="Q147" s="12">
        <v>389</v>
      </c>
      <c r="R147" s="12">
        <v>270</v>
      </c>
      <c r="S147" s="12">
        <v>84</v>
      </c>
      <c r="T147" s="14">
        <v>0.6940874035989717</v>
      </c>
      <c r="U147" s="12">
        <v>113</v>
      </c>
      <c r="V147" s="12">
        <v>96</v>
      </c>
      <c r="W147" s="12">
        <v>12</v>
      </c>
      <c r="X147" s="14">
        <v>0.84955752212389379</v>
      </c>
      <c r="Y147" s="12">
        <v>448</v>
      </c>
      <c r="Z147" s="12">
        <v>315</v>
      </c>
      <c r="AA147" s="12">
        <v>126</v>
      </c>
      <c r="AB147" s="14">
        <v>0.703125</v>
      </c>
      <c r="AC147" s="12">
        <v>296</v>
      </c>
      <c r="AD147" s="12">
        <v>266</v>
      </c>
      <c r="AE147" s="12">
        <v>41</v>
      </c>
      <c r="AF147" s="14">
        <v>0.89864864864864868</v>
      </c>
      <c r="AG147" s="28">
        <v>243</v>
      </c>
      <c r="AH147" s="28">
        <v>205</v>
      </c>
      <c r="AI147" s="28">
        <v>20</v>
      </c>
      <c r="AJ147" s="29">
        <v>0.84362139917695478</v>
      </c>
      <c r="AK147" s="38">
        <f t="shared" si="23"/>
        <v>4</v>
      </c>
      <c r="AL147" s="12">
        <v>1695</v>
      </c>
      <c r="AM147" s="12">
        <v>1147</v>
      </c>
      <c r="AN147" s="12">
        <v>495</v>
      </c>
      <c r="AO147" s="14">
        <v>0.67669616519174036</v>
      </c>
    </row>
    <row r="148" spans="3:41" hidden="1" x14ac:dyDescent="0.25">
      <c r="C148" s="10">
        <v>44705</v>
      </c>
      <c r="D148" s="12">
        <v>310</v>
      </c>
      <c r="E148" s="12">
        <v>291</v>
      </c>
      <c r="F148" s="12">
        <v>38</v>
      </c>
      <c r="G148" s="14">
        <v>0.93870967741935485</v>
      </c>
      <c r="H148" s="12">
        <v>1644</v>
      </c>
      <c r="I148" s="12">
        <v>1497</v>
      </c>
      <c r="J148" s="12">
        <v>111</v>
      </c>
      <c r="K148" s="14">
        <v>0.91058394160583944</v>
      </c>
      <c r="L148" s="37">
        <f t="shared" si="22"/>
        <v>0</v>
      </c>
      <c r="M148" s="12">
        <v>7524</v>
      </c>
      <c r="N148" s="12">
        <v>6499</v>
      </c>
      <c r="O148" s="12">
        <v>700</v>
      </c>
      <c r="P148" s="14">
        <v>0.86376927166400852</v>
      </c>
      <c r="Q148" s="12">
        <v>389</v>
      </c>
      <c r="R148" s="12">
        <v>274</v>
      </c>
      <c r="S148" s="12">
        <v>85</v>
      </c>
      <c r="T148" s="14">
        <v>0.70437017994858608</v>
      </c>
      <c r="U148" s="12">
        <v>113</v>
      </c>
      <c r="V148" s="12">
        <v>97</v>
      </c>
      <c r="W148" s="12">
        <v>11</v>
      </c>
      <c r="X148" s="14">
        <v>0.8584070796460177</v>
      </c>
      <c r="Y148" s="12">
        <v>444</v>
      </c>
      <c r="Z148" s="12">
        <v>306</v>
      </c>
      <c r="AA148" s="12">
        <v>135</v>
      </c>
      <c r="AB148" s="14">
        <v>0.68918918918918914</v>
      </c>
      <c r="AC148" s="12">
        <v>296</v>
      </c>
      <c r="AD148" s="12">
        <v>252</v>
      </c>
      <c r="AE148" s="12">
        <v>48</v>
      </c>
      <c r="AF148" s="14">
        <v>0.85135135135135132</v>
      </c>
      <c r="AG148" s="12">
        <v>247</v>
      </c>
      <c r="AH148" s="12">
        <v>220</v>
      </c>
      <c r="AI148" s="12">
        <v>18</v>
      </c>
      <c r="AJ148" s="14">
        <v>0.89068825910931171</v>
      </c>
      <c r="AK148" s="38">
        <f t="shared" si="23"/>
        <v>0</v>
      </c>
      <c r="AL148" s="12">
        <v>1625</v>
      </c>
      <c r="AM148" s="12">
        <v>1144</v>
      </c>
      <c r="AN148" s="12">
        <v>440</v>
      </c>
      <c r="AO148" s="14">
        <v>0.70399999999999996</v>
      </c>
    </row>
    <row r="149" spans="3:41" hidden="1" x14ac:dyDescent="0.25">
      <c r="C149" s="10">
        <v>44706</v>
      </c>
      <c r="D149" s="12">
        <v>310</v>
      </c>
      <c r="E149" s="12">
        <v>281</v>
      </c>
      <c r="F149" s="12">
        <v>44</v>
      </c>
      <c r="G149" s="14">
        <v>0.90645161290322585</v>
      </c>
      <c r="H149" s="12">
        <v>1644</v>
      </c>
      <c r="I149" s="12">
        <v>1467</v>
      </c>
      <c r="J149" s="12">
        <v>141</v>
      </c>
      <c r="K149" s="14">
        <v>0.89233576642335766</v>
      </c>
      <c r="L149" s="37">
        <f t="shared" si="22"/>
        <v>16</v>
      </c>
      <c r="M149" s="12">
        <v>7528</v>
      </c>
      <c r="N149" s="12">
        <v>6589</v>
      </c>
      <c r="O149" s="12">
        <v>576</v>
      </c>
      <c r="P149" s="14">
        <v>0.87526567481402762</v>
      </c>
      <c r="Q149" s="12">
        <v>389</v>
      </c>
      <c r="R149" s="12">
        <v>277</v>
      </c>
      <c r="S149" s="12">
        <v>82</v>
      </c>
      <c r="T149" s="14">
        <v>0.71208226221079696</v>
      </c>
      <c r="U149" s="12">
        <v>113</v>
      </c>
      <c r="V149" s="12">
        <v>93</v>
      </c>
      <c r="W149" s="12">
        <v>11</v>
      </c>
      <c r="X149" s="14">
        <v>0.82300884955752207</v>
      </c>
      <c r="Y149" s="12">
        <v>443</v>
      </c>
      <c r="Z149" s="12">
        <v>310</v>
      </c>
      <c r="AA149" s="12">
        <v>129</v>
      </c>
      <c r="AB149" s="14">
        <v>0.69977426636568851</v>
      </c>
      <c r="AC149" s="12">
        <v>296</v>
      </c>
      <c r="AD149" s="12">
        <v>256</v>
      </c>
      <c r="AE149" s="12">
        <v>40</v>
      </c>
      <c r="AF149" s="14">
        <v>0.86486486486486491</v>
      </c>
      <c r="AG149" s="12">
        <v>247</v>
      </c>
      <c r="AH149" s="12">
        <v>223</v>
      </c>
      <c r="AI149" s="12">
        <v>18</v>
      </c>
      <c r="AJ149" s="14">
        <v>0.90283400809716596</v>
      </c>
      <c r="AK149" s="38">
        <f t="shared" si="23"/>
        <v>0</v>
      </c>
      <c r="AL149" s="12">
        <v>1622</v>
      </c>
      <c r="AM149" s="12">
        <v>1160</v>
      </c>
      <c r="AN149" s="12">
        <v>410</v>
      </c>
      <c r="AO149" s="14">
        <v>0.71516646115906291</v>
      </c>
    </row>
    <row r="150" spans="3:41" hidden="1" x14ac:dyDescent="0.25">
      <c r="C150" s="10">
        <v>44707</v>
      </c>
      <c r="D150" s="12">
        <v>310</v>
      </c>
      <c r="E150" s="12">
        <v>284</v>
      </c>
      <c r="F150" s="12">
        <v>41</v>
      </c>
      <c r="G150" s="14">
        <v>0.91612903225806452</v>
      </c>
      <c r="H150" s="12">
        <v>1660</v>
      </c>
      <c r="I150" s="12">
        <v>1553</v>
      </c>
      <c r="J150" s="12">
        <v>82</v>
      </c>
      <c r="K150" s="14">
        <v>0.93554216867469875</v>
      </c>
      <c r="L150" s="37">
        <f t="shared" si="22"/>
        <v>5</v>
      </c>
      <c r="M150" s="12">
        <v>7523</v>
      </c>
      <c r="N150" s="12">
        <v>6531</v>
      </c>
      <c r="O150" s="12">
        <v>686</v>
      </c>
      <c r="P150" s="14">
        <v>0.86813771101954007</v>
      </c>
      <c r="Q150" s="12">
        <v>389</v>
      </c>
      <c r="R150" s="12">
        <v>282</v>
      </c>
      <c r="S150" s="12">
        <v>75</v>
      </c>
      <c r="T150" s="14">
        <v>0.72493573264781486</v>
      </c>
      <c r="U150" s="12">
        <v>113</v>
      </c>
      <c r="V150" s="12">
        <v>97</v>
      </c>
      <c r="W150" s="12">
        <v>9</v>
      </c>
      <c r="X150" s="14">
        <v>0.8584070796460177</v>
      </c>
      <c r="Y150" s="12">
        <v>443</v>
      </c>
      <c r="Z150" s="12">
        <v>302</v>
      </c>
      <c r="AA150" s="12">
        <v>133</v>
      </c>
      <c r="AB150" s="14">
        <v>0.68171557562076746</v>
      </c>
      <c r="AC150" s="12">
        <v>296</v>
      </c>
      <c r="AD150" s="12">
        <v>242</v>
      </c>
      <c r="AE150" s="12">
        <v>42</v>
      </c>
      <c r="AF150" s="14">
        <v>0.81756756756756754</v>
      </c>
      <c r="AG150" s="12">
        <v>247</v>
      </c>
      <c r="AH150" s="12">
        <v>220</v>
      </c>
      <c r="AI150" s="12">
        <v>21</v>
      </c>
      <c r="AJ150" s="14">
        <v>0.89068825910931171</v>
      </c>
      <c r="AK150" s="38">
        <f t="shared" si="23"/>
        <v>0</v>
      </c>
      <c r="AL150" s="12">
        <v>1622</v>
      </c>
      <c r="AM150" s="12">
        <v>1146</v>
      </c>
      <c r="AN150" s="12">
        <v>360</v>
      </c>
      <c r="AO150" s="14">
        <v>0.70653514180024657</v>
      </c>
    </row>
    <row r="151" spans="3:41" hidden="1" x14ac:dyDescent="0.25">
      <c r="C151" s="10">
        <v>44708</v>
      </c>
      <c r="D151" s="12">
        <v>310</v>
      </c>
      <c r="E151" s="12">
        <v>280</v>
      </c>
      <c r="F151" s="12">
        <v>59</v>
      </c>
      <c r="G151" s="14">
        <v>0.90322580645161288</v>
      </c>
      <c r="H151" s="12">
        <v>1665</v>
      </c>
      <c r="I151" s="12">
        <v>1514</v>
      </c>
      <c r="J151" s="12">
        <v>120</v>
      </c>
      <c r="K151" s="14">
        <v>0.90930930930930931</v>
      </c>
      <c r="L151" s="37">
        <f t="shared" si="22"/>
        <v>-5</v>
      </c>
      <c r="M151" s="12">
        <v>7489</v>
      </c>
      <c r="N151" s="12">
        <v>6501</v>
      </c>
      <c r="O151" s="12">
        <v>700</v>
      </c>
      <c r="P151" s="14">
        <v>0.86807317398851647</v>
      </c>
      <c r="Q151" s="12">
        <v>389</v>
      </c>
      <c r="R151" s="12">
        <v>250</v>
      </c>
      <c r="S151" s="12">
        <v>107</v>
      </c>
      <c r="T151" s="14">
        <v>0.64267352185089976</v>
      </c>
      <c r="U151" s="12">
        <v>113</v>
      </c>
      <c r="V151" s="12">
        <v>96</v>
      </c>
      <c r="W151" s="12">
        <v>15</v>
      </c>
      <c r="X151" s="14">
        <v>0.84955752212389379</v>
      </c>
      <c r="Y151" s="12">
        <v>452</v>
      </c>
      <c r="Z151" s="12">
        <v>303</v>
      </c>
      <c r="AA151" s="12">
        <v>136</v>
      </c>
      <c r="AB151" s="14">
        <v>0.67035398230088494</v>
      </c>
      <c r="AC151" s="12">
        <v>296</v>
      </c>
      <c r="AD151" s="12">
        <v>264</v>
      </c>
      <c r="AE151" s="12">
        <v>25</v>
      </c>
      <c r="AF151" s="14">
        <v>0.89189189189189189</v>
      </c>
      <c r="AG151" s="12">
        <v>247</v>
      </c>
      <c r="AH151" s="12">
        <v>223</v>
      </c>
      <c r="AI151" s="12">
        <v>20</v>
      </c>
      <c r="AJ151" s="14">
        <v>0.90283400809716596</v>
      </c>
      <c r="AK151" s="38">
        <f t="shared" si="23"/>
        <v>5</v>
      </c>
      <c r="AL151" s="12">
        <v>1624</v>
      </c>
      <c r="AM151" s="12">
        <v>1147</v>
      </c>
      <c r="AN151" s="12">
        <v>412</v>
      </c>
      <c r="AO151" s="14">
        <v>0.70628078817733986</v>
      </c>
    </row>
    <row r="152" spans="3:41" hidden="1" x14ac:dyDescent="0.25">
      <c r="C152" s="10">
        <v>44709</v>
      </c>
      <c r="D152" s="12">
        <v>310</v>
      </c>
      <c r="E152" s="12">
        <v>273</v>
      </c>
      <c r="F152" s="12">
        <v>56</v>
      </c>
      <c r="G152" s="14">
        <v>0.88064516129032255</v>
      </c>
      <c r="H152" s="12">
        <v>1660</v>
      </c>
      <c r="I152" s="12">
        <v>1549</v>
      </c>
      <c r="J152" s="12">
        <v>93</v>
      </c>
      <c r="K152" s="14">
        <v>0.93313253012048192</v>
      </c>
      <c r="L152" s="37">
        <f t="shared" si="22"/>
        <v>0</v>
      </c>
      <c r="M152" s="12">
        <v>7487</v>
      </c>
      <c r="N152" s="12">
        <v>6442</v>
      </c>
      <c r="O152" s="12">
        <v>739</v>
      </c>
      <c r="P152" s="14">
        <v>0.86042473620942972</v>
      </c>
      <c r="Q152" s="12">
        <v>389</v>
      </c>
      <c r="R152" s="12">
        <v>247</v>
      </c>
      <c r="S152" s="12">
        <v>114</v>
      </c>
      <c r="T152" s="14">
        <v>0.63496143958868889</v>
      </c>
      <c r="U152" s="12">
        <v>120</v>
      </c>
      <c r="V152" s="12">
        <v>101</v>
      </c>
      <c r="W152" s="12">
        <v>13</v>
      </c>
      <c r="X152" s="14">
        <v>0.84166666666666667</v>
      </c>
      <c r="Y152" s="12">
        <v>452</v>
      </c>
      <c r="Z152" s="12">
        <v>317</v>
      </c>
      <c r="AA152" s="12">
        <v>121</v>
      </c>
      <c r="AB152" s="14">
        <v>0.70132743362831862</v>
      </c>
      <c r="AC152" s="12">
        <v>296</v>
      </c>
      <c r="AD152" s="12">
        <v>254</v>
      </c>
      <c r="AE152" s="12">
        <v>46</v>
      </c>
      <c r="AF152" s="14">
        <v>0.85810810810810811</v>
      </c>
      <c r="AG152" s="12">
        <v>252</v>
      </c>
      <c r="AH152" s="12">
        <v>215</v>
      </c>
      <c r="AI152" s="12">
        <v>26</v>
      </c>
      <c r="AJ152" s="14">
        <v>0.85317460317460314</v>
      </c>
      <c r="AK152" s="38">
        <f t="shared" si="23"/>
        <v>0</v>
      </c>
      <c r="AL152" s="12">
        <v>1624</v>
      </c>
      <c r="AM152" s="12">
        <v>1117</v>
      </c>
      <c r="AN152" s="12">
        <v>442</v>
      </c>
      <c r="AO152" s="14">
        <v>0.68780788177339902</v>
      </c>
    </row>
    <row r="153" spans="3:41" hidden="1" x14ac:dyDescent="0.25">
      <c r="C153" s="10">
        <v>44710</v>
      </c>
      <c r="D153" s="12">
        <v>310</v>
      </c>
      <c r="E153" s="12">
        <v>286</v>
      </c>
      <c r="F153" s="12">
        <v>49</v>
      </c>
      <c r="G153" s="14">
        <v>0.92258064516129035</v>
      </c>
      <c r="H153" s="12">
        <v>1660</v>
      </c>
      <c r="I153" s="12">
        <v>1520</v>
      </c>
      <c r="J153" s="12">
        <v>110</v>
      </c>
      <c r="K153" s="14">
        <v>0.91566265060240959</v>
      </c>
      <c r="L153" s="37">
        <f t="shared" si="22"/>
        <v>0</v>
      </c>
      <c r="M153" s="12">
        <v>7487</v>
      </c>
      <c r="N153" s="12">
        <v>6388</v>
      </c>
      <c r="O153" s="12">
        <v>758</v>
      </c>
      <c r="P153" s="14">
        <v>0.85321223453986905</v>
      </c>
      <c r="Q153" s="12">
        <v>389</v>
      </c>
      <c r="R153" s="12">
        <v>251</v>
      </c>
      <c r="S153" s="12">
        <v>113</v>
      </c>
      <c r="T153" s="14">
        <v>0.64524421593830339</v>
      </c>
      <c r="U153" s="12">
        <v>128</v>
      </c>
      <c r="V153" s="12">
        <v>96</v>
      </c>
      <c r="W153" s="12">
        <v>21</v>
      </c>
      <c r="X153" s="14">
        <v>0.75</v>
      </c>
      <c r="Y153" s="12">
        <v>444</v>
      </c>
      <c r="Z153" s="12">
        <v>310</v>
      </c>
      <c r="AA153" s="12">
        <v>126</v>
      </c>
      <c r="AB153" s="14">
        <v>0.69819819819819817</v>
      </c>
      <c r="AC153" s="12">
        <v>296</v>
      </c>
      <c r="AD153" s="12">
        <v>238</v>
      </c>
      <c r="AE153" s="12">
        <v>56</v>
      </c>
      <c r="AF153" s="14">
        <v>0.80405405405405406</v>
      </c>
      <c r="AG153" s="12">
        <v>252</v>
      </c>
      <c r="AH153" s="12">
        <v>225</v>
      </c>
      <c r="AI153" s="12">
        <v>9</v>
      </c>
      <c r="AJ153" s="14">
        <v>0.8928571428571429</v>
      </c>
      <c r="AK153" s="38">
        <f t="shared" si="23"/>
        <v>0</v>
      </c>
      <c r="AL153" s="12">
        <v>1624</v>
      </c>
      <c r="AM153" s="12">
        <v>1135</v>
      </c>
      <c r="AN153" s="12">
        <v>426</v>
      </c>
      <c r="AO153" s="14">
        <v>0.69889162561576357</v>
      </c>
    </row>
    <row r="154" spans="3:41" x14ac:dyDescent="0.25">
      <c r="C154" s="10">
        <v>44711</v>
      </c>
      <c r="D154" s="12">
        <v>310</v>
      </c>
      <c r="E154" s="12">
        <v>286</v>
      </c>
      <c r="F154" s="12">
        <v>43</v>
      </c>
      <c r="G154" s="14">
        <v>0.92258064516129035</v>
      </c>
      <c r="H154" s="12">
        <v>1660</v>
      </c>
      <c r="I154" s="12">
        <v>1511</v>
      </c>
      <c r="J154" s="12">
        <v>125</v>
      </c>
      <c r="K154" s="14">
        <v>0.91024096385542164</v>
      </c>
      <c r="L154" s="37">
        <f t="shared" si="22"/>
        <v>0</v>
      </c>
      <c r="M154" s="12">
        <v>7487</v>
      </c>
      <c r="N154" s="12">
        <v>6244</v>
      </c>
      <c r="O154" s="12">
        <v>939</v>
      </c>
      <c r="P154" s="14">
        <v>0.8339788967543742</v>
      </c>
      <c r="Q154" s="12">
        <v>389</v>
      </c>
      <c r="R154" s="12">
        <v>234</v>
      </c>
      <c r="S154" s="12">
        <v>128</v>
      </c>
      <c r="T154" s="14">
        <v>0.60154241645244211</v>
      </c>
      <c r="U154" s="12">
        <v>128</v>
      </c>
      <c r="V154" s="12">
        <v>102</v>
      </c>
      <c r="W154" s="12">
        <v>20</v>
      </c>
      <c r="X154" s="14">
        <v>0.796875</v>
      </c>
      <c r="Y154" s="12">
        <v>444</v>
      </c>
      <c r="Z154" s="12">
        <v>300</v>
      </c>
      <c r="AA154" s="12">
        <v>126</v>
      </c>
      <c r="AB154" s="14">
        <v>0.67567567567567566</v>
      </c>
      <c r="AC154" s="12">
        <v>296</v>
      </c>
      <c r="AD154" s="12">
        <v>240</v>
      </c>
      <c r="AE154" s="12">
        <v>53</v>
      </c>
      <c r="AF154" s="14">
        <v>0.81081081081081086</v>
      </c>
      <c r="AG154" s="12">
        <v>252</v>
      </c>
      <c r="AH154" s="12">
        <v>217</v>
      </c>
      <c r="AI154" s="12">
        <v>15</v>
      </c>
      <c r="AJ154" s="14">
        <v>0.86111111111111116</v>
      </c>
      <c r="AK154" s="38">
        <f t="shared" si="23"/>
        <v>0</v>
      </c>
      <c r="AL154" s="12">
        <v>1624</v>
      </c>
      <c r="AM154" s="12">
        <v>1125</v>
      </c>
      <c r="AN154" s="12">
        <v>434</v>
      </c>
      <c r="AO154" s="14">
        <v>0.69273399014778325</v>
      </c>
    </row>
    <row r="155" spans="3:41" hidden="1" x14ac:dyDescent="0.25">
      <c r="C155" s="10">
        <v>44712</v>
      </c>
      <c r="D155" s="12">
        <v>310</v>
      </c>
      <c r="E155" s="12">
        <v>275</v>
      </c>
      <c r="F155" s="12">
        <v>57</v>
      </c>
      <c r="G155" s="14">
        <v>0.88709677419354838</v>
      </c>
      <c r="H155" s="12">
        <v>1660</v>
      </c>
      <c r="I155" s="12">
        <v>1523</v>
      </c>
      <c r="J155" s="12">
        <v>106</v>
      </c>
      <c r="K155" s="14">
        <v>0.91746987951807224</v>
      </c>
      <c r="L155" s="37">
        <f t="shared" si="22"/>
        <v>10</v>
      </c>
      <c r="M155" s="12">
        <v>7487</v>
      </c>
      <c r="N155" s="12">
        <v>6420</v>
      </c>
      <c r="O155" s="12">
        <v>761</v>
      </c>
      <c r="P155" s="14">
        <v>0.8574863096033124</v>
      </c>
      <c r="Q155" s="12">
        <v>389</v>
      </c>
      <c r="R155" s="12">
        <v>244</v>
      </c>
      <c r="S155" s="12">
        <v>112</v>
      </c>
      <c r="T155" s="14">
        <v>0.62724935732647813</v>
      </c>
      <c r="U155" s="12">
        <v>129</v>
      </c>
      <c r="V155" s="12">
        <v>115</v>
      </c>
      <c r="W155" s="12">
        <v>12</v>
      </c>
      <c r="X155" s="14">
        <v>0.89147286821705429</v>
      </c>
      <c r="Y155" s="12">
        <v>442</v>
      </c>
      <c r="Z155" s="12">
        <v>308</v>
      </c>
      <c r="AA155" s="12">
        <v>123</v>
      </c>
      <c r="AB155" s="14">
        <v>0.69683257918552033</v>
      </c>
      <c r="AC155" s="12">
        <v>296</v>
      </c>
      <c r="AD155" s="12">
        <v>233</v>
      </c>
      <c r="AE155" s="12">
        <v>58</v>
      </c>
      <c r="AF155" s="14">
        <v>0.78716216216216217</v>
      </c>
      <c r="AG155" s="12">
        <v>252</v>
      </c>
      <c r="AH155" s="12">
        <v>216</v>
      </c>
      <c r="AI155" s="12">
        <v>32</v>
      </c>
      <c r="AJ155" s="14">
        <v>0.8571428571428571</v>
      </c>
      <c r="AK155" s="38">
        <f t="shared" si="23"/>
        <v>13</v>
      </c>
      <c r="AL155" s="12">
        <v>1622</v>
      </c>
      <c r="AM155" s="12">
        <v>1143</v>
      </c>
      <c r="AN155" s="12">
        <v>416</v>
      </c>
      <c r="AO155" s="14">
        <v>0.70468557336621451</v>
      </c>
    </row>
    <row r="156" spans="3:41" hidden="1" x14ac:dyDescent="0.25">
      <c r="C156" s="10">
        <v>44713</v>
      </c>
      <c r="D156" s="12">
        <v>310</v>
      </c>
      <c r="E156" s="12">
        <v>289</v>
      </c>
      <c r="F156" s="12">
        <v>51</v>
      </c>
      <c r="G156" s="14">
        <v>0.93225806451612903</v>
      </c>
      <c r="H156" s="12">
        <v>1670</v>
      </c>
      <c r="I156" s="12">
        <v>1529</v>
      </c>
      <c r="J156" s="12">
        <v>110</v>
      </c>
      <c r="K156" s="14">
        <v>0.91556886227544909</v>
      </c>
      <c r="L156" s="37">
        <f t="shared" si="22"/>
        <v>5</v>
      </c>
      <c r="M156" s="12">
        <v>7486</v>
      </c>
      <c r="N156" s="12">
        <v>6436</v>
      </c>
      <c r="O156" s="12">
        <v>754</v>
      </c>
      <c r="P156" s="14">
        <v>0.85973817793214002</v>
      </c>
      <c r="Q156" s="12">
        <v>389</v>
      </c>
      <c r="R156" s="12">
        <v>239</v>
      </c>
      <c r="S156" s="12">
        <v>122</v>
      </c>
      <c r="T156" s="14">
        <v>0.61439588688946012</v>
      </c>
      <c r="U156" s="12">
        <v>123</v>
      </c>
      <c r="V156" s="12">
        <v>109</v>
      </c>
      <c r="W156" s="12">
        <v>12</v>
      </c>
      <c r="X156" s="14">
        <v>0.88617886178861793</v>
      </c>
      <c r="Y156" s="12">
        <v>442</v>
      </c>
      <c r="Z156" s="12">
        <v>316</v>
      </c>
      <c r="AA156" s="12">
        <v>110</v>
      </c>
      <c r="AB156" s="14">
        <v>0.71493212669683259</v>
      </c>
      <c r="AC156" s="12">
        <v>306</v>
      </c>
      <c r="AD156" s="12">
        <v>244</v>
      </c>
      <c r="AE156" s="12">
        <v>43</v>
      </c>
      <c r="AF156" s="14">
        <v>0.79738562091503273</v>
      </c>
      <c r="AG156" s="12">
        <v>265</v>
      </c>
      <c r="AH156" s="12">
        <v>215</v>
      </c>
      <c r="AI156" s="12">
        <v>40</v>
      </c>
      <c r="AJ156" s="14">
        <v>0.81132075471698117</v>
      </c>
      <c r="AK156" s="38">
        <f t="shared" si="23"/>
        <v>6</v>
      </c>
      <c r="AL156" s="12">
        <v>1609</v>
      </c>
      <c r="AM156" s="12">
        <v>1168</v>
      </c>
      <c r="AN156" s="12">
        <v>378</v>
      </c>
      <c r="AO156" s="14">
        <v>0.72591671845867001</v>
      </c>
    </row>
    <row r="157" spans="3:41" hidden="1" x14ac:dyDescent="0.25">
      <c r="C157" s="10">
        <v>44714</v>
      </c>
      <c r="D157" s="12">
        <v>310</v>
      </c>
      <c r="E157" s="12">
        <v>244</v>
      </c>
      <c r="F157" s="12">
        <v>85</v>
      </c>
      <c r="G157" s="14">
        <v>0.7870967741935484</v>
      </c>
      <c r="H157" s="12">
        <v>1675</v>
      </c>
      <c r="I157" s="12">
        <v>1516</v>
      </c>
      <c r="J157" s="12">
        <v>122</v>
      </c>
      <c r="K157" s="14">
        <v>0.90507462686567164</v>
      </c>
      <c r="L157" s="37">
        <f t="shared" si="22"/>
        <v>0</v>
      </c>
      <c r="M157" s="12">
        <v>7566</v>
      </c>
      <c r="N157" s="12">
        <v>6530</v>
      </c>
      <c r="O157" s="12">
        <v>653</v>
      </c>
      <c r="P157" s="14">
        <v>0.8630716362675126</v>
      </c>
      <c r="Q157" s="12">
        <v>389</v>
      </c>
      <c r="R157" s="12">
        <v>261</v>
      </c>
      <c r="S157" s="12">
        <v>97</v>
      </c>
      <c r="T157" s="14">
        <v>0.6709511568123393</v>
      </c>
      <c r="U157" s="12">
        <v>123</v>
      </c>
      <c r="V157" s="12">
        <v>114</v>
      </c>
      <c r="W157" s="12">
        <v>10</v>
      </c>
      <c r="X157" s="14">
        <v>0.92682926829268297</v>
      </c>
      <c r="Y157" s="12">
        <v>445</v>
      </c>
      <c r="Z157" s="12">
        <v>334</v>
      </c>
      <c r="AA157" s="12">
        <v>95</v>
      </c>
      <c r="AB157" s="14">
        <v>0.75056179775280896</v>
      </c>
      <c r="AC157" s="12">
        <v>306</v>
      </c>
      <c r="AD157" s="12">
        <v>250</v>
      </c>
      <c r="AE157" s="12">
        <v>47</v>
      </c>
      <c r="AF157" s="14">
        <v>0.81699346405228757</v>
      </c>
      <c r="AG157" s="12">
        <v>271</v>
      </c>
      <c r="AH157" s="12">
        <v>211</v>
      </c>
      <c r="AI157" s="12">
        <v>46</v>
      </c>
      <c r="AJ157" s="14">
        <v>0.77859778597785978</v>
      </c>
      <c r="AK157" s="38">
        <f t="shared" si="23"/>
        <v>0</v>
      </c>
      <c r="AL157" s="12">
        <v>1615</v>
      </c>
      <c r="AM157" s="12">
        <v>1134</v>
      </c>
      <c r="AN157" s="12">
        <v>411</v>
      </c>
      <c r="AO157" s="14">
        <v>0.70216718266253875</v>
      </c>
    </row>
    <row r="158" spans="3:41" ht="16.5" hidden="1" x14ac:dyDescent="0.25">
      <c r="C158" s="10">
        <v>44715</v>
      </c>
      <c r="D158" s="12">
        <v>310</v>
      </c>
      <c r="E158" s="12">
        <v>277</v>
      </c>
      <c r="F158" s="12">
        <v>56</v>
      </c>
      <c r="G158" s="14">
        <v>0.8935483870967742</v>
      </c>
      <c r="H158" s="12">
        <v>1675</v>
      </c>
      <c r="I158" s="12">
        <v>1567</v>
      </c>
      <c r="J158" s="12">
        <v>85</v>
      </c>
      <c r="K158" s="14">
        <v>0.93552238805970145</v>
      </c>
      <c r="L158" s="37">
        <f t="shared" si="22"/>
        <v>0</v>
      </c>
      <c r="M158" s="12">
        <v>7566</v>
      </c>
      <c r="N158" s="12">
        <v>6477</v>
      </c>
      <c r="O158" s="12">
        <v>719</v>
      </c>
      <c r="P158" s="14">
        <v>0.85606661379857252</v>
      </c>
      <c r="Q158" s="12">
        <v>389</v>
      </c>
      <c r="R158" s="12">
        <v>260</v>
      </c>
      <c r="S158" s="12">
        <v>103</v>
      </c>
      <c r="T158" s="14">
        <v>0.66838046272493579</v>
      </c>
      <c r="U158" s="12">
        <v>123</v>
      </c>
      <c r="V158" s="12">
        <v>103</v>
      </c>
      <c r="W158" s="12">
        <v>12</v>
      </c>
      <c r="X158" s="14">
        <v>0.83739837398373984</v>
      </c>
      <c r="Y158" s="12">
        <v>445</v>
      </c>
      <c r="Z158" s="12">
        <v>309</v>
      </c>
      <c r="AA158" s="12">
        <v>120</v>
      </c>
      <c r="AB158" s="14">
        <v>0.69438202247191017</v>
      </c>
      <c r="AC158" s="12">
        <v>306</v>
      </c>
      <c r="AD158" s="31">
        <v>253</v>
      </c>
      <c r="AE158" s="31">
        <v>43</v>
      </c>
      <c r="AF158" s="14">
        <v>0.82679738562091498</v>
      </c>
      <c r="AG158" s="12">
        <v>271</v>
      </c>
      <c r="AH158" s="12">
        <v>231</v>
      </c>
      <c r="AI158" s="12">
        <v>31</v>
      </c>
      <c r="AJ158" s="14">
        <v>0.85239852398523985</v>
      </c>
      <c r="AK158" s="38">
        <f t="shared" si="23"/>
        <v>0</v>
      </c>
      <c r="AL158" s="12">
        <v>1607</v>
      </c>
      <c r="AM158" s="12">
        <v>1156</v>
      </c>
      <c r="AN158" s="12">
        <v>384</v>
      </c>
      <c r="AO158" s="14">
        <v>0.71935283136278783</v>
      </c>
    </row>
    <row r="159" spans="3:41" ht="16.5" hidden="1" x14ac:dyDescent="0.25">
      <c r="C159" s="10">
        <v>44716</v>
      </c>
      <c r="D159" s="12">
        <v>310</v>
      </c>
      <c r="E159" s="12">
        <v>265</v>
      </c>
      <c r="F159" s="12">
        <v>67</v>
      </c>
      <c r="G159" s="14">
        <v>0.85483870967741937</v>
      </c>
      <c r="H159" s="12">
        <v>1675</v>
      </c>
      <c r="I159" s="12">
        <v>1535</v>
      </c>
      <c r="J159" s="12">
        <v>104</v>
      </c>
      <c r="K159" s="14">
        <v>0.91641791044776122</v>
      </c>
      <c r="L159" s="37">
        <f t="shared" si="22"/>
        <v>0</v>
      </c>
      <c r="M159" s="12">
        <v>7566</v>
      </c>
      <c r="N159" s="12">
        <v>6479</v>
      </c>
      <c r="O159" s="12">
        <v>716</v>
      </c>
      <c r="P159" s="14">
        <v>0.85633095426909855</v>
      </c>
      <c r="Q159" s="12">
        <v>389</v>
      </c>
      <c r="R159" s="12">
        <v>259</v>
      </c>
      <c r="S159" s="12">
        <v>97</v>
      </c>
      <c r="T159" s="14">
        <v>0.66580976863753216</v>
      </c>
      <c r="U159" s="12">
        <v>123</v>
      </c>
      <c r="V159" s="12">
        <v>110</v>
      </c>
      <c r="W159" s="12">
        <v>11</v>
      </c>
      <c r="X159" s="14">
        <v>0.89430894308943087</v>
      </c>
      <c r="Y159" s="12">
        <v>445</v>
      </c>
      <c r="Z159" s="12">
        <v>320</v>
      </c>
      <c r="AA159" s="12">
        <v>109</v>
      </c>
      <c r="AB159" s="14">
        <v>0.7191011235955056</v>
      </c>
      <c r="AC159" s="12">
        <v>306</v>
      </c>
      <c r="AD159" s="31">
        <v>258</v>
      </c>
      <c r="AE159" s="31">
        <v>39</v>
      </c>
      <c r="AF159" s="14">
        <v>0.84313725490196079</v>
      </c>
      <c r="AG159" s="12">
        <v>271</v>
      </c>
      <c r="AH159" s="12">
        <v>225</v>
      </c>
      <c r="AI159" s="12">
        <v>25</v>
      </c>
      <c r="AJ159" s="14">
        <v>0.8302583025830258</v>
      </c>
      <c r="AK159" s="38">
        <f t="shared" si="23"/>
        <v>4</v>
      </c>
      <c r="AL159" s="12">
        <v>1607</v>
      </c>
      <c r="AM159" s="12">
        <v>1137</v>
      </c>
      <c r="AN159" s="12">
        <v>396</v>
      </c>
      <c r="AO159" s="14">
        <v>0.7075295581829496</v>
      </c>
    </row>
    <row r="160" spans="3:41" ht="16.5" hidden="1" x14ac:dyDescent="0.25">
      <c r="C160" s="24">
        <v>44717</v>
      </c>
      <c r="D160" s="12">
        <v>310</v>
      </c>
      <c r="E160" s="12">
        <v>270</v>
      </c>
      <c r="F160" s="12">
        <v>61</v>
      </c>
      <c r="G160" s="14">
        <v>0.87096774193548387</v>
      </c>
      <c r="H160" s="12">
        <v>1675</v>
      </c>
      <c r="I160" s="12">
        <v>1558</v>
      </c>
      <c r="J160" s="12">
        <v>79</v>
      </c>
      <c r="K160" s="14">
        <v>0.93014925373134327</v>
      </c>
      <c r="L160" s="37">
        <f t="shared" si="22"/>
        <v>0</v>
      </c>
      <c r="M160" s="12">
        <v>7566</v>
      </c>
      <c r="N160" s="12">
        <v>6449</v>
      </c>
      <c r="O160" s="12">
        <v>742</v>
      </c>
      <c r="P160" s="14">
        <v>0.85236584721120801</v>
      </c>
      <c r="Q160" s="12">
        <v>389</v>
      </c>
      <c r="R160" s="12">
        <v>276</v>
      </c>
      <c r="S160" s="12">
        <v>83</v>
      </c>
      <c r="T160" s="14">
        <v>0.70951156812339333</v>
      </c>
      <c r="U160" s="12">
        <v>126</v>
      </c>
      <c r="V160" s="12">
        <v>107</v>
      </c>
      <c r="W160" s="12">
        <v>14</v>
      </c>
      <c r="X160" s="14">
        <v>0.84920634920634919</v>
      </c>
      <c r="Y160" s="12">
        <v>445</v>
      </c>
      <c r="Z160" s="12">
        <v>317</v>
      </c>
      <c r="AA160" s="12">
        <v>112</v>
      </c>
      <c r="AB160" s="14">
        <v>0.71235955056179778</v>
      </c>
      <c r="AC160" s="12">
        <v>306</v>
      </c>
      <c r="AD160" s="34">
        <v>243</v>
      </c>
      <c r="AE160" s="34">
        <v>56</v>
      </c>
      <c r="AF160" s="14">
        <v>0.79411764705882348</v>
      </c>
      <c r="AG160" s="12">
        <v>275</v>
      </c>
      <c r="AH160" s="32">
        <v>228</v>
      </c>
      <c r="AI160" s="32">
        <v>27</v>
      </c>
      <c r="AJ160" s="33">
        <v>0.8290909090909091</v>
      </c>
      <c r="AK160" s="38">
        <f t="shared" si="23"/>
        <v>2</v>
      </c>
      <c r="AL160" s="32">
        <v>1607</v>
      </c>
      <c r="AM160" s="32">
        <v>1128</v>
      </c>
      <c r="AN160" s="32">
        <v>405</v>
      </c>
      <c r="AO160" s="33">
        <v>0.70192906036092095</v>
      </c>
    </row>
    <row r="161" spans="3:41" ht="16.5" hidden="1" x14ac:dyDescent="0.25">
      <c r="C161" s="10">
        <v>44718</v>
      </c>
      <c r="D161" s="12">
        <v>308</v>
      </c>
      <c r="E161" s="12">
        <v>269</v>
      </c>
      <c r="F161" s="12">
        <v>58</v>
      </c>
      <c r="G161" s="14">
        <v>0.87337662337662336</v>
      </c>
      <c r="H161" s="12">
        <v>1675</v>
      </c>
      <c r="I161" s="12">
        <v>1543</v>
      </c>
      <c r="J161" s="12">
        <v>122</v>
      </c>
      <c r="K161" s="14">
        <v>0.92119402985074628</v>
      </c>
      <c r="L161" s="37">
        <f t="shared" si="22"/>
        <v>2</v>
      </c>
      <c r="M161" s="12">
        <v>7566</v>
      </c>
      <c r="N161" s="12">
        <v>6483</v>
      </c>
      <c r="O161" s="12">
        <v>725</v>
      </c>
      <c r="P161" s="14">
        <v>0.85685963521015063</v>
      </c>
      <c r="Q161" s="12">
        <v>389</v>
      </c>
      <c r="R161" s="12">
        <v>300</v>
      </c>
      <c r="S161" s="12">
        <v>64</v>
      </c>
      <c r="T161" s="14">
        <v>0.77120822622107965</v>
      </c>
      <c r="U161" s="12">
        <v>124</v>
      </c>
      <c r="V161" s="12">
        <v>107</v>
      </c>
      <c r="W161" s="12">
        <v>13</v>
      </c>
      <c r="X161" s="14">
        <v>0.86290322580645162</v>
      </c>
      <c r="Y161" s="12">
        <v>445</v>
      </c>
      <c r="Z161" s="12">
        <v>306</v>
      </c>
      <c r="AA161" s="12">
        <v>123</v>
      </c>
      <c r="AB161" s="14">
        <v>0.68764044943820224</v>
      </c>
      <c r="AC161" s="12">
        <v>308</v>
      </c>
      <c r="AD161" s="31">
        <v>245</v>
      </c>
      <c r="AE161" s="31">
        <v>52</v>
      </c>
      <c r="AF161" s="14">
        <v>0.79545454545454541</v>
      </c>
      <c r="AG161" s="12">
        <v>277</v>
      </c>
      <c r="AH161" s="12">
        <v>231</v>
      </c>
      <c r="AI161" s="12">
        <v>32</v>
      </c>
      <c r="AJ161" s="14">
        <v>0.83393501805054149</v>
      </c>
      <c r="AK161" s="38">
        <f t="shared" si="23"/>
        <v>0</v>
      </c>
      <c r="AL161" s="12">
        <v>1607</v>
      </c>
      <c r="AM161" s="12">
        <v>1092</v>
      </c>
      <c r="AN161" s="12">
        <v>437</v>
      </c>
      <c r="AO161" s="14">
        <v>0.67952706907280647</v>
      </c>
    </row>
    <row r="162" spans="3:41" hidden="1" x14ac:dyDescent="0.25">
      <c r="C162" s="10">
        <v>44719</v>
      </c>
      <c r="D162" s="12">
        <v>308</v>
      </c>
      <c r="E162" s="12">
        <v>265</v>
      </c>
      <c r="F162" s="12">
        <v>60</v>
      </c>
      <c r="G162" s="14">
        <v>0.86038961038961037</v>
      </c>
      <c r="H162" s="12">
        <v>1677</v>
      </c>
      <c r="I162" s="12">
        <v>1514</v>
      </c>
      <c r="J162" s="12">
        <v>151</v>
      </c>
      <c r="K162" s="14">
        <v>0.90280262373285625</v>
      </c>
      <c r="L162" s="37">
        <f t="shared" si="22"/>
        <v>3</v>
      </c>
      <c r="M162" s="12">
        <v>7566</v>
      </c>
      <c r="N162" s="12">
        <v>6503</v>
      </c>
      <c r="O162" s="12">
        <v>683</v>
      </c>
      <c r="P162" s="14">
        <v>0.8595030399154111</v>
      </c>
      <c r="Q162" s="12">
        <v>389</v>
      </c>
      <c r="R162" s="12">
        <v>274</v>
      </c>
      <c r="S162" s="12">
        <v>92</v>
      </c>
      <c r="T162" s="14">
        <v>0.70437017994858608</v>
      </c>
      <c r="U162" s="12">
        <v>124</v>
      </c>
      <c r="V162" s="12">
        <v>114</v>
      </c>
      <c r="W162" s="12">
        <v>5</v>
      </c>
      <c r="X162" s="14">
        <v>0.91935483870967738</v>
      </c>
      <c r="Y162" s="12">
        <v>445</v>
      </c>
      <c r="Z162" s="12">
        <v>313</v>
      </c>
      <c r="AA162" s="12">
        <v>98</v>
      </c>
      <c r="AB162" s="14">
        <v>0.70337078651685392</v>
      </c>
      <c r="AC162" s="12">
        <v>308</v>
      </c>
      <c r="AD162" s="12">
        <v>246</v>
      </c>
      <c r="AE162" s="12">
        <v>46</v>
      </c>
      <c r="AF162" s="14">
        <v>0.79870129870129869</v>
      </c>
      <c r="AG162" s="12">
        <v>277</v>
      </c>
      <c r="AH162" s="12">
        <v>235</v>
      </c>
      <c r="AI162" s="12">
        <v>31</v>
      </c>
      <c r="AJ162" s="14">
        <v>0.84837545126353786</v>
      </c>
      <c r="AK162" s="38">
        <f t="shared" si="23"/>
        <v>0</v>
      </c>
      <c r="AL162" s="12">
        <v>1607</v>
      </c>
      <c r="AM162" s="12">
        <v>1128</v>
      </c>
      <c r="AN162" s="12">
        <v>404</v>
      </c>
      <c r="AO162" s="14">
        <v>0.70192906036092095</v>
      </c>
    </row>
    <row r="163" spans="3:41" hidden="1" x14ac:dyDescent="0.25">
      <c r="C163" s="10">
        <v>44720</v>
      </c>
      <c r="D163" s="12">
        <v>308</v>
      </c>
      <c r="E163" s="12">
        <v>267</v>
      </c>
      <c r="F163" s="12">
        <v>63</v>
      </c>
      <c r="G163" s="14">
        <v>0.86688311688311692</v>
      </c>
      <c r="H163" s="12">
        <v>1680</v>
      </c>
      <c r="I163" s="12">
        <v>1468</v>
      </c>
      <c r="J163" s="12">
        <v>184</v>
      </c>
      <c r="K163" s="14">
        <v>0.87380952380952381</v>
      </c>
      <c r="L163" s="37">
        <f t="shared" si="22"/>
        <v>0</v>
      </c>
      <c r="M163" s="12">
        <v>7566</v>
      </c>
      <c r="N163" s="12">
        <v>6501</v>
      </c>
      <c r="O163" s="12">
        <v>693</v>
      </c>
      <c r="P163" s="14">
        <v>0.85923869944488496</v>
      </c>
      <c r="Q163" s="12">
        <v>389</v>
      </c>
      <c r="R163" s="12">
        <v>279</v>
      </c>
      <c r="S163" s="12">
        <v>74</v>
      </c>
      <c r="T163" s="14">
        <v>0.71722365038560409</v>
      </c>
      <c r="U163" s="12">
        <v>124</v>
      </c>
      <c r="V163" s="12">
        <v>114</v>
      </c>
      <c r="W163" s="12">
        <v>9</v>
      </c>
      <c r="X163" s="14">
        <v>0.91935483870967738</v>
      </c>
      <c r="Y163" s="12">
        <v>443</v>
      </c>
      <c r="Z163" s="12">
        <v>323</v>
      </c>
      <c r="AA163" s="12">
        <v>103</v>
      </c>
      <c r="AB163" s="14">
        <v>0.72911963882618513</v>
      </c>
      <c r="AC163" s="12">
        <v>308</v>
      </c>
      <c r="AD163" s="12">
        <v>245</v>
      </c>
      <c r="AE163" s="12">
        <v>47</v>
      </c>
      <c r="AF163" s="14">
        <v>0.79545454545454541</v>
      </c>
      <c r="AG163" s="12">
        <v>277</v>
      </c>
      <c r="AH163" s="12">
        <v>237</v>
      </c>
      <c r="AI163" s="12">
        <v>32</v>
      </c>
      <c r="AJ163" s="14">
        <v>0.85559566787003605</v>
      </c>
      <c r="AK163" s="38">
        <f t="shared" si="23"/>
        <v>0</v>
      </c>
      <c r="AL163" s="12">
        <v>1599</v>
      </c>
      <c r="AM163" s="12">
        <v>1143</v>
      </c>
      <c r="AN163" s="12">
        <v>389</v>
      </c>
      <c r="AO163" s="14">
        <v>0.71482176360225136</v>
      </c>
    </row>
    <row r="164" spans="3:41" hidden="1" x14ac:dyDescent="0.25">
      <c r="C164" s="10">
        <v>44721</v>
      </c>
      <c r="D164" s="12">
        <v>303</v>
      </c>
      <c r="E164" s="12">
        <v>270</v>
      </c>
      <c r="F164" s="12">
        <v>52</v>
      </c>
      <c r="G164" s="14">
        <v>0.8910891089108911</v>
      </c>
      <c r="H164" s="12">
        <v>1680</v>
      </c>
      <c r="I164" s="12">
        <v>1503</v>
      </c>
      <c r="J164" s="12">
        <v>146</v>
      </c>
      <c r="K164" s="14">
        <v>0.89464285714285718</v>
      </c>
      <c r="L164" s="37">
        <f t="shared" si="22"/>
        <v>0</v>
      </c>
      <c r="M164" s="12">
        <v>7572</v>
      </c>
      <c r="N164" s="12">
        <v>6499</v>
      </c>
      <c r="O164" s="12">
        <v>720</v>
      </c>
      <c r="P164" s="14">
        <v>0.85829371368198626</v>
      </c>
      <c r="Q164" s="12">
        <v>389</v>
      </c>
      <c r="R164" s="12">
        <v>263</v>
      </c>
      <c r="S164" s="12">
        <v>94</v>
      </c>
      <c r="T164" s="14">
        <v>0.67609254498714655</v>
      </c>
      <c r="U164" s="12">
        <v>124</v>
      </c>
      <c r="V164" s="12">
        <v>112</v>
      </c>
      <c r="W164" s="12">
        <v>11</v>
      </c>
      <c r="X164" s="14">
        <v>0.90322580645161288</v>
      </c>
      <c r="Y164" s="12">
        <v>440</v>
      </c>
      <c r="Z164" s="12">
        <v>314</v>
      </c>
      <c r="AA164" s="12">
        <v>109</v>
      </c>
      <c r="AB164" s="14">
        <v>0.71363636363636362</v>
      </c>
      <c r="AC164" s="12">
        <v>308</v>
      </c>
      <c r="AD164" s="12">
        <v>260</v>
      </c>
      <c r="AE164" s="12">
        <v>38</v>
      </c>
      <c r="AF164" s="14">
        <v>0.8441558441558441</v>
      </c>
      <c r="AG164" s="12">
        <v>277</v>
      </c>
      <c r="AH164" s="12">
        <v>237</v>
      </c>
      <c r="AI164" s="12">
        <v>33</v>
      </c>
      <c r="AJ164" s="14">
        <v>0.85559566787003605</v>
      </c>
      <c r="AK164" s="38">
        <f t="shared" si="23"/>
        <v>0</v>
      </c>
      <c r="AL164" s="12">
        <v>1596</v>
      </c>
      <c r="AM164" s="12">
        <v>1156</v>
      </c>
      <c r="AN164" s="12">
        <v>369</v>
      </c>
      <c r="AO164" s="14">
        <v>0.72431077694235591</v>
      </c>
    </row>
    <row r="165" spans="3:41" hidden="1" x14ac:dyDescent="0.25">
      <c r="C165" s="10">
        <v>44722</v>
      </c>
      <c r="D165" s="12">
        <v>303</v>
      </c>
      <c r="E165" s="12">
        <v>262</v>
      </c>
      <c r="F165" s="12">
        <v>67</v>
      </c>
      <c r="G165" s="14">
        <v>0.86468646864686471</v>
      </c>
      <c r="H165" s="12">
        <v>1680</v>
      </c>
      <c r="I165" s="12">
        <v>1477</v>
      </c>
      <c r="J165" s="12">
        <v>182</v>
      </c>
      <c r="K165" s="14">
        <v>0.87916666666666665</v>
      </c>
      <c r="L165" s="37">
        <f t="shared" si="22"/>
        <v>0</v>
      </c>
      <c r="M165" s="12">
        <v>7560</v>
      </c>
      <c r="N165" s="12">
        <v>6501</v>
      </c>
      <c r="O165" s="12">
        <v>680</v>
      </c>
      <c r="P165" s="14">
        <v>0.85992063492063497</v>
      </c>
      <c r="Q165" s="12">
        <v>389</v>
      </c>
      <c r="R165" s="12">
        <v>276</v>
      </c>
      <c r="S165" s="12">
        <v>76</v>
      </c>
      <c r="T165" s="14">
        <v>0.70951156812339333</v>
      </c>
      <c r="U165" s="12">
        <v>124</v>
      </c>
      <c r="V165" s="12">
        <v>107</v>
      </c>
      <c r="W165" s="12">
        <v>16</v>
      </c>
      <c r="X165" s="14">
        <v>0.86290322580645162</v>
      </c>
      <c r="Y165" s="12">
        <v>440</v>
      </c>
      <c r="Z165" s="12">
        <v>319</v>
      </c>
      <c r="AA165" s="12">
        <v>96</v>
      </c>
      <c r="AB165" s="14">
        <v>0.72499999999999998</v>
      </c>
      <c r="AC165" s="12">
        <v>308</v>
      </c>
      <c r="AD165" s="12">
        <v>265</v>
      </c>
      <c r="AE165" s="12">
        <v>41</v>
      </c>
      <c r="AF165" s="14">
        <v>0.86038961038961037</v>
      </c>
      <c r="AG165" s="12">
        <v>277</v>
      </c>
      <c r="AH165" s="12">
        <v>236</v>
      </c>
      <c r="AI165" s="12">
        <v>35</v>
      </c>
      <c r="AJ165" s="14">
        <v>0.85198555956678701</v>
      </c>
      <c r="AK165" s="38">
        <f t="shared" si="23"/>
        <v>0</v>
      </c>
      <c r="AL165" s="12">
        <v>1596</v>
      </c>
      <c r="AM165" s="12">
        <v>1159</v>
      </c>
      <c r="AN165" s="12">
        <v>358</v>
      </c>
      <c r="AO165" s="14">
        <v>0.72619047619047616</v>
      </c>
    </row>
    <row r="166" spans="3:41" hidden="1" x14ac:dyDescent="0.25">
      <c r="C166" s="10">
        <v>44723</v>
      </c>
      <c r="D166" s="12">
        <v>303</v>
      </c>
      <c r="E166" s="12">
        <v>260</v>
      </c>
      <c r="F166" s="12">
        <v>62</v>
      </c>
      <c r="G166" s="14">
        <v>0.85808580858085803</v>
      </c>
      <c r="H166" s="12">
        <v>1680</v>
      </c>
      <c r="I166" s="12">
        <v>1502</v>
      </c>
      <c r="J166" s="12">
        <v>151</v>
      </c>
      <c r="K166" s="14">
        <v>0.89404761904761909</v>
      </c>
      <c r="L166" s="37">
        <f t="shared" si="22"/>
        <v>0</v>
      </c>
      <c r="M166" s="12">
        <v>7560</v>
      </c>
      <c r="N166" s="12">
        <v>6530</v>
      </c>
      <c r="O166" s="12">
        <v>655</v>
      </c>
      <c r="P166" s="14">
        <v>0.86375661375661372</v>
      </c>
      <c r="Q166" s="12">
        <v>389</v>
      </c>
      <c r="R166" s="12">
        <v>265</v>
      </c>
      <c r="S166" s="12">
        <v>98</v>
      </c>
      <c r="T166" s="14">
        <v>0.68123393316195369</v>
      </c>
      <c r="U166" s="12">
        <v>124</v>
      </c>
      <c r="V166" s="12">
        <v>119</v>
      </c>
      <c r="W166" s="12">
        <v>13</v>
      </c>
      <c r="X166" s="14">
        <v>0.95967741935483875</v>
      </c>
      <c r="Y166" s="12">
        <v>440</v>
      </c>
      <c r="Z166" s="12">
        <v>329</v>
      </c>
      <c r="AA166" s="12">
        <v>96</v>
      </c>
      <c r="AB166" s="14">
        <v>0.74772727272727268</v>
      </c>
      <c r="AC166" s="12">
        <v>308</v>
      </c>
      <c r="AD166" s="12">
        <v>254</v>
      </c>
      <c r="AE166" s="12">
        <v>45</v>
      </c>
      <c r="AF166" s="14">
        <v>0.82467532467532467</v>
      </c>
      <c r="AG166" s="12">
        <v>277</v>
      </c>
      <c r="AH166" s="12">
        <v>231</v>
      </c>
      <c r="AI166" s="12">
        <v>21</v>
      </c>
      <c r="AJ166" s="14">
        <v>0.83393501805054149</v>
      </c>
      <c r="AK166" s="38">
        <f t="shared" si="23"/>
        <v>0</v>
      </c>
      <c r="AL166" s="12">
        <v>1596</v>
      </c>
      <c r="AM166" s="12">
        <v>1105</v>
      </c>
      <c r="AN166" s="12">
        <v>409</v>
      </c>
      <c r="AO166" s="14">
        <v>0.69235588972431072</v>
      </c>
    </row>
    <row r="167" spans="3:41" hidden="1" x14ac:dyDescent="0.25">
      <c r="C167" s="10">
        <v>44724</v>
      </c>
      <c r="D167" s="12">
        <v>303</v>
      </c>
      <c r="E167" s="12">
        <v>282</v>
      </c>
      <c r="F167" s="12">
        <v>47</v>
      </c>
      <c r="G167" s="14">
        <v>0.93069306930693074</v>
      </c>
      <c r="H167" s="12">
        <v>1680</v>
      </c>
      <c r="I167" s="12">
        <v>1481</v>
      </c>
      <c r="J167" s="12">
        <v>172</v>
      </c>
      <c r="K167" s="14">
        <v>0.88154761904761902</v>
      </c>
      <c r="L167" s="37">
        <f>H168-H167</f>
        <v>0</v>
      </c>
      <c r="M167" s="12">
        <v>7560</v>
      </c>
      <c r="N167" s="12">
        <v>6442</v>
      </c>
      <c r="O167" s="12">
        <v>729</v>
      </c>
      <c r="P167" s="14">
        <v>0.85211640211640216</v>
      </c>
      <c r="Q167" s="12">
        <v>389</v>
      </c>
      <c r="R167" s="12">
        <v>267</v>
      </c>
      <c r="S167" s="12">
        <v>98</v>
      </c>
      <c r="T167" s="14">
        <v>0.68637532133676094</v>
      </c>
      <c r="U167" s="12">
        <v>124</v>
      </c>
      <c r="V167" s="12">
        <v>107</v>
      </c>
      <c r="W167" s="12">
        <v>16</v>
      </c>
      <c r="X167" s="14">
        <v>0.86290322580645162</v>
      </c>
      <c r="Y167" s="12">
        <v>440</v>
      </c>
      <c r="Z167" s="12">
        <v>303</v>
      </c>
      <c r="AA167" s="12">
        <v>110</v>
      </c>
      <c r="AB167" s="14">
        <v>0.6886363636363636</v>
      </c>
      <c r="AC167" s="12">
        <v>308</v>
      </c>
      <c r="AD167" s="12">
        <v>240</v>
      </c>
      <c r="AE167" s="12">
        <v>51</v>
      </c>
      <c r="AF167" s="14">
        <v>0.77922077922077926</v>
      </c>
      <c r="AG167" s="12">
        <v>277</v>
      </c>
      <c r="AH167" s="12">
        <v>242</v>
      </c>
      <c r="AI167" s="12">
        <v>20</v>
      </c>
      <c r="AJ167" s="14">
        <v>0.87364620938628157</v>
      </c>
      <c r="AK167" s="38">
        <f>AG168-AG167</f>
        <v>0</v>
      </c>
      <c r="AL167" s="12">
        <v>1596</v>
      </c>
      <c r="AM167" s="12">
        <v>1162</v>
      </c>
      <c r="AN167" s="12">
        <v>343</v>
      </c>
      <c r="AO167" s="14">
        <v>0.72807017543859653</v>
      </c>
    </row>
    <row r="168" spans="3:41" hidden="1" x14ac:dyDescent="0.25">
      <c r="C168" s="10">
        <v>44725</v>
      </c>
      <c r="D168" s="12">
        <v>303</v>
      </c>
      <c r="E168" s="12">
        <v>283</v>
      </c>
      <c r="F168" s="12">
        <v>50</v>
      </c>
      <c r="G168" s="14">
        <v>0.93399339933993397</v>
      </c>
      <c r="H168" s="12">
        <v>1680</v>
      </c>
      <c r="I168" s="12">
        <v>1493</v>
      </c>
      <c r="J168" s="12">
        <v>150</v>
      </c>
      <c r="K168" s="14">
        <v>0.88869047619047614</v>
      </c>
      <c r="L168" s="37">
        <f t="shared" ref="L168" si="24">H169-H168</f>
        <v>0</v>
      </c>
      <c r="M168" s="12">
        <v>7554</v>
      </c>
      <c r="N168" s="12">
        <v>6402</v>
      </c>
      <c r="O168" s="12">
        <v>766</v>
      </c>
      <c r="P168" s="14">
        <v>0.84749801429706118</v>
      </c>
      <c r="Q168" s="12">
        <v>389</v>
      </c>
      <c r="R168" s="12">
        <v>261</v>
      </c>
      <c r="S168" s="12">
        <v>104</v>
      </c>
      <c r="T168" s="14">
        <v>0.6709511568123393</v>
      </c>
      <c r="U168" s="12">
        <v>124</v>
      </c>
      <c r="V168" s="12">
        <v>113</v>
      </c>
      <c r="W168" s="12">
        <v>10</v>
      </c>
      <c r="X168" s="14">
        <v>0.91129032258064513</v>
      </c>
      <c r="Y168" s="12">
        <v>440</v>
      </c>
      <c r="Z168" s="12">
        <v>312</v>
      </c>
      <c r="AA168" s="12">
        <v>108</v>
      </c>
      <c r="AB168" s="14">
        <v>0.70909090909090911</v>
      </c>
      <c r="AC168" s="12">
        <v>308</v>
      </c>
      <c r="AD168" s="12">
        <v>242</v>
      </c>
      <c r="AE168" s="12">
        <v>51</v>
      </c>
      <c r="AF168" s="14">
        <v>0.7857142857142857</v>
      </c>
      <c r="AG168" s="12">
        <v>277</v>
      </c>
      <c r="AH168" s="12">
        <v>248</v>
      </c>
      <c r="AI168" s="12">
        <v>23</v>
      </c>
      <c r="AJ168" s="14">
        <v>0.89530685920577613</v>
      </c>
      <c r="AK168" s="38">
        <f t="shared" ref="AK168" si="25">AG169-AG168</f>
        <v>0</v>
      </c>
      <c r="AL168" s="12">
        <v>1596</v>
      </c>
      <c r="AM168" s="12">
        <v>1146</v>
      </c>
      <c r="AN168" s="12">
        <v>358</v>
      </c>
      <c r="AO168" s="14">
        <v>0.71804511278195493</v>
      </c>
    </row>
    <row r="169" spans="3:41" hidden="1" x14ac:dyDescent="0.25">
      <c r="C169" s="10">
        <v>44726</v>
      </c>
      <c r="D169" s="12">
        <v>303</v>
      </c>
      <c r="E169" s="12">
        <v>285</v>
      </c>
      <c r="F169" s="12">
        <v>46</v>
      </c>
      <c r="G169" s="14">
        <v>0.94059405940594054</v>
      </c>
      <c r="H169" s="12">
        <v>1680</v>
      </c>
      <c r="I169" s="12">
        <v>1509</v>
      </c>
      <c r="J169" s="12">
        <v>153</v>
      </c>
      <c r="K169" s="14">
        <v>0.89821428571428574</v>
      </c>
      <c r="L169" s="37">
        <f>H170-H169</f>
        <v>0</v>
      </c>
      <c r="M169" s="12">
        <v>7554</v>
      </c>
      <c r="N169" s="12">
        <v>6507</v>
      </c>
      <c r="O169" s="12">
        <v>684</v>
      </c>
      <c r="P169" s="14">
        <v>0.86139793486894356</v>
      </c>
      <c r="Q169" s="12">
        <v>389</v>
      </c>
      <c r="R169" s="12">
        <v>276</v>
      </c>
      <c r="S169" s="12">
        <v>92</v>
      </c>
      <c r="T169" s="14">
        <v>0.70951156812339333</v>
      </c>
      <c r="U169" s="12">
        <v>124</v>
      </c>
      <c r="V169" s="12">
        <v>105</v>
      </c>
      <c r="W169" s="12">
        <v>14</v>
      </c>
      <c r="X169" s="14">
        <v>0.84677419354838712</v>
      </c>
      <c r="Y169" s="12">
        <v>440</v>
      </c>
      <c r="Z169" s="12">
        <v>335</v>
      </c>
      <c r="AA169" s="12">
        <v>82</v>
      </c>
      <c r="AB169" s="14">
        <v>0.76136363636363635</v>
      </c>
      <c r="AC169" s="12">
        <v>308</v>
      </c>
      <c r="AD169" s="12">
        <v>234</v>
      </c>
      <c r="AE169" s="12">
        <v>61</v>
      </c>
      <c r="AF169" s="14">
        <v>0.75974025974025972</v>
      </c>
      <c r="AG169" s="12">
        <v>277</v>
      </c>
      <c r="AH169" s="12">
        <v>235</v>
      </c>
      <c r="AI169" s="12">
        <v>34</v>
      </c>
      <c r="AJ169" s="14">
        <v>0.84837545126353786</v>
      </c>
      <c r="AK169" s="38">
        <f>AG170-AG169</f>
        <v>0</v>
      </c>
      <c r="AL169" s="12">
        <v>1596</v>
      </c>
      <c r="AM169" s="12">
        <v>1163</v>
      </c>
      <c r="AN169" s="12">
        <v>350</v>
      </c>
      <c r="AO169" s="14">
        <v>0.72869674185463662</v>
      </c>
    </row>
    <row r="170" spans="3:41" hidden="1" x14ac:dyDescent="0.25">
      <c r="C170" s="10">
        <v>44727</v>
      </c>
      <c r="D170" s="12">
        <v>303</v>
      </c>
      <c r="E170" s="12">
        <v>284</v>
      </c>
      <c r="F170" s="12">
        <v>45</v>
      </c>
      <c r="G170" s="14">
        <v>0.93729372937293731</v>
      </c>
      <c r="H170" s="12">
        <v>1680</v>
      </c>
      <c r="I170" s="12">
        <v>1517</v>
      </c>
      <c r="J170" s="12">
        <v>134</v>
      </c>
      <c r="K170" s="14">
        <v>0.90297619047619049</v>
      </c>
      <c r="L170" s="37">
        <f t="shared" ref="L170:L177" si="26">H171-H170</f>
        <v>0</v>
      </c>
      <c r="M170" s="12">
        <v>7553</v>
      </c>
      <c r="N170" s="12">
        <v>6563</v>
      </c>
      <c r="O170" s="12">
        <v>642</v>
      </c>
      <c r="P170" s="14">
        <v>0.8689262544684232</v>
      </c>
      <c r="Q170" s="12">
        <v>389</v>
      </c>
      <c r="R170" s="12">
        <v>253</v>
      </c>
      <c r="S170" s="12">
        <v>110</v>
      </c>
      <c r="T170" s="14">
        <v>0.65038560411311053</v>
      </c>
      <c r="U170" s="12">
        <v>124</v>
      </c>
      <c r="V170" s="12">
        <v>117</v>
      </c>
      <c r="W170" s="12">
        <v>6</v>
      </c>
      <c r="X170" s="14">
        <v>0.94354838709677424</v>
      </c>
      <c r="Y170" s="12">
        <v>436</v>
      </c>
      <c r="Z170" s="12">
        <v>331</v>
      </c>
      <c r="AA170" s="12">
        <v>92</v>
      </c>
      <c r="AB170" s="14">
        <v>0.75917431192660545</v>
      </c>
      <c r="AC170" s="12">
        <v>308</v>
      </c>
      <c r="AD170" s="12">
        <v>237</v>
      </c>
      <c r="AE170" s="12">
        <v>52</v>
      </c>
      <c r="AF170" s="14">
        <v>0.76948051948051943</v>
      </c>
      <c r="AG170" s="12">
        <v>277</v>
      </c>
      <c r="AH170" s="12">
        <v>242</v>
      </c>
      <c r="AI170" s="12">
        <v>29</v>
      </c>
      <c r="AJ170" s="14">
        <v>0.87364620938628157</v>
      </c>
      <c r="AK170" s="38">
        <f t="shared" ref="AK170:AK177" si="27">AG171-AG170</f>
        <v>0</v>
      </c>
      <c r="AL170" s="12">
        <v>1592</v>
      </c>
      <c r="AM170" s="12">
        <v>1140</v>
      </c>
      <c r="AN170" s="12">
        <v>412</v>
      </c>
      <c r="AO170" s="14">
        <v>0.7160804020100503</v>
      </c>
    </row>
    <row r="171" spans="3:41" hidden="1" x14ac:dyDescent="0.25">
      <c r="C171" s="10">
        <v>44728</v>
      </c>
      <c r="D171" s="12">
        <v>303</v>
      </c>
      <c r="E171" s="12">
        <v>258</v>
      </c>
      <c r="F171" s="12">
        <v>65</v>
      </c>
      <c r="G171" s="14">
        <v>0.85148514851485146</v>
      </c>
      <c r="H171" s="12">
        <v>1680</v>
      </c>
      <c r="I171" s="12">
        <v>1514</v>
      </c>
      <c r="J171" s="12">
        <v>127</v>
      </c>
      <c r="K171" s="14">
        <v>0.90119047619047621</v>
      </c>
      <c r="L171" s="37">
        <f t="shared" si="26"/>
        <v>0</v>
      </c>
      <c r="M171" s="12">
        <v>7553</v>
      </c>
      <c r="N171" s="12">
        <v>6524</v>
      </c>
      <c r="O171" s="12">
        <v>675</v>
      </c>
      <c r="P171" s="14">
        <v>0.86376274328081559</v>
      </c>
      <c r="Q171" s="12">
        <v>389</v>
      </c>
      <c r="R171" s="12">
        <v>257</v>
      </c>
      <c r="S171" s="12">
        <v>102</v>
      </c>
      <c r="T171" s="14">
        <v>0.66066838046272491</v>
      </c>
      <c r="U171" s="12">
        <v>124</v>
      </c>
      <c r="V171" s="12">
        <v>107</v>
      </c>
      <c r="W171" s="12">
        <v>12</v>
      </c>
      <c r="X171" s="14">
        <v>0.86290322580645162</v>
      </c>
      <c r="Y171" s="12">
        <v>436</v>
      </c>
      <c r="Z171" s="12">
        <v>322</v>
      </c>
      <c r="AA171" s="12">
        <v>98</v>
      </c>
      <c r="AB171" s="14">
        <v>0.73853211009174313</v>
      </c>
      <c r="AC171" s="12">
        <v>308</v>
      </c>
      <c r="AD171" s="12">
        <v>243</v>
      </c>
      <c r="AE171" s="12">
        <v>62</v>
      </c>
      <c r="AF171" s="14">
        <v>0.78896103896103897</v>
      </c>
      <c r="AG171" s="12">
        <v>277</v>
      </c>
      <c r="AH171" s="12">
        <v>241</v>
      </c>
      <c r="AI171" s="12">
        <v>28</v>
      </c>
      <c r="AJ171" s="14">
        <v>0.87003610108303253</v>
      </c>
      <c r="AK171" s="38">
        <f t="shared" si="27"/>
        <v>0</v>
      </c>
      <c r="AL171" s="12">
        <v>1592</v>
      </c>
      <c r="AM171" s="12">
        <v>1167</v>
      </c>
      <c r="AN171" s="12">
        <v>342</v>
      </c>
      <c r="AO171" s="14">
        <v>0.73304020100502509</v>
      </c>
    </row>
    <row r="172" spans="3:41" hidden="1" x14ac:dyDescent="0.25">
      <c r="C172" s="10">
        <v>44729</v>
      </c>
      <c r="D172" s="12">
        <v>303</v>
      </c>
      <c r="E172" s="12">
        <v>268</v>
      </c>
      <c r="F172" s="12">
        <v>57</v>
      </c>
      <c r="G172" s="14">
        <v>0.88448844884488453</v>
      </c>
      <c r="H172" s="12">
        <v>1680</v>
      </c>
      <c r="I172" s="12">
        <v>1508</v>
      </c>
      <c r="J172" s="12">
        <v>143</v>
      </c>
      <c r="K172" s="14">
        <v>0.89761904761904765</v>
      </c>
      <c r="L172" s="37">
        <f t="shared" si="26"/>
        <v>0</v>
      </c>
      <c r="M172" s="12">
        <v>7553</v>
      </c>
      <c r="N172" s="12">
        <v>6533</v>
      </c>
      <c r="O172" s="12">
        <v>669</v>
      </c>
      <c r="P172" s="14">
        <v>0.8649543227856481</v>
      </c>
      <c r="Q172" s="12">
        <v>389</v>
      </c>
      <c r="R172" s="12">
        <v>255</v>
      </c>
      <c r="S172" s="12">
        <v>107</v>
      </c>
      <c r="T172" s="14">
        <v>0.65552699228791778</v>
      </c>
      <c r="U172" s="12">
        <v>124</v>
      </c>
      <c r="V172" s="12">
        <v>116</v>
      </c>
      <c r="W172" s="12">
        <v>7</v>
      </c>
      <c r="X172" s="14">
        <v>0.93548387096774188</v>
      </c>
      <c r="Y172" s="12">
        <v>436</v>
      </c>
      <c r="Z172" s="12">
        <v>316</v>
      </c>
      <c r="AA172" s="12">
        <v>104</v>
      </c>
      <c r="AB172" s="14">
        <v>0.72477064220183485</v>
      </c>
      <c r="AC172" s="12">
        <v>308</v>
      </c>
      <c r="AD172" s="12">
        <v>227</v>
      </c>
      <c r="AE172" s="12">
        <v>63</v>
      </c>
      <c r="AF172" s="14">
        <v>0.73701298701298701</v>
      </c>
      <c r="AG172" s="12">
        <v>277</v>
      </c>
      <c r="AH172" s="12">
        <v>243</v>
      </c>
      <c r="AI172" s="12">
        <v>28</v>
      </c>
      <c r="AJ172" s="14">
        <v>0.87725631768953072</v>
      </c>
      <c r="AK172" s="38">
        <f t="shared" si="27"/>
        <v>0</v>
      </c>
      <c r="AL172" s="12">
        <v>1583</v>
      </c>
      <c r="AM172" s="12">
        <v>1135</v>
      </c>
      <c r="AN172" s="12">
        <v>368</v>
      </c>
      <c r="AO172" s="14">
        <v>0.71699305116866707</v>
      </c>
    </row>
    <row r="173" spans="3:41" ht="16.5" hidden="1" x14ac:dyDescent="0.25">
      <c r="C173" s="10">
        <v>44730</v>
      </c>
      <c r="D173" s="11">
        <v>303</v>
      </c>
      <c r="E173" s="11">
        <v>252</v>
      </c>
      <c r="F173" s="11">
        <v>58</v>
      </c>
      <c r="G173" s="40">
        <v>0.83168316831683164</v>
      </c>
      <c r="H173" s="11">
        <v>1680</v>
      </c>
      <c r="I173" s="11">
        <v>1486</v>
      </c>
      <c r="J173" s="11">
        <v>183</v>
      </c>
      <c r="K173" s="40">
        <v>0.88452380952380949</v>
      </c>
      <c r="L173" s="37">
        <f t="shared" si="26"/>
        <v>0</v>
      </c>
      <c r="M173" s="11">
        <v>7553</v>
      </c>
      <c r="N173" s="11">
        <v>6379</v>
      </c>
      <c r="O173" s="11">
        <v>805</v>
      </c>
      <c r="P173" s="40">
        <v>0.84456507348073617</v>
      </c>
      <c r="Q173" s="11">
        <v>389</v>
      </c>
      <c r="R173" s="11">
        <v>268</v>
      </c>
      <c r="S173" s="11">
        <v>91</v>
      </c>
      <c r="T173" s="40">
        <v>0.68894601542416456</v>
      </c>
      <c r="U173" s="11">
        <v>124</v>
      </c>
      <c r="V173" s="11">
        <v>111</v>
      </c>
      <c r="W173" s="11">
        <v>10</v>
      </c>
      <c r="X173" s="40">
        <v>0.89516129032258063</v>
      </c>
      <c r="Y173" s="11">
        <v>436</v>
      </c>
      <c r="Z173" s="11">
        <v>302</v>
      </c>
      <c r="AA173" s="11">
        <v>115</v>
      </c>
      <c r="AB173" s="40">
        <v>0.69266055045871555</v>
      </c>
      <c r="AC173" s="28">
        <v>308</v>
      </c>
      <c r="AD173" s="28">
        <v>240</v>
      </c>
      <c r="AE173" s="28">
        <v>58</v>
      </c>
      <c r="AF173" s="41">
        <v>0.77922077922077926</v>
      </c>
      <c r="AG173" s="31">
        <v>277</v>
      </c>
      <c r="AH173" s="31">
        <v>231</v>
      </c>
      <c r="AI173" s="31">
        <v>25</v>
      </c>
      <c r="AJ173" s="42">
        <v>0.83393501805054149</v>
      </c>
      <c r="AK173" s="38">
        <f t="shared" si="27"/>
        <v>0</v>
      </c>
      <c r="AL173" s="28">
        <v>1583</v>
      </c>
      <c r="AM173" s="28">
        <v>1143</v>
      </c>
      <c r="AN173" s="11">
        <v>360</v>
      </c>
      <c r="AO173" s="43">
        <v>0.72204674668351232</v>
      </c>
    </row>
    <row r="174" spans="3:41" ht="16.5" hidden="1" x14ac:dyDescent="0.25">
      <c r="C174" s="10">
        <v>44731</v>
      </c>
      <c r="D174" s="12">
        <v>303</v>
      </c>
      <c r="E174" s="12">
        <v>276</v>
      </c>
      <c r="F174" s="12">
        <v>45</v>
      </c>
      <c r="G174" s="14">
        <v>0.91089108910891092</v>
      </c>
      <c r="H174" s="12">
        <v>1680</v>
      </c>
      <c r="I174" s="12">
        <v>1508</v>
      </c>
      <c r="J174" s="12">
        <v>160</v>
      </c>
      <c r="K174" s="14">
        <v>0.89761904761904765</v>
      </c>
      <c r="L174" s="37">
        <f t="shared" si="26"/>
        <v>0</v>
      </c>
      <c r="M174" s="12">
        <v>7553</v>
      </c>
      <c r="N174" s="12">
        <v>6353</v>
      </c>
      <c r="O174" s="12">
        <v>826</v>
      </c>
      <c r="P174" s="14">
        <v>0.84112273268899773</v>
      </c>
      <c r="Q174" s="12">
        <v>389</v>
      </c>
      <c r="R174" s="12">
        <v>258</v>
      </c>
      <c r="S174" s="12">
        <v>106</v>
      </c>
      <c r="T174" s="14">
        <v>0.66323907455012854</v>
      </c>
      <c r="U174" s="12">
        <v>124</v>
      </c>
      <c r="V174" s="12">
        <v>109</v>
      </c>
      <c r="W174" s="12">
        <v>10</v>
      </c>
      <c r="X174" s="14">
        <v>0.87903225806451613</v>
      </c>
      <c r="Y174" s="12">
        <v>436</v>
      </c>
      <c r="Z174" s="12">
        <v>302</v>
      </c>
      <c r="AA174" s="12">
        <v>116</v>
      </c>
      <c r="AB174" s="14">
        <v>0.69266055045871555</v>
      </c>
      <c r="AC174" s="12">
        <v>308</v>
      </c>
      <c r="AD174" s="12">
        <v>247</v>
      </c>
      <c r="AE174" s="12">
        <v>49</v>
      </c>
      <c r="AF174" s="14">
        <v>0.80194805194805197</v>
      </c>
      <c r="AG174" s="12">
        <v>277</v>
      </c>
      <c r="AH174" s="12">
        <v>244</v>
      </c>
      <c r="AI174" s="12">
        <v>16</v>
      </c>
      <c r="AJ174" s="14">
        <v>0.88086642599277976</v>
      </c>
      <c r="AK174" s="38">
        <f t="shared" si="27"/>
        <v>0</v>
      </c>
      <c r="AL174" s="28">
        <v>1583</v>
      </c>
      <c r="AM174" s="28">
        <v>1153</v>
      </c>
      <c r="AN174" s="11">
        <v>351</v>
      </c>
      <c r="AO174" s="43">
        <v>0.72836386607706882</v>
      </c>
    </row>
    <row r="175" spans="3:41" ht="16.5" hidden="1" x14ac:dyDescent="0.25">
      <c r="C175" s="10">
        <v>44732</v>
      </c>
      <c r="D175" s="12">
        <v>303</v>
      </c>
      <c r="E175" s="12">
        <v>295</v>
      </c>
      <c r="F175" s="12">
        <v>57</v>
      </c>
      <c r="G175" s="14">
        <v>0.97359735973597361</v>
      </c>
      <c r="H175" s="12">
        <v>1680</v>
      </c>
      <c r="I175" s="12">
        <v>1496</v>
      </c>
      <c r="J175" s="12">
        <v>170</v>
      </c>
      <c r="K175" s="14">
        <v>0.89047619047619042</v>
      </c>
      <c r="L175" s="37">
        <f>H176-H175</f>
        <v>45</v>
      </c>
      <c r="M175" s="12">
        <v>7553</v>
      </c>
      <c r="N175" s="12">
        <v>6361</v>
      </c>
      <c r="O175" s="12">
        <v>816</v>
      </c>
      <c r="P175" s="14">
        <v>0.84218191447107105</v>
      </c>
      <c r="Q175" s="12">
        <v>389</v>
      </c>
      <c r="R175" s="12">
        <v>263</v>
      </c>
      <c r="S175" s="12">
        <v>103</v>
      </c>
      <c r="T175" s="14">
        <v>0.67609254498714655</v>
      </c>
      <c r="U175" s="12">
        <v>124</v>
      </c>
      <c r="V175" s="12">
        <v>119</v>
      </c>
      <c r="W175" s="12">
        <v>7</v>
      </c>
      <c r="X175" s="14">
        <v>0.95967741935483875</v>
      </c>
      <c r="Y175" s="12">
        <v>436</v>
      </c>
      <c r="Z175" s="12">
        <v>294</v>
      </c>
      <c r="AA175" s="12">
        <v>112</v>
      </c>
      <c r="AB175" s="14">
        <v>0.67431192660550454</v>
      </c>
      <c r="AC175" s="12">
        <v>308</v>
      </c>
      <c r="AD175" s="12">
        <v>239</v>
      </c>
      <c r="AE175" s="12">
        <v>59</v>
      </c>
      <c r="AF175" s="14">
        <v>0.77597402597402598</v>
      </c>
      <c r="AG175" s="12">
        <v>277</v>
      </c>
      <c r="AH175" s="12">
        <v>241</v>
      </c>
      <c r="AI175" s="12">
        <v>22</v>
      </c>
      <c r="AJ175" s="14">
        <v>0.87003610108303253</v>
      </c>
      <c r="AK175" s="38">
        <f t="shared" si="27"/>
        <v>1</v>
      </c>
      <c r="AL175" s="28">
        <v>1583</v>
      </c>
      <c r="AM175" s="28">
        <v>1131</v>
      </c>
      <c r="AN175" s="11">
        <v>373</v>
      </c>
      <c r="AO175" s="43">
        <v>0.71446620341124445</v>
      </c>
    </row>
    <row r="176" spans="3:41" ht="16.5" hidden="1" x14ac:dyDescent="0.25">
      <c r="C176" s="10">
        <v>44733</v>
      </c>
      <c r="D176" s="12">
        <v>303</v>
      </c>
      <c r="E176" s="12">
        <v>284</v>
      </c>
      <c r="F176" s="12">
        <v>43</v>
      </c>
      <c r="G176" s="14">
        <v>0.93729372937293731</v>
      </c>
      <c r="H176" s="12">
        <v>1725</v>
      </c>
      <c r="I176" s="12">
        <v>1513</v>
      </c>
      <c r="J176" s="12">
        <v>140</v>
      </c>
      <c r="K176" s="14">
        <v>0.87710144927536227</v>
      </c>
      <c r="L176" s="37">
        <f t="shared" si="26"/>
        <v>0</v>
      </c>
      <c r="M176" s="12">
        <v>7520</v>
      </c>
      <c r="N176" s="12">
        <v>6433</v>
      </c>
      <c r="O176" s="12">
        <v>761</v>
      </c>
      <c r="P176" s="14">
        <v>0.85545212765957446</v>
      </c>
      <c r="Q176" s="12">
        <v>389</v>
      </c>
      <c r="R176" s="12">
        <v>261</v>
      </c>
      <c r="S176" s="12">
        <v>90</v>
      </c>
      <c r="T176" s="14">
        <v>0.6709511568123393</v>
      </c>
      <c r="U176" s="12">
        <v>124</v>
      </c>
      <c r="V176" s="12">
        <v>120</v>
      </c>
      <c r="W176" s="12">
        <v>7</v>
      </c>
      <c r="X176" s="14">
        <v>0.967741935483871</v>
      </c>
      <c r="Y176" s="12">
        <v>436</v>
      </c>
      <c r="Z176" s="12">
        <v>325</v>
      </c>
      <c r="AA176" s="12">
        <v>92</v>
      </c>
      <c r="AB176" s="14">
        <v>0.74541284403669728</v>
      </c>
      <c r="AC176" s="12">
        <v>308</v>
      </c>
      <c r="AD176" s="12">
        <v>223</v>
      </c>
      <c r="AE176" s="12">
        <v>60</v>
      </c>
      <c r="AF176" s="14">
        <v>0.72402597402597402</v>
      </c>
      <c r="AG176" s="12">
        <v>278</v>
      </c>
      <c r="AH176" s="12">
        <v>251</v>
      </c>
      <c r="AI176" s="12">
        <v>20</v>
      </c>
      <c r="AJ176" s="14">
        <v>0.90287769784172667</v>
      </c>
      <c r="AK176" s="38">
        <f t="shared" si="27"/>
        <v>0</v>
      </c>
      <c r="AL176" s="28">
        <v>1579</v>
      </c>
      <c r="AM176" s="28">
        <v>1153</v>
      </c>
      <c r="AN176" s="11">
        <v>356</v>
      </c>
      <c r="AO176" s="43">
        <v>0.73020899303356557</v>
      </c>
    </row>
    <row r="177" spans="3:41" ht="16.5" hidden="1" x14ac:dyDescent="0.25">
      <c r="C177" s="10">
        <v>44734</v>
      </c>
      <c r="D177" s="12">
        <v>303</v>
      </c>
      <c r="E177" s="12">
        <v>270</v>
      </c>
      <c r="F177" s="12">
        <v>58</v>
      </c>
      <c r="G177" s="14">
        <v>0.8910891089108911</v>
      </c>
      <c r="H177" s="12">
        <v>1725</v>
      </c>
      <c r="I177" s="12">
        <v>1486</v>
      </c>
      <c r="J177" s="12">
        <v>171</v>
      </c>
      <c r="K177" s="14">
        <v>0.86144927536231886</v>
      </c>
      <c r="L177" s="37">
        <f t="shared" si="26"/>
        <v>0</v>
      </c>
      <c r="M177" s="12">
        <v>7520</v>
      </c>
      <c r="N177" s="12">
        <v>6483</v>
      </c>
      <c r="O177" s="12">
        <v>710</v>
      </c>
      <c r="P177" s="14">
        <v>0.86210106382978724</v>
      </c>
      <c r="Q177" s="12">
        <v>389</v>
      </c>
      <c r="R177" s="12">
        <v>279</v>
      </c>
      <c r="S177" s="12">
        <v>86</v>
      </c>
      <c r="T177" s="14">
        <v>0.71722365038560409</v>
      </c>
      <c r="U177" s="12">
        <v>124</v>
      </c>
      <c r="V177" s="12">
        <v>106</v>
      </c>
      <c r="W177" s="12">
        <v>13</v>
      </c>
      <c r="X177" s="14">
        <v>0.85483870967741937</v>
      </c>
      <c r="Y177" s="12">
        <v>436</v>
      </c>
      <c r="Z177" s="12">
        <v>323</v>
      </c>
      <c r="AA177" s="12">
        <v>92</v>
      </c>
      <c r="AB177" s="14">
        <v>0.74082568807339455</v>
      </c>
      <c r="AC177" s="12">
        <v>308</v>
      </c>
      <c r="AD177" s="12">
        <v>234</v>
      </c>
      <c r="AE177" s="12">
        <v>64</v>
      </c>
      <c r="AF177" s="14">
        <v>0.75974025974025972</v>
      </c>
      <c r="AG177" s="12">
        <v>278</v>
      </c>
      <c r="AH177" s="12">
        <v>231</v>
      </c>
      <c r="AI177" s="12">
        <v>38</v>
      </c>
      <c r="AJ177" s="14">
        <v>0.8309352517985612</v>
      </c>
      <c r="AK177" s="38">
        <f t="shared" si="27"/>
        <v>0</v>
      </c>
      <c r="AL177" s="28">
        <v>1585</v>
      </c>
      <c r="AM177" s="28">
        <v>1174</v>
      </c>
      <c r="AN177" s="11">
        <v>337</v>
      </c>
      <c r="AO177" s="43">
        <v>0.74069400630914828</v>
      </c>
    </row>
    <row r="178" spans="3:41" ht="16.5" hidden="1" x14ac:dyDescent="0.25">
      <c r="C178" s="10">
        <v>44735</v>
      </c>
      <c r="D178" s="12">
        <v>303</v>
      </c>
      <c r="E178" s="12">
        <v>271</v>
      </c>
      <c r="F178" s="12">
        <v>51</v>
      </c>
      <c r="G178" s="14">
        <v>0.89438943894389444</v>
      </c>
      <c r="H178" s="12">
        <v>1725</v>
      </c>
      <c r="I178" s="12">
        <v>1482</v>
      </c>
      <c r="J178" s="12">
        <v>162</v>
      </c>
      <c r="K178" s="14">
        <v>0.85913043478260864</v>
      </c>
      <c r="L178" s="37">
        <f>H179-H178</f>
        <v>0</v>
      </c>
      <c r="M178" s="12">
        <v>7520</v>
      </c>
      <c r="N178" s="12">
        <v>6514</v>
      </c>
      <c r="O178" s="12">
        <v>694</v>
      </c>
      <c r="P178" s="14">
        <v>0.86622340425531918</v>
      </c>
      <c r="Q178" s="12">
        <v>389</v>
      </c>
      <c r="R178" s="12">
        <v>283</v>
      </c>
      <c r="S178" s="12">
        <v>77</v>
      </c>
      <c r="T178" s="14">
        <v>0.72750642673521848</v>
      </c>
      <c r="U178" s="12">
        <v>124</v>
      </c>
      <c r="V178" s="12">
        <v>111</v>
      </c>
      <c r="W178" s="12">
        <v>27</v>
      </c>
      <c r="X178" s="14">
        <v>0.89516129032258063</v>
      </c>
      <c r="Y178" s="12">
        <v>436</v>
      </c>
      <c r="Z178" s="12">
        <v>325</v>
      </c>
      <c r="AA178" s="12">
        <v>93</v>
      </c>
      <c r="AB178" s="14">
        <v>0.74541284403669728</v>
      </c>
      <c r="AC178" s="12">
        <v>308</v>
      </c>
      <c r="AD178" s="12">
        <v>236</v>
      </c>
      <c r="AE178" s="12">
        <v>55</v>
      </c>
      <c r="AF178" s="14">
        <v>0.76623376623376627</v>
      </c>
      <c r="AG178" s="12">
        <v>278</v>
      </c>
      <c r="AH178" s="12">
        <v>240</v>
      </c>
      <c r="AI178" s="12">
        <v>30</v>
      </c>
      <c r="AJ178" s="14">
        <v>0.86330935251798557</v>
      </c>
      <c r="AK178" s="38">
        <f>AG179-AG178</f>
        <v>0</v>
      </c>
      <c r="AL178" s="28">
        <v>1590</v>
      </c>
      <c r="AM178" s="28">
        <v>1171</v>
      </c>
      <c r="AN178" s="11">
        <v>341</v>
      </c>
      <c r="AO178" s="43">
        <v>0.7364779874213836</v>
      </c>
    </row>
    <row r="179" spans="3:41" ht="16.5" hidden="1" x14ac:dyDescent="0.25">
      <c r="C179" s="10">
        <v>44736</v>
      </c>
      <c r="D179" s="12">
        <v>303</v>
      </c>
      <c r="E179" s="12">
        <v>276</v>
      </c>
      <c r="F179" s="12">
        <v>48</v>
      </c>
      <c r="G179" s="14">
        <v>0.91089108910891092</v>
      </c>
      <c r="H179" s="12">
        <v>1725</v>
      </c>
      <c r="I179" s="12">
        <v>1471</v>
      </c>
      <c r="J179" s="12">
        <v>181</v>
      </c>
      <c r="K179" s="14">
        <v>0.85275362318840575</v>
      </c>
      <c r="L179" s="37">
        <f t="shared" ref="L179:L250" si="28">+H179-H178</f>
        <v>0</v>
      </c>
      <c r="M179" s="12">
        <v>7528</v>
      </c>
      <c r="N179" s="12">
        <v>6478</v>
      </c>
      <c r="O179" s="12">
        <v>722</v>
      </c>
      <c r="P179" s="14">
        <v>0.86052072263549417</v>
      </c>
      <c r="Q179" s="12">
        <v>389</v>
      </c>
      <c r="R179" s="12">
        <v>285</v>
      </c>
      <c r="S179" s="12">
        <v>80</v>
      </c>
      <c r="T179" s="14">
        <v>0.73264781491002573</v>
      </c>
      <c r="U179" s="12">
        <v>124</v>
      </c>
      <c r="V179" s="12">
        <v>107</v>
      </c>
      <c r="W179" s="12">
        <v>12</v>
      </c>
      <c r="X179" s="14">
        <v>0.86290322580645162</v>
      </c>
      <c r="Y179" s="12">
        <v>436</v>
      </c>
      <c r="Z179" s="12">
        <v>325</v>
      </c>
      <c r="AA179" s="12">
        <v>87</v>
      </c>
      <c r="AB179" s="14">
        <v>0.74541284403669728</v>
      </c>
      <c r="AC179" s="12">
        <v>308</v>
      </c>
      <c r="AD179" s="12">
        <v>229</v>
      </c>
      <c r="AE179" s="12">
        <v>64</v>
      </c>
      <c r="AF179" s="14">
        <v>0.74350649350649356</v>
      </c>
      <c r="AG179" s="12">
        <v>278</v>
      </c>
      <c r="AH179" s="12">
        <v>238</v>
      </c>
      <c r="AI179" s="12">
        <v>31</v>
      </c>
      <c r="AJ179" s="14">
        <v>0.85611510791366907</v>
      </c>
      <c r="AK179" s="38">
        <f t="shared" ref="AK179:AK210" si="29">+AG179-AG178</f>
        <v>0</v>
      </c>
      <c r="AL179" s="28">
        <v>1590</v>
      </c>
      <c r="AM179" s="28">
        <v>1146</v>
      </c>
      <c r="AN179" s="11">
        <v>364</v>
      </c>
      <c r="AO179" s="43">
        <v>0.72075471698113203</v>
      </c>
    </row>
    <row r="180" spans="3:41" ht="16.5" hidden="1" x14ac:dyDescent="0.25">
      <c r="C180" s="10">
        <v>44737</v>
      </c>
      <c r="D180" s="12">
        <v>303</v>
      </c>
      <c r="E180" s="12">
        <v>278</v>
      </c>
      <c r="F180" s="12">
        <v>42</v>
      </c>
      <c r="G180" s="14">
        <v>0.91749174917491749</v>
      </c>
      <c r="H180" s="12">
        <v>1725</v>
      </c>
      <c r="I180" s="12">
        <v>1501</v>
      </c>
      <c r="J180" s="12">
        <v>160</v>
      </c>
      <c r="K180" s="14">
        <v>0.87014492753623185</v>
      </c>
      <c r="L180" s="37">
        <f t="shared" si="28"/>
        <v>0</v>
      </c>
      <c r="M180" s="12">
        <v>7528</v>
      </c>
      <c r="N180" s="12">
        <v>6403</v>
      </c>
      <c r="O180" s="12">
        <v>810</v>
      </c>
      <c r="P180" s="14">
        <v>0.85055791710945805</v>
      </c>
      <c r="Q180" s="12">
        <v>389</v>
      </c>
      <c r="R180" s="12">
        <v>286</v>
      </c>
      <c r="S180" s="12">
        <v>80</v>
      </c>
      <c r="T180" s="14">
        <v>0.73521850899742935</v>
      </c>
      <c r="U180" s="12">
        <v>124</v>
      </c>
      <c r="V180" s="12">
        <v>114</v>
      </c>
      <c r="W180" s="12">
        <v>12</v>
      </c>
      <c r="X180" s="14">
        <v>0.91935483870967738</v>
      </c>
      <c r="Y180" s="12">
        <v>436</v>
      </c>
      <c r="Z180" s="12">
        <v>319</v>
      </c>
      <c r="AA180" s="12">
        <v>92</v>
      </c>
      <c r="AB180" s="14">
        <v>0.73165137614678899</v>
      </c>
      <c r="AC180" s="12">
        <v>308</v>
      </c>
      <c r="AD180" s="12">
        <v>241</v>
      </c>
      <c r="AE180" s="12">
        <v>49</v>
      </c>
      <c r="AF180" s="14">
        <v>0.78246753246753242</v>
      </c>
      <c r="AG180" s="12">
        <v>278</v>
      </c>
      <c r="AH180" s="12">
        <v>239</v>
      </c>
      <c r="AI180" s="12">
        <v>23</v>
      </c>
      <c r="AJ180" s="14">
        <v>0.85971223021582732</v>
      </c>
      <c r="AK180" s="38">
        <f t="shared" si="29"/>
        <v>0</v>
      </c>
      <c r="AL180" s="28">
        <v>1590</v>
      </c>
      <c r="AM180" s="28">
        <v>1153</v>
      </c>
      <c r="AN180" s="11">
        <v>365</v>
      </c>
      <c r="AO180" s="43">
        <v>0.72515723270440247</v>
      </c>
    </row>
    <row r="181" spans="3:41" ht="16.5" hidden="1" x14ac:dyDescent="0.25">
      <c r="C181" s="10">
        <v>44738</v>
      </c>
      <c r="D181" s="12">
        <v>303</v>
      </c>
      <c r="E181" s="12">
        <v>290</v>
      </c>
      <c r="F181" s="12">
        <v>34</v>
      </c>
      <c r="G181" s="14">
        <v>0.95709570957095713</v>
      </c>
      <c r="H181" s="12">
        <v>1725</v>
      </c>
      <c r="I181" s="12">
        <v>1424</v>
      </c>
      <c r="J181" s="12">
        <v>224</v>
      </c>
      <c r="K181" s="14">
        <v>0.82550724637681161</v>
      </c>
      <c r="L181" s="37">
        <f t="shared" si="28"/>
        <v>0</v>
      </c>
      <c r="M181" s="12">
        <v>7528</v>
      </c>
      <c r="N181" s="12">
        <v>6321</v>
      </c>
      <c r="O181" s="12">
        <v>852</v>
      </c>
      <c r="P181" s="44">
        <v>0.83966524973432521</v>
      </c>
      <c r="Q181" s="12">
        <v>389</v>
      </c>
      <c r="R181" s="12">
        <v>280</v>
      </c>
      <c r="S181" s="12">
        <v>87</v>
      </c>
      <c r="T181" s="14">
        <v>0.71979434447300772</v>
      </c>
      <c r="U181" s="12">
        <v>124</v>
      </c>
      <c r="V181" s="12">
        <v>104</v>
      </c>
      <c r="W181" s="12">
        <v>16</v>
      </c>
      <c r="X181" s="14">
        <v>0.83870967741935487</v>
      </c>
      <c r="Y181" s="12">
        <v>436</v>
      </c>
      <c r="Z181" s="12">
        <v>316</v>
      </c>
      <c r="AA181" s="12">
        <v>96</v>
      </c>
      <c r="AB181" s="14">
        <v>0.72477064220183485</v>
      </c>
      <c r="AC181" s="12">
        <v>308</v>
      </c>
      <c r="AD181" s="12">
        <v>246</v>
      </c>
      <c r="AE181" s="12">
        <v>45</v>
      </c>
      <c r="AF181" s="14">
        <v>0.79870129870129869</v>
      </c>
      <c r="AG181" s="12">
        <v>278</v>
      </c>
      <c r="AH181" s="12">
        <v>232</v>
      </c>
      <c r="AI181" s="12">
        <v>28</v>
      </c>
      <c r="AJ181" s="14">
        <v>0.83453237410071945</v>
      </c>
      <c r="AK181" s="38">
        <f t="shared" si="29"/>
        <v>0</v>
      </c>
      <c r="AL181" s="28">
        <v>1590</v>
      </c>
      <c r="AM181" s="28">
        <v>1151</v>
      </c>
      <c r="AN181" s="11">
        <v>363</v>
      </c>
      <c r="AO181" s="43">
        <v>0.72389937106918234</v>
      </c>
    </row>
    <row r="182" spans="3:41" ht="16.5" hidden="1" x14ac:dyDescent="0.25">
      <c r="C182" s="10">
        <v>44739</v>
      </c>
      <c r="D182" s="12">
        <v>303</v>
      </c>
      <c r="E182" s="12">
        <v>272</v>
      </c>
      <c r="F182" s="12">
        <v>45</v>
      </c>
      <c r="G182" s="14">
        <v>0.89768976897689767</v>
      </c>
      <c r="H182" s="12">
        <v>1725</v>
      </c>
      <c r="I182" s="12">
        <v>1444</v>
      </c>
      <c r="J182" s="12">
        <v>194</v>
      </c>
      <c r="K182" s="39">
        <v>0.83710144927536234</v>
      </c>
      <c r="L182" s="37">
        <f t="shared" si="28"/>
        <v>0</v>
      </c>
      <c r="M182" s="12">
        <v>7528</v>
      </c>
      <c r="N182" s="12">
        <v>6292</v>
      </c>
      <c r="O182" s="12">
        <v>937</v>
      </c>
      <c r="P182" s="44">
        <v>0.8358129649309245</v>
      </c>
      <c r="Q182" s="12">
        <v>389</v>
      </c>
      <c r="R182" s="12">
        <v>263</v>
      </c>
      <c r="S182" s="12">
        <v>100</v>
      </c>
      <c r="T182" s="14">
        <v>0.67609254498714655</v>
      </c>
      <c r="U182" s="12">
        <v>124</v>
      </c>
      <c r="V182" s="12">
        <v>115</v>
      </c>
      <c r="W182" s="12">
        <v>12</v>
      </c>
      <c r="X182" s="14">
        <v>0.92741935483870963</v>
      </c>
      <c r="Y182" s="12">
        <v>436</v>
      </c>
      <c r="Z182" s="12">
        <v>322</v>
      </c>
      <c r="AA182" s="12">
        <v>90</v>
      </c>
      <c r="AB182" s="14">
        <v>0.73853211009174313</v>
      </c>
      <c r="AC182" s="12">
        <v>308</v>
      </c>
      <c r="AD182" s="12">
        <v>220</v>
      </c>
      <c r="AE182" s="12">
        <v>76</v>
      </c>
      <c r="AF182" s="14">
        <v>0.7142857142857143</v>
      </c>
      <c r="AG182" s="12">
        <v>278</v>
      </c>
      <c r="AH182" s="12">
        <v>246</v>
      </c>
      <c r="AI182" s="12">
        <v>16</v>
      </c>
      <c r="AJ182" s="14">
        <v>0.8848920863309353</v>
      </c>
      <c r="AK182" s="38">
        <f t="shared" si="29"/>
        <v>0</v>
      </c>
      <c r="AL182" s="28">
        <v>1590</v>
      </c>
      <c r="AM182" s="28">
        <v>1121</v>
      </c>
      <c r="AN182" s="11">
        <v>392</v>
      </c>
      <c r="AO182" s="43">
        <v>0.70503144654088046</v>
      </c>
    </row>
    <row r="183" spans="3:41" ht="16.5" hidden="1" x14ac:dyDescent="0.25">
      <c r="C183" s="10">
        <v>44740</v>
      </c>
      <c r="D183" s="12">
        <v>303</v>
      </c>
      <c r="E183" s="12">
        <v>289</v>
      </c>
      <c r="F183" s="12">
        <v>40</v>
      </c>
      <c r="G183" s="14">
        <v>0.95379537953795379</v>
      </c>
      <c r="H183" s="12">
        <v>1725</v>
      </c>
      <c r="I183" s="12">
        <v>1358</v>
      </c>
      <c r="J183" s="12">
        <v>275</v>
      </c>
      <c r="K183" s="39">
        <v>0.78724637681159415</v>
      </c>
      <c r="L183" s="37">
        <f t="shared" si="28"/>
        <v>0</v>
      </c>
      <c r="M183" s="12">
        <v>7528</v>
      </c>
      <c r="N183" s="12">
        <v>6395</v>
      </c>
      <c r="O183" s="12">
        <v>847</v>
      </c>
      <c r="P183" s="44">
        <v>0.84949521785334747</v>
      </c>
      <c r="Q183" s="12">
        <v>389</v>
      </c>
      <c r="R183" s="12">
        <v>280</v>
      </c>
      <c r="S183" s="12">
        <v>87</v>
      </c>
      <c r="T183" s="14">
        <v>0.71979434447300772</v>
      </c>
      <c r="U183" s="12">
        <v>124</v>
      </c>
      <c r="V183" s="12">
        <v>107</v>
      </c>
      <c r="W183" s="12">
        <v>21</v>
      </c>
      <c r="X183" s="14">
        <v>0.86290322580645162</v>
      </c>
      <c r="Y183" s="12">
        <v>440</v>
      </c>
      <c r="Z183" s="12">
        <v>318</v>
      </c>
      <c r="AA183" s="12">
        <v>92</v>
      </c>
      <c r="AB183" s="14">
        <v>0.72272727272727277</v>
      </c>
      <c r="AC183" s="12">
        <v>308</v>
      </c>
      <c r="AD183" s="12">
        <v>227</v>
      </c>
      <c r="AE183" s="12">
        <v>63</v>
      </c>
      <c r="AF183" s="14">
        <v>0.73701298701298701</v>
      </c>
      <c r="AG183" s="12">
        <v>278</v>
      </c>
      <c r="AH183" s="12">
        <v>242</v>
      </c>
      <c r="AI183" s="12">
        <v>29</v>
      </c>
      <c r="AJ183" s="14">
        <v>0.87050359712230219</v>
      </c>
      <c r="AK183" s="38">
        <f t="shared" si="29"/>
        <v>0</v>
      </c>
      <c r="AL183" s="28">
        <v>1590</v>
      </c>
      <c r="AM183" s="28">
        <v>1148</v>
      </c>
      <c r="AN183" s="11">
        <v>367</v>
      </c>
      <c r="AO183" s="43">
        <v>0.72201257861635215</v>
      </c>
    </row>
    <row r="184" spans="3:41" ht="16.5" hidden="1" x14ac:dyDescent="0.25">
      <c r="C184" s="10">
        <v>44741</v>
      </c>
      <c r="D184" s="12">
        <v>307</v>
      </c>
      <c r="E184" s="12">
        <v>291</v>
      </c>
      <c r="F184" s="12">
        <v>42</v>
      </c>
      <c r="G184" s="14">
        <v>0.94788273615635177</v>
      </c>
      <c r="H184" s="12">
        <v>1725</v>
      </c>
      <c r="I184" s="12">
        <v>1420</v>
      </c>
      <c r="J184" s="12">
        <v>219</v>
      </c>
      <c r="K184" s="39">
        <v>0.8231884057971014</v>
      </c>
      <c r="L184" s="37">
        <f t="shared" si="28"/>
        <v>0</v>
      </c>
      <c r="M184" s="12">
        <v>7540</v>
      </c>
      <c r="N184" s="12">
        <v>6495</v>
      </c>
      <c r="O184" s="12">
        <v>756</v>
      </c>
      <c r="P184" s="44">
        <v>0.8614058355437666</v>
      </c>
      <c r="Q184" s="12">
        <v>389</v>
      </c>
      <c r="R184" s="12">
        <v>263</v>
      </c>
      <c r="S184" s="12">
        <v>100</v>
      </c>
      <c r="T184" s="14">
        <v>0.67609254498714655</v>
      </c>
      <c r="U184" s="12">
        <v>124</v>
      </c>
      <c r="V184" s="12">
        <v>109</v>
      </c>
      <c r="W184" s="12">
        <v>13</v>
      </c>
      <c r="X184" s="14">
        <v>0.87903225806451613</v>
      </c>
      <c r="Y184" s="12">
        <v>441</v>
      </c>
      <c r="Z184" s="12">
        <v>318</v>
      </c>
      <c r="AA184" s="12">
        <v>91</v>
      </c>
      <c r="AB184" s="14">
        <v>0.72108843537414968</v>
      </c>
      <c r="AC184" s="12">
        <v>308</v>
      </c>
      <c r="AD184" s="12">
        <v>234</v>
      </c>
      <c r="AE184" s="12">
        <v>57</v>
      </c>
      <c r="AF184" s="14">
        <v>0.75974025974025972</v>
      </c>
      <c r="AG184" s="12">
        <v>278</v>
      </c>
      <c r="AH184" s="12">
        <v>233</v>
      </c>
      <c r="AI184" s="12">
        <v>38</v>
      </c>
      <c r="AJ184" s="14">
        <v>0.83812949640287771</v>
      </c>
      <c r="AK184" s="38">
        <f t="shared" si="29"/>
        <v>0</v>
      </c>
      <c r="AL184" s="28">
        <v>1598</v>
      </c>
      <c r="AM184" s="28">
        <v>1150</v>
      </c>
      <c r="AN184" s="11">
        <v>357</v>
      </c>
      <c r="AO184" s="43">
        <v>0.71964956195244056</v>
      </c>
    </row>
    <row r="185" spans="3:41" ht="16.5" x14ac:dyDescent="0.25">
      <c r="C185" s="10">
        <v>44742</v>
      </c>
      <c r="D185" s="12">
        <v>307</v>
      </c>
      <c r="E185" s="12">
        <v>290</v>
      </c>
      <c r="F185" s="12">
        <v>43</v>
      </c>
      <c r="G185" s="14">
        <v>0.94462540716612375</v>
      </c>
      <c r="H185" s="12">
        <v>1725</v>
      </c>
      <c r="I185" s="12">
        <v>1441</v>
      </c>
      <c r="J185" s="12">
        <v>209</v>
      </c>
      <c r="K185" s="39">
        <v>0.83536231884057977</v>
      </c>
      <c r="L185" s="37">
        <f t="shared" si="28"/>
        <v>0</v>
      </c>
      <c r="M185" s="12">
        <v>7546</v>
      </c>
      <c r="N185" s="12">
        <v>6557</v>
      </c>
      <c r="O185" s="12">
        <v>689</v>
      </c>
      <c r="P185" s="44">
        <v>0.86893718526371588</v>
      </c>
      <c r="Q185" s="12">
        <v>389</v>
      </c>
      <c r="R185" s="12">
        <v>266</v>
      </c>
      <c r="S185" s="12">
        <v>98</v>
      </c>
      <c r="T185" s="14">
        <v>0.68380462724935731</v>
      </c>
      <c r="U185" s="12">
        <v>124</v>
      </c>
      <c r="V185" s="12">
        <v>107</v>
      </c>
      <c r="W185" s="12">
        <v>15</v>
      </c>
      <c r="X185" s="14">
        <v>0.86290322580645162</v>
      </c>
      <c r="Y185" s="12">
        <v>437</v>
      </c>
      <c r="Z185" s="12">
        <v>308</v>
      </c>
      <c r="AA185" s="12">
        <v>97</v>
      </c>
      <c r="AB185" s="14">
        <v>0.70480549199084663</v>
      </c>
      <c r="AC185" s="12">
        <v>308</v>
      </c>
      <c r="AD185" s="12">
        <v>242</v>
      </c>
      <c r="AE185" s="12">
        <v>55</v>
      </c>
      <c r="AF185" s="14">
        <v>0.7857142857142857</v>
      </c>
      <c r="AG185" s="12">
        <v>278</v>
      </c>
      <c r="AH185" s="12">
        <v>234</v>
      </c>
      <c r="AI185" s="12">
        <v>37</v>
      </c>
      <c r="AJ185" s="14">
        <v>0.84172661870503596</v>
      </c>
      <c r="AK185" s="38">
        <f t="shared" si="29"/>
        <v>0</v>
      </c>
      <c r="AL185" s="28">
        <v>1598</v>
      </c>
      <c r="AM185" s="28">
        <v>1165</v>
      </c>
      <c r="AN185" s="11">
        <v>342</v>
      </c>
      <c r="AO185" s="43">
        <v>0.72903629536921155</v>
      </c>
    </row>
    <row r="186" spans="3:41" ht="16.5" hidden="1" x14ac:dyDescent="0.25">
      <c r="C186" s="10">
        <v>44743</v>
      </c>
      <c r="D186" s="12">
        <v>307</v>
      </c>
      <c r="E186" s="12">
        <v>286</v>
      </c>
      <c r="F186" s="12">
        <v>33</v>
      </c>
      <c r="G186" s="14">
        <v>0.9315960912052117</v>
      </c>
      <c r="H186" s="12">
        <v>1725</v>
      </c>
      <c r="I186" s="12">
        <v>1419</v>
      </c>
      <c r="J186" s="12">
        <v>193</v>
      </c>
      <c r="K186" s="39">
        <v>0.82260869565217387</v>
      </c>
      <c r="L186" s="37">
        <f t="shared" si="28"/>
        <v>0</v>
      </c>
      <c r="M186" s="12">
        <v>7578</v>
      </c>
      <c r="N186" s="12">
        <v>6506</v>
      </c>
      <c r="O186" s="12">
        <v>735</v>
      </c>
      <c r="P186" s="44">
        <v>0.85853787278965421</v>
      </c>
      <c r="Q186" s="12">
        <v>389</v>
      </c>
      <c r="R186" s="12">
        <v>274</v>
      </c>
      <c r="S186" s="12">
        <v>91</v>
      </c>
      <c r="T186" s="14">
        <v>0.70437017994858608</v>
      </c>
      <c r="U186" s="12">
        <v>124</v>
      </c>
      <c r="V186" s="12">
        <v>99</v>
      </c>
      <c r="W186" s="12">
        <v>20</v>
      </c>
      <c r="X186" s="14">
        <v>0.79838709677419351</v>
      </c>
      <c r="Y186" s="12">
        <v>437</v>
      </c>
      <c r="Z186" s="12">
        <v>305</v>
      </c>
      <c r="AA186" s="12">
        <v>102</v>
      </c>
      <c r="AB186" s="14">
        <v>0.69794050343249425</v>
      </c>
      <c r="AC186" s="12">
        <v>308</v>
      </c>
      <c r="AD186" s="12">
        <v>239</v>
      </c>
      <c r="AE186" s="12">
        <v>52</v>
      </c>
      <c r="AF186" s="14">
        <v>0.77597402597402598</v>
      </c>
      <c r="AG186" s="12">
        <v>278</v>
      </c>
      <c r="AH186" s="12">
        <v>241</v>
      </c>
      <c r="AI186" s="12">
        <v>30</v>
      </c>
      <c r="AJ186" s="14">
        <v>0.86690647482014394</v>
      </c>
      <c r="AK186" s="38">
        <f t="shared" si="29"/>
        <v>0</v>
      </c>
      <c r="AL186" s="28">
        <v>1598</v>
      </c>
      <c r="AM186" s="28">
        <v>1158</v>
      </c>
      <c r="AN186" s="11">
        <v>349</v>
      </c>
      <c r="AO186" s="43">
        <v>0.72465581977471838</v>
      </c>
    </row>
    <row r="187" spans="3:41" ht="16.5" hidden="1" x14ac:dyDescent="0.25">
      <c r="C187" s="10">
        <v>44744</v>
      </c>
      <c r="D187" s="12">
        <v>307</v>
      </c>
      <c r="E187" s="12">
        <v>278</v>
      </c>
      <c r="F187" s="12">
        <v>43</v>
      </c>
      <c r="G187" s="14">
        <v>0.90553745928338758</v>
      </c>
      <c r="H187" s="12">
        <v>1725</v>
      </c>
      <c r="I187" s="12">
        <v>1345</v>
      </c>
      <c r="J187" s="12">
        <v>318</v>
      </c>
      <c r="K187" s="39">
        <v>0.77971014492753621</v>
      </c>
      <c r="L187" s="37">
        <f t="shared" si="28"/>
        <v>0</v>
      </c>
      <c r="M187" s="12">
        <v>7578</v>
      </c>
      <c r="N187" s="12">
        <v>6505</v>
      </c>
      <c r="O187" s="12">
        <v>807</v>
      </c>
      <c r="P187" s="44">
        <v>0.85840591185009241</v>
      </c>
      <c r="Q187" s="12">
        <v>389</v>
      </c>
      <c r="R187" s="12">
        <v>292</v>
      </c>
      <c r="S187" s="12">
        <v>77</v>
      </c>
      <c r="T187" s="14">
        <v>0.75064267352185088</v>
      </c>
      <c r="U187" s="12">
        <v>124</v>
      </c>
      <c r="V187" s="12">
        <v>94</v>
      </c>
      <c r="W187" s="12">
        <v>14</v>
      </c>
      <c r="X187" s="14">
        <v>0.75806451612903225</v>
      </c>
      <c r="Y187" s="12">
        <v>437</v>
      </c>
      <c r="Z187" s="12">
        <v>314</v>
      </c>
      <c r="AA187" s="12">
        <v>90</v>
      </c>
      <c r="AB187" s="14">
        <v>0.71853546910755151</v>
      </c>
      <c r="AC187" s="12">
        <v>308</v>
      </c>
      <c r="AD187" s="12">
        <v>253</v>
      </c>
      <c r="AE187" s="12">
        <v>44</v>
      </c>
      <c r="AF187" s="14">
        <v>0.8214285714285714</v>
      </c>
      <c r="AG187" s="12">
        <v>278</v>
      </c>
      <c r="AH187" s="12">
        <v>229</v>
      </c>
      <c r="AI187" s="12">
        <v>27</v>
      </c>
      <c r="AJ187" s="14">
        <v>0.82374100719424459</v>
      </c>
      <c r="AK187" s="38">
        <f t="shared" si="29"/>
        <v>0</v>
      </c>
      <c r="AL187" s="28">
        <v>1598</v>
      </c>
      <c r="AM187" s="28">
        <v>1159</v>
      </c>
      <c r="AN187" s="11">
        <v>345</v>
      </c>
      <c r="AO187" s="43">
        <v>0.72528160200250313</v>
      </c>
    </row>
    <row r="188" spans="3:41" ht="16.5" hidden="1" x14ac:dyDescent="0.25">
      <c r="C188" s="10">
        <v>44745</v>
      </c>
      <c r="D188" s="12">
        <v>307</v>
      </c>
      <c r="E188" s="12">
        <v>270</v>
      </c>
      <c r="F188" s="12">
        <v>45</v>
      </c>
      <c r="G188" s="14">
        <v>0.87947882736156346</v>
      </c>
      <c r="H188" s="12">
        <v>1725</v>
      </c>
      <c r="I188" s="12">
        <v>1350</v>
      </c>
      <c r="J188" s="12">
        <v>294</v>
      </c>
      <c r="K188" s="39">
        <v>0.78260869565217395</v>
      </c>
      <c r="L188" s="37">
        <f t="shared" si="28"/>
        <v>0</v>
      </c>
      <c r="M188" s="12">
        <v>7585</v>
      </c>
      <c r="N188" s="12">
        <v>6472</v>
      </c>
      <c r="O188" s="12">
        <v>825</v>
      </c>
      <c r="P188" s="44">
        <v>0.85326301911667768</v>
      </c>
      <c r="Q188" s="12">
        <v>389</v>
      </c>
      <c r="R188" s="12">
        <v>269</v>
      </c>
      <c r="S188" s="12">
        <v>100</v>
      </c>
      <c r="T188" s="14">
        <v>0.69151670951156807</v>
      </c>
      <c r="U188" s="12">
        <v>117</v>
      </c>
      <c r="V188" s="12">
        <v>102</v>
      </c>
      <c r="W188" s="12">
        <v>9</v>
      </c>
      <c r="X188" s="14">
        <v>0.87179487179487181</v>
      </c>
      <c r="Y188" s="12">
        <v>437</v>
      </c>
      <c r="Z188" s="12">
        <v>308</v>
      </c>
      <c r="AA188" s="12">
        <v>98</v>
      </c>
      <c r="AB188" s="14">
        <v>0.70480549199084663</v>
      </c>
      <c r="AC188" s="12">
        <v>308</v>
      </c>
      <c r="AD188" s="12">
        <v>250</v>
      </c>
      <c r="AE188" s="12">
        <v>48</v>
      </c>
      <c r="AF188" s="14">
        <v>0.81168831168831168</v>
      </c>
      <c r="AG188" s="12">
        <v>278</v>
      </c>
      <c r="AH188" s="12">
        <v>233</v>
      </c>
      <c r="AI188" s="12">
        <v>28</v>
      </c>
      <c r="AJ188" s="14">
        <v>0.83812949640287771</v>
      </c>
      <c r="AK188" s="38">
        <f t="shared" si="29"/>
        <v>0</v>
      </c>
      <c r="AL188" s="28">
        <v>1598</v>
      </c>
      <c r="AM188" s="28">
        <v>1122</v>
      </c>
      <c r="AN188" s="11">
        <v>379</v>
      </c>
      <c r="AO188" s="43">
        <v>0.7021276595744681</v>
      </c>
    </row>
    <row r="189" spans="3:41" ht="16.5" hidden="1" x14ac:dyDescent="0.25">
      <c r="C189" s="10">
        <v>44746</v>
      </c>
      <c r="D189" s="12">
        <v>307</v>
      </c>
      <c r="E189" s="12">
        <v>290</v>
      </c>
      <c r="F189" s="12">
        <v>35</v>
      </c>
      <c r="G189" s="14">
        <v>0.94462540716612375</v>
      </c>
      <c r="H189" s="12">
        <v>1725</v>
      </c>
      <c r="I189" s="12">
        <v>1390</v>
      </c>
      <c r="J189" s="12">
        <v>254</v>
      </c>
      <c r="K189" s="39">
        <v>0.80579710144927541</v>
      </c>
      <c r="L189" s="37">
        <f t="shared" si="28"/>
        <v>0</v>
      </c>
      <c r="M189" s="12">
        <v>7585</v>
      </c>
      <c r="N189" s="12">
        <v>6363</v>
      </c>
      <c r="O189" s="12">
        <v>936</v>
      </c>
      <c r="P189" s="44">
        <v>0.83889255108767302</v>
      </c>
      <c r="Q189" s="12">
        <v>389</v>
      </c>
      <c r="R189" s="12">
        <v>279</v>
      </c>
      <c r="S189" s="12">
        <v>83</v>
      </c>
      <c r="T189" s="14">
        <v>0.71722365038560409</v>
      </c>
      <c r="U189" s="12">
        <v>117</v>
      </c>
      <c r="V189" s="12">
        <v>95</v>
      </c>
      <c r="W189" s="12">
        <v>12</v>
      </c>
      <c r="X189" s="14">
        <v>0.81196581196581197</v>
      </c>
      <c r="Y189" s="12">
        <v>437</v>
      </c>
      <c r="Z189" s="12">
        <v>296</v>
      </c>
      <c r="AA189" s="12">
        <v>110</v>
      </c>
      <c r="AB189" s="14">
        <v>0.67734553775743711</v>
      </c>
      <c r="AC189" s="12">
        <v>308</v>
      </c>
      <c r="AD189" s="12">
        <v>251</v>
      </c>
      <c r="AE189" s="12">
        <v>44</v>
      </c>
      <c r="AF189" s="14">
        <v>0.81493506493506496</v>
      </c>
      <c r="AG189" s="12">
        <v>278</v>
      </c>
      <c r="AH189" s="12">
        <v>225</v>
      </c>
      <c r="AI189" s="12">
        <v>40</v>
      </c>
      <c r="AJ189" s="14">
        <v>0.80935251798561147</v>
      </c>
      <c r="AK189" s="38">
        <f t="shared" si="29"/>
        <v>0</v>
      </c>
      <c r="AL189" s="28">
        <v>1598</v>
      </c>
      <c r="AM189" s="28">
        <v>1149</v>
      </c>
      <c r="AN189" s="11">
        <v>356</v>
      </c>
      <c r="AO189" s="43">
        <v>0.71902377972465581</v>
      </c>
    </row>
    <row r="190" spans="3:41" ht="16.5" hidden="1" x14ac:dyDescent="0.25">
      <c r="C190" s="10">
        <v>44747</v>
      </c>
      <c r="D190" s="12">
        <v>307</v>
      </c>
      <c r="E190" s="12">
        <v>275</v>
      </c>
      <c r="F190" s="12">
        <v>36</v>
      </c>
      <c r="G190" s="14">
        <v>0.89576547231270354</v>
      </c>
      <c r="H190" s="12">
        <v>1725</v>
      </c>
      <c r="I190" s="12">
        <v>1427</v>
      </c>
      <c r="J190" s="12">
        <v>207</v>
      </c>
      <c r="K190" s="39">
        <v>0.82724637681159419</v>
      </c>
      <c r="L190" s="37">
        <f t="shared" si="28"/>
        <v>0</v>
      </c>
      <c r="M190" s="12">
        <v>7585</v>
      </c>
      <c r="N190" s="12">
        <v>6389</v>
      </c>
      <c r="O190" s="12">
        <v>914</v>
      </c>
      <c r="P190" s="44">
        <v>0.84232036914963748</v>
      </c>
      <c r="Q190" s="12">
        <v>389</v>
      </c>
      <c r="R190" s="12">
        <v>260</v>
      </c>
      <c r="S190" s="12">
        <v>99</v>
      </c>
      <c r="T190" s="14">
        <v>0.66838046272493579</v>
      </c>
      <c r="U190" s="12">
        <v>117</v>
      </c>
      <c r="V190" s="12">
        <v>95</v>
      </c>
      <c r="W190" s="12">
        <v>11</v>
      </c>
      <c r="X190" s="14">
        <v>0.81196581196581197</v>
      </c>
      <c r="Y190" s="12">
        <v>437</v>
      </c>
      <c r="Z190" s="12">
        <v>305</v>
      </c>
      <c r="AA190" s="12">
        <v>100</v>
      </c>
      <c r="AB190" s="14">
        <v>0.69794050343249425</v>
      </c>
      <c r="AC190" s="12">
        <v>308</v>
      </c>
      <c r="AD190" s="12">
        <v>243</v>
      </c>
      <c r="AE190" s="12">
        <v>52</v>
      </c>
      <c r="AF190" s="14">
        <v>0.78896103896103897</v>
      </c>
      <c r="AG190" s="12">
        <v>278</v>
      </c>
      <c r="AH190" s="12">
        <v>228</v>
      </c>
      <c r="AI190" s="12">
        <v>37</v>
      </c>
      <c r="AJ190" s="14">
        <v>0.82014388489208634</v>
      </c>
      <c r="AK190" s="38">
        <f t="shared" si="29"/>
        <v>0</v>
      </c>
      <c r="AL190" s="28">
        <v>1598</v>
      </c>
      <c r="AM190" s="28">
        <v>1161</v>
      </c>
      <c r="AN190" s="11">
        <v>343</v>
      </c>
      <c r="AO190" s="43">
        <v>0.72653316645807264</v>
      </c>
    </row>
    <row r="191" spans="3:41" ht="16.5" hidden="1" x14ac:dyDescent="0.25">
      <c r="C191" s="10">
        <v>44748</v>
      </c>
      <c r="D191" s="12">
        <v>307</v>
      </c>
      <c r="E191" s="12">
        <v>283</v>
      </c>
      <c r="F191" s="12">
        <v>52</v>
      </c>
      <c r="G191" s="14">
        <v>0.92182410423452765</v>
      </c>
      <c r="H191" s="12">
        <v>1689</v>
      </c>
      <c r="I191" s="12">
        <v>1339</v>
      </c>
      <c r="J191" s="12">
        <v>270</v>
      </c>
      <c r="K191" s="39">
        <v>0.79277679100059206</v>
      </c>
      <c r="L191" s="37">
        <f t="shared" si="28"/>
        <v>-36</v>
      </c>
      <c r="M191" s="12">
        <v>7509</v>
      </c>
      <c r="N191" s="12">
        <v>6523</v>
      </c>
      <c r="O191" s="12">
        <v>766</v>
      </c>
      <c r="P191" s="44">
        <v>0.86869090424823547</v>
      </c>
      <c r="Q191" s="12">
        <v>389</v>
      </c>
      <c r="R191" s="12">
        <v>277</v>
      </c>
      <c r="S191" s="12">
        <v>87</v>
      </c>
      <c r="T191" s="14">
        <v>0.71208226221079696</v>
      </c>
      <c r="U191" s="12">
        <v>117</v>
      </c>
      <c r="V191" s="12">
        <v>100</v>
      </c>
      <c r="W191" s="12">
        <v>11</v>
      </c>
      <c r="X191" s="14">
        <v>0.85470085470085466</v>
      </c>
      <c r="Y191" s="12">
        <v>454</v>
      </c>
      <c r="Z191" s="12">
        <v>305</v>
      </c>
      <c r="AA191" s="12">
        <v>106</v>
      </c>
      <c r="AB191" s="14">
        <v>0.67180616740088106</v>
      </c>
      <c r="AC191" s="12">
        <v>308</v>
      </c>
      <c r="AD191" s="12">
        <v>241</v>
      </c>
      <c r="AE191" s="12">
        <v>56</v>
      </c>
      <c r="AF191" s="14">
        <v>0.78246753246753242</v>
      </c>
      <c r="AG191" s="12">
        <v>278</v>
      </c>
      <c r="AH191" s="12">
        <v>229</v>
      </c>
      <c r="AI191" s="12">
        <v>40</v>
      </c>
      <c r="AJ191" s="14">
        <v>0.82374100719424459</v>
      </c>
      <c r="AK191" s="38">
        <f t="shared" si="29"/>
        <v>0</v>
      </c>
      <c r="AL191" s="28">
        <v>1609</v>
      </c>
      <c r="AM191" s="28">
        <v>1139</v>
      </c>
      <c r="AN191" s="11">
        <v>365</v>
      </c>
      <c r="AO191" s="43">
        <v>0.70789310130515848</v>
      </c>
    </row>
    <row r="192" spans="3:41" ht="16.5" hidden="1" x14ac:dyDescent="0.25">
      <c r="C192" s="10">
        <v>44749</v>
      </c>
      <c r="D192" s="12">
        <v>307</v>
      </c>
      <c r="E192" s="12">
        <v>281</v>
      </c>
      <c r="F192" s="12">
        <v>49</v>
      </c>
      <c r="G192" s="14">
        <v>0.91530944625407162</v>
      </c>
      <c r="H192" s="12">
        <v>1689</v>
      </c>
      <c r="I192" s="12">
        <v>1369</v>
      </c>
      <c r="J192" s="12">
        <v>233</v>
      </c>
      <c r="K192" s="39">
        <v>0.81053878034339844</v>
      </c>
      <c r="L192" s="37">
        <f t="shared" si="28"/>
        <v>0</v>
      </c>
      <c r="M192" s="12">
        <v>7509</v>
      </c>
      <c r="N192" s="12">
        <v>6563</v>
      </c>
      <c r="O192" s="12">
        <v>734</v>
      </c>
      <c r="P192" s="44">
        <v>0.87401784525236381</v>
      </c>
      <c r="Q192" s="12">
        <v>389</v>
      </c>
      <c r="R192" s="12">
        <v>255</v>
      </c>
      <c r="S192" s="12">
        <v>106</v>
      </c>
      <c r="T192" s="14">
        <v>0.65552699228791778</v>
      </c>
      <c r="U192" s="12">
        <v>117</v>
      </c>
      <c r="V192" s="12">
        <v>102</v>
      </c>
      <c r="W192" s="12">
        <v>11</v>
      </c>
      <c r="X192" s="14">
        <v>0.87179487179487181</v>
      </c>
      <c r="Y192" s="12">
        <v>454</v>
      </c>
      <c r="Z192" s="12">
        <v>304</v>
      </c>
      <c r="AA192" s="12">
        <v>107</v>
      </c>
      <c r="AB192" s="14">
        <v>0.66960352422907488</v>
      </c>
      <c r="AC192" s="12">
        <v>308</v>
      </c>
      <c r="AD192" s="12">
        <v>242</v>
      </c>
      <c r="AE192" s="12">
        <v>56</v>
      </c>
      <c r="AF192" s="14">
        <v>0.7857142857142857</v>
      </c>
      <c r="AG192" s="12">
        <v>278</v>
      </c>
      <c r="AH192" s="12">
        <v>225</v>
      </c>
      <c r="AI192" s="12">
        <v>39</v>
      </c>
      <c r="AJ192" s="14">
        <v>0.80935251798561147</v>
      </c>
      <c r="AK192" s="38">
        <f t="shared" si="29"/>
        <v>0</v>
      </c>
      <c r="AL192" s="28">
        <v>1605</v>
      </c>
      <c r="AM192" s="28">
        <v>1140</v>
      </c>
      <c r="AN192" s="11">
        <v>364</v>
      </c>
      <c r="AO192" s="43">
        <v>0.71028037383177567</v>
      </c>
    </row>
    <row r="193" spans="3:41" ht="16.5" hidden="1" x14ac:dyDescent="0.25">
      <c r="C193" s="10">
        <v>44750</v>
      </c>
      <c r="D193" s="12">
        <v>307</v>
      </c>
      <c r="E193" s="12">
        <v>281</v>
      </c>
      <c r="F193" s="12">
        <v>48</v>
      </c>
      <c r="G193" s="14">
        <v>0.91530944625407162</v>
      </c>
      <c r="H193" s="12">
        <v>1689</v>
      </c>
      <c r="I193" s="12">
        <v>1335</v>
      </c>
      <c r="J193" s="12">
        <v>267</v>
      </c>
      <c r="K193" s="39">
        <v>0.79040852575488452</v>
      </c>
      <c r="L193" s="37">
        <f t="shared" si="28"/>
        <v>0</v>
      </c>
      <c r="M193" s="12">
        <v>7509</v>
      </c>
      <c r="N193" s="12">
        <v>6540</v>
      </c>
      <c r="O193" s="12">
        <v>733</v>
      </c>
      <c r="P193" s="44">
        <v>0.87095485417498997</v>
      </c>
      <c r="Q193" s="12">
        <v>389</v>
      </c>
      <c r="R193" s="12">
        <v>236</v>
      </c>
      <c r="S193" s="12">
        <v>124</v>
      </c>
      <c r="T193" s="14">
        <v>0.60668380462724936</v>
      </c>
      <c r="U193" s="12">
        <v>117</v>
      </c>
      <c r="V193" s="12">
        <v>106</v>
      </c>
      <c r="W193" s="12">
        <v>13</v>
      </c>
      <c r="X193" s="14">
        <v>0.90598290598290598</v>
      </c>
      <c r="Y193" s="12">
        <v>454</v>
      </c>
      <c r="Z193" s="12">
        <v>303</v>
      </c>
      <c r="AA193" s="12">
        <v>104</v>
      </c>
      <c r="AB193" s="14">
        <v>0.66740088105726869</v>
      </c>
      <c r="AC193" s="12">
        <v>308</v>
      </c>
      <c r="AD193" s="12">
        <v>251</v>
      </c>
      <c r="AE193" s="12">
        <v>46</v>
      </c>
      <c r="AF193" s="14">
        <v>0.81493506493506496</v>
      </c>
      <c r="AG193" s="12">
        <v>278</v>
      </c>
      <c r="AH193" s="12">
        <v>225</v>
      </c>
      <c r="AI193" s="12">
        <v>39</v>
      </c>
      <c r="AJ193" s="14">
        <v>0.80935251798561147</v>
      </c>
      <c r="AK193" s="38">
        <f t="shared" si="29"/>
        <v>0</v>
      </c>
      <c r="AL193" s="28">
        <v>1605</v>
      </c>
      <c r="AM193" s="28">
        <v>1166</v>
      </c>
      <c r="AN193" s="11">
        <v>330</v>
      </c>
      <c r="AO193" s="43">
        <v>0.72647975077881621</v>
      </c>
    </row>
    <row r="194" spans="3:41" ht="16.5" hidden="1" x14ac:dyDescent="0.25">
      <c r="C194" s="10">
        <v>44751</v>
      </c>
      <c r="D194" s="12">
        <v>307</v>
      </c>
      <c r="E194" s="12">
        <v>282</v>
      </c>
      <c r="F194" s="12">
        <v>44</v>
      </c>
      <c r="G194" s="14">
        <v>0.91856677524429964</v>
      </c>
      <c r="H194" s="12">
        <v>1689</v>
      </c>
      <c r="I194" s="12">
        <v>1365</v>
      </c>
      <c r="J194" s="12">
        <v>239</v>
      </c>
      <c r="K194" s="39">
        <v>0.80817051509769089</v>
      </c>
      <c r="L194" s="37">
        <f t="shared" si="28"/>
        <v>0</v>
      </c>
      <c r="M194" s="12">
        <v>7509</v>
      </c>
      <c r="N194" s="12">
        <v>6501</v>
      </c>
      <c r="O194" s="12">
        <v>764</v>
      </c>
      <c r="P194" s="44">
        <v>0.86576108669596485</v>
      </c>
      <c r="Q194" s="12">
        <v>389</v>
      </c>
      <c r="R194" s="12">
        <v>230</v>
      </c>
      <c r="S194" s="12">
        <v>132</v>
      </c>
      <c r="T194" s="14">
        <v>0.59125964010282772</v>
      </c>
      <c r="U194" s="12">
        <v>117</v>
      </c>
      <c r="V194" s="12">
        <v>102</v>
      </c>
      <c r="W194" s="12">
        <v>12</v>
      </c>
      <c r="X194" s="14">
        <v>0.87179487179487181</v>
      </c>
      <c r="Y194" s="12">
        <v>454</v>
      </c>
      <c r="Z194" s="12">
        <v>302</v>
      </c>
      <c r="AA194" s="12">
        <v>115</v>
      </c>
      <c r="AB194" s="14">
        <v>0.66519823788546251</v>
      </c>
      <c r="AC194" s="12">
        <v>308</v>
      </c>
      <c r="AD194" s="12">
        <v>208</v>
      </c>
      <c r="AE194" s="12">
        <v>87</v>
      </c>
      <c r="AF194" s="14">
        <v>0.67532467532467533</v>
      </c>
      <c r="AG194" s="12">
        <v>278</v>
      </c>
      <c r="AH194" s="12">
        <v>218</v>
      </c>
      <c r="AI194" s="12">
        <v>44</v>
      </c>
      <c r="AJ194" s="14">
        <v>0.78417266187050361</v>
      </c>
      <c r="AK194" s="38">
        <f t="shared" si="29"/>
        <v>0</v>
      </c>
      <c r="AL194" s="28">
        <v>1605</v>
      </c>
      <c r="AM194" s="28">
        <v>1138</v>
      </c>
      <c r="AN194" s="11">
        <v>354</v>
      </c>
      <c r="AO194" s="43">
        <v>0.70903426791277258</v>
      </c>
    </row>
    <row r="195" spans="3:41" ht="16.5" hidden="1" x14ac:dyDescent="0.25">
      <c r="C195" s="10">
        <v>44752</v>
      </c>
      <c r="D195" s="12">
        <v>307</v>
      </c>
      <c r="E195" s="12">
        <v>257</v>
      </c>
      <c r="F195" s="12">
        <v>63</v>
      </c>
      <c r="G195" s="14">
        <v>0.83713355048859939</v>
      </c>
      <c r="H195" s="12">
        <v>1689</v>
      </c>
      <c r="I195" s="12">
        <v>1257</v>
      </c>
      <c r="J195" s="12">
        <v>367</v>
      </c>
      <c r="K195" s="39">
        <v>0.74422735346358793</v>
      </c>
      <c r="L195" s="37">
        <f t="shared" si="28"/>
        <v>0</v>
      </c>
      <c r="M195" s="12">
        <v>7509</v>
      </c>
      <c r="N195" s="12">
        <v>6428</v>
      </c>
      <c r="O195" s="12">
        <v>835</v>
      </c>
      <c r="P195" s="44">
        <v>0.85603941936343053</v>
      </c>
      <c r="Q195" s="12">
        <v>389</v>
      </c>
      <c r="R195" s="12">
        <v>236</v>
      </c>
      <c r="S195" s="12">
        <v>127</v>
      </c>
      <c r="T195" s="14">
        <v>0.60668380462724936</v>
      </c>
      <c r="U195" s="12">
        <v>117</v>
      </c>
      <c r="V195" s="12">
        <v>98</v>
      </c>
      <c r="W195" s="12">
        <v>17</v>
      </c>
      <c r="X195" s="14">
        <v>0.83760683760683763</v>
      </c>
      <c r="Y195" s="12">
        <v>454</v>
      </c>
      <c r="Z195" s="12">
        <v>314</v>
      </c>
      <c r="AA195" s="12">
        <v>101</v>
      </c>
      <c r="AB195" s="14">
        <v>0.69162995594713661</v>
      </c>
      <c r="AC195" s="12">
        <v>308</v>
      </c>
      <c r="AD195" s="12">
        <v>235</v>
      </c>
      <c r="AE195" s="12">
        <v>64</v>
      </c>
      <c r="AF195" s="14">
        <v>0.76298701298701299</v>
      </c>
      <c r="AG195" s="12">
        <v>278</v>
      </c>
      <c r="AH195" s="12">
        <v>224</v>
      </c>
      <c r="AI195" s="12">
        <v>42</v>
      </c>
      <c r="AJ195" s="14">
        <v>0.80575539568345322</v>
      </c>
      <c r="AK195" s="38">
        <f t="shared" si="29"/>
        <v>0</v>
      </c>
      <c r="AL195" s="28">
        <v>1605</v>
      </c>
      <c r="AM195" s="28">
        <v>1133</v>
      </c>
      <c r="AN195" s="11">
        <v>363</v>
      </c>
      <c r="AO195" s="43">
        <v>0.70591900311526479</v>
      </c>
    </row>
    <row r="196" spans="3:41" ht="16.5" hidden="1" x14ac:dyDescent="0.25">
      <c r="C196" s="10">
        <v>44753</v>
      </c>
      <c r="D196" s="12">
        <v>307</v>
      </c>
      <c r="E196" s="12">
        <v>247</v>
      </c>
      <c r="F196" s="12">
        <v>68</v>
      </c>
      <c r="G196" s="14">
        <v>0.80456026058631924</v>
      </c>
      <c r="H196" s="12">
        <v>1689</v>
      </c>
      <c r="I196" s="12">
        <v>1336</v>
      </c>
      <c r="J196" s="12">
        <v>258</v>
      </c>
      <c r="K196" s="39">
        <v>0.79100059206631146</v>
      </c>
      <c r="L196" s="37">
        <f t="shared" si="28"/>
        <v>0</v>
      </c>
      <c r="M196" s="12">
        <v>7512</v>
      </c>
      <c r="N196" s="12">
        <v>6470</v>
      </c>
      <c r="O196" s="12">
        <v>788</v>
      </c>
      <c r="P196" s="44">
        <v>0.86128860489882852</v>
      </c>
      <c r="Q196" s="12">
        <v>389</v>
      </c>
      <c r="R196" s="12">
        <v>229</v>
      </c>
      <c r="S196" s="12">
        <v>132</v>
      </c>
      <c r="T196" s="14">
        <v>0.58868894601542421</v>
      </c>
      <c r="U196" s="12">
        <v>117</v>
      </c>
      <c r="V196" s="12">
        <v>99</v>
      </c>
      <c r="W196" s="12">
        <v>12</v>
      </c>
      <c r="X196" s="14">
        <v>0.84615384615384615</v>
      </c>
      <c r="Y196" s="12">
        <v>454</v>
      </c>
      <c r="Z196" s="12">
        <v>311</v>
      </c>
      <c r="AA196" s="12">
        <v>100</v>
      </c>
      <c r="AB196" s="14">
        <v>0.68502202643171806</v>
      </c>
      <c r="AC196" s="12">
        <v>308</v>
      </c>
      <c r="AD196" s="12">
        <v>228</v>
      </c>
      <c r="AE196" s="12">
        <v>63</v>
      </c>
      <c r="AF196" s="14">
        <v>0.74025974025974028</v>
      </c>
      <c r="AG196" s="12">
        <v>275</v>
      </c>
      <c r="AH196" s="12">
        <v>224</v>
      </c>
      <c r="AI196" s="12">
        <v>36</v>
      </c>
      <c r="AJ196" s="14">
        <v>0.81454545454545457</v>
      </c>
      <c r="AK196" s="38">
        <f t="shared" si="29"/>
        <v>-3</v>
      </c>
      <c r="AL196" s="28">
        <v>1605</v>
      </c>
      <c r="AM196" s="28">
        <v>1146</v>
      </c>
      <c r="AN196" s="11">
        <v>343</v>
      </c>
      <c r="AO196" s="43">
        <v>0.71401869158878506</v>
      </c>
    </row>
    <row r="197" spans="3:41" ht="16.5" hidden="1" x14ac:dyDescent="0.25">
      <c r="C197" s="10">
        <v>44754</v>
      </c>
      <c r="D197" s="12">
        <v>307</v>
      </c>
      <c r="E197" s="12">
        <v>255</v>
      </c>
      <c r="F197" s="12">
        <v>64</v>
      </c>
      <c r="G197" s="14">
        <v>0.83061889250814336</v>
      </c>
      <c r="H197" s="12">
        <v>1689</v>
      </c>
      <c r="I197" s="12">
        <v>1300</v>
      </c>
      <c r="J197" s="12">
        <v>304</v>
      </c>
      <c r="K197" s="39">
        <v>0.76968620485494377</v>
      </c>
      <c r="L197" s="37">
        <f t="shared" si="28"/>
        <v>0</v>
      </c>
      <c r="M197" s="12">
        <v>7512</v>
      </c>
      <c r="N197" s="12">
        <v>6496</v>
      </c>
      <c r="O197" s="12">
        <v>751</v>
      </c>
      <c r="P197" s="44">
        <v>0.86474973375931841</v>
      </c>
      <c r="Q197" s="12">
        <v>389</v>
      </c>
      <c r="R197" s="12">
        <v>267</v>
      </c>
      <c r="S197" s="12">
        <v>93</v>
      </c>
      <c r="T197" s="14">
        <v>0.68637532133676094</v>
      </c>
      <c r="U197" s="12">
        <v>117</v>
      </c>
      <c r="V197" s="12">
        <v>98</v>
      </c>
      <c r="W197" s="12">
        <v>14</v>
      </c>
      <c r="X197" s="14">
        <v>0.83760683760683763</v>
      </c>
      <c r="Y197" s="12">
        <v>461</v>
      </c>
      <c r="Z197" s="12">
        <v>315</v>
      </c>
      <c r="AA197" s="12">
        <v>96</v>
      </c>
      <c r="AB197" s="14">
        <v>0.68329718004338391</v>
      </c>
      <c r="AC197" s="12">
        <v>308</v>
      </c>
      <c r="AD197" s="12">
        <v>238</v>
      </c>
      <c r="AE197" s="12">
        <v>63</v>
      </c>
      <c r="AF197" s="14">
        <v>0.77272727272727271</v>
      </c>
      <c r="AG197" s="12">
        <v>275</v>
      </c>
      <c r="AH197" s="12">
        <v>224</v>
      </c>
      <c r="AI197" s="12">
        <v>43</v>
      </c>
      <c r="AJ197" s="14">
        <v>0.81454545454545457</v>
      </c>
      <c r="AK197" s="38">
        <f t="shared" si="29"/>
        <v>0</v>
      </c>
      <c r="AL197" s="28">
        <v>1609</v>
      </c>
      <c r="AM197" s="28">
        <v>1157</v>
      </c>
      <c r="AN197" s="11">
        <v>326</v>
      </c>
      <c r="AO197" s="43">
        <v>0.71908017402113111</v>
      </c>
    </row>
    <row r="198" spans="3:41" ht="16.5" hidden="1" x14ac:dyDescent="0.25">
      <c r="C198" s="10">
        <v>44755</v>
      </c>
      <c r="D198" s="12">
        <v>307</v>
      </c>
      <c r="E198" s="12">
        <v>247</v>
      </c>
      <c r="F198" s="12">
        <v>69</v>
      </c>
      <c r="G198" s="14">
        <v>0.80456026058631924</v>
      </c>
      <c r="H198" s="12">
        <v>1689</v>
      </c>
      <c r="I198" s="12">
        <v>1346</v>
      </c>
      <c r="J198" s="12">
        <v>249</v>
      </c>
      <c r="K198" s="39">
        <v>0.79692125518058021</v>
      </c>
      <c r="L198" s="37">
        <f t="shared" si="28"/>
        <v>0</v>
      </c>
      <c r="M198" s="12">
        <v>7512</v>
      </c>
      <c r="N198" s="12">
        <v>6559</v>
      </c>
      <c r="O198" s="12">
        <v>690</v>
      </c>
      <c r="P198" s="44">
        <v>0.87313631522896695</v>
      </c>
      <c r="Q198" s="12">
        <v>389</v>
      </c>
      <c r="R198" s="12">
        <v>249</v>
      </c>
      <c r="S198" s="12">
        <v>109</v>
      </c>
      <c r="T198" s="14">
        <v>0.64010282776349614</v>
      </c>
      <c r="U198" s="12">
        <v>117</v>
      </c>
      <c r="V198" s="12">
        <v>96</v>
      </c>
      <c r="W198" s="12">
        <v>15</v>
      </c>
      <c r="X198" s="14">
        <v>0.82051282051282048</v>
      </c>
      <c r="Y198" s="12">
        <v>454</v>
      </c>
      <c r="Z198" s="12">
        <v>310</v>
      </c>
      <c r="AA198" s="12">
        <v>101</v>
      </c>
      <c r="AB198" s="14">
        <v>0.68281938325991187</v>
      </c>
      <c r="AC198" s="12">
        <v>308</v>
      </c>
      <c r="AD198" s="12">
        <v>236</v>
      </c>
      <c r="AE198" s="12">
        <v>66</v>
      </c>
      <c r="AF198" s="14">
        <v>0.76623376623376627</v>
      </c>
      <c r="AG198" s="12">
        <v>275</v>
      </c>
      <c r="AH198" s="12">
        <v>225</v>
      </c>
      <c r="AI198" s="12">
        <v>39</v>
      </c>
      <c r="AJ198" s="14">
        <v>0.81818181818181823</v>
      </c>
      <c r="AK198" s="38">
        <f t="shared" si="29"/>
        <v>0</v>
      </c>
      <c r="AL198" s="28">
        <v>1605</v>
      </c>
      <c r="AM198" s="28">
        <v>1166</v>
      </c>
      <c r="AN198" s="11">
        <v>313</v>
      </c>
      <c r="AO198" s="43">
        <v>0.72647975077881621</v>
      </c>
    </row>
    <row r="199" spans="3:41" ht="16.5" hidden="1" x14ac:dyDescent="0.25">
      <c r="C199" s="10">
        <v>44756</v>
      </c>
      <c r="D199" s="12">
        <v>307</v>
      </c>
      <c r="E199" s="12">
        <v>233</v>
      </c>
      <c r="F199" s="12">
        <v>78</v>
      </c>
      <c r="G199" s="14">
        <v>0.75895765472312704</v>
      </c>
      <c r="H199" s="12">
        <v>1689</v>
      </c>
      <c r="I199" s="12">
        <v>1309</v>
      </c>
      <c r="J199" s="12">
        <v>298</v>
      </c>
      <c r="K199" s="39">
        <v>0.77501480165778569</v>
      </c>
      <c r="L199" s="37">
        <f t="shared" si="28"/>
        <v>0</v>
      </c>
      <c r="M199" s="12">
        <v>7512</v>
      </c>
      <c r="N199" s="12">
        <v>6573</v>
      </c>
      <c r="O199" s="12">
        <v>692</v>
      </c>
      <c r="P199" s="44">
        <v>0.875</v>
      </c>
      <c r="Q199" s="12">
        <v>389</v>
      </c>
      <c r="R199" s="12">
        <v>265</v>
      </c>
      <c r="S199" s="12">
        <v>93</v>
      </c>
      <c r="T199" s="14">
        <v>0.68123393316195369</v>
      </c>
      <c r="U199" s="12">
        <v>117</v>
      </c>
      <c r="V199" s="12">
        <v>99</v>
      </c>
      <c r="W199" s="12">
        <v>12</v>
      </c>
      <c r="X199" s="14">
        <v>0.84615384615384615</v>
      </c>
      <c r="Y199" s="12">
        <v>454</v>
      </c>
      <c r="Z199" s="12">
        <v>323</v>
      </c>
      <c r="AA199" s="12">
        <v>88</v>
      </c>
      <c r="AB199" s="14">
        <v>0.71145374449339205</v>
      </c>
      <c r="AC199" s="12">
        <v>308</v>
      </c>
      <c r="AD199" s="12">
        <v>250</v>
      </c>
      <c r="AE199" s="12">
        <v>55</v>
      </c>
      <c r="AF199" s="14">
        <v>0.81168831168831168</v>
      </c>
      <c r="AG199" s="12">
        <v>275</v>
      </c>
      <c r="AH199" s="12">
        <v>220</v>
      </c>
      <c r="AI199" s="12">
        <v>44</v>
      </c>
      <c r="AJ199" s="14">
        <v>0.8</v>
      </c>
      <c r="AK199" s="38">
        <f t="shared" si="29"/>
        <v>0</v>
      </c>
      <c r="AL199" s="28">
        <v>1605</v>
      </c>
      <c r="AM199" s="28">
        <v>1143</v>
      </c>
      <c r="AN199" s="11">
        <v>336</v>
      </c>
      <c r="AO199" s="43">
        <v>0.71214953271028036</v>
      </c>
    </row>
    <row r="200" spans="3:41" ht="16.5" hidden="1" x14ac:dyDescent="0.25">
      <c r="C200" s="10">
        <v>44757</v>
      </c>
      <c r="D200" s="12">
        <v>307</v>
      </c>
      <c r="E200" s="12">
        <v>243</v>
      </c>
      <c r="F200" s="12">
        <v>78</v>
      </c>
      <c r="G200" s="14">
        <v>0.79153094462540718</v>
      </c>
      <c r="H200" s="12">
        <v>1689</v>
      </c>
      <c r="I200" s="12">
        <v>1342</v>
      </c>
      <c r="J200" s="12">
        <v>255</v>
      </c>
      <c r="K200" s="39">
        <v>0.79455298993487267</v>
      </c>
      <c r="L200" s="37">
        <f t="shared" si="28"/>
        <v>0</v>
      </c>
      <c r="M200" s="12">
        <v>7512</v>
      </c>
      <c r="N200" s="12">
        <v>6514</v>
      </c>
      <c r="O200" s="12">
        <v>733</v>
      </c>
      <c r="P200" s="44">
        <v>0.86714589989350377</v>
      </c>
      <c r="Q200" s="12">
        <v>389</v>
      </c>
      <c r="R200" s="12">
        <v>255</v>
      </c>
      <c r="S200" s="12">
        <v>103</v>
      </c>
      <c r="T200" s="14">
        <v>0.65552699228791778</v>
      </c>
      <c r="U200" s="12">
        <v>117</v>
      </c>
      <c r="V200" s="12">
        <v>96</v>
      </c>
      <c r="W200" s="12">
        <v>13</v>
      </c>
      <c r="X200" s="14">
        <v>0.82051282051282048</v>
      </c>
      <c r="Y200" s="12">
        <v>454</v>
      </c>
      <c r="Z200" s="12">
        <v>307</v>
      </c>
      <c r="AA200" s="12">
        <v>107</v>
      </c>
      <c r="AB200" s="14">
        <v>0.67621145374449343</v>
      </c>
      <c r="AC200" s="12">
        <v>308</v>
      </c>
      <c r="AD200" s="12">
        <v>251</v>
      </c>
      <c r="AE200" s="12">
        <v>48</v>
      </c>
      <c r="AF200" s="14">
        <v>0.81493506493506496</v>
      </c>
      <c r="AG200" s="12">
        <v>275</v>
      </c>
      <c r="AH200" s="12">
        <v>224</v>
      </c>
      <c r="AI200" s="12">
        <v>36</v>
      </c>
      <c r="AJ200" s="14">
        <v>0.81454545454545457</v>
      </c>
      <c r="AK200" s="38">
        <f t="shared" si="29"/>
        <v>0</v>
      </c>
      <c r="AL200" s="28">
        <v>1605</v>
      </c>
      <c r="AM200" s="28">
        <v>1154</v>
      </c>
      <c r="AN200" s="11">
        <v>318</v>
      </c>
      <c r="AO200" s="43">
        <v>0.71900311526479754</v>
      </c>
    </row>
    <row r="201" spans="3:41" ht="16.5" hidden="1" x14ac:dyDescent="0.25">
      <c r="C201" s="10">
        <v>44758</v>
      </c>
      <c r="D201" s="12">
        <v>307</v>
      </c>
      <c r="E201" s="12">
        <v>265</v>
      </c>
      <c r="F201" s="12">
        <v>67</v>
      </c>
      <c r="G201" s="14">
        <v>0.8631921824104235</v>
      </c>
      <c r="H201" s="12">
        <v>1689</v>
      </c>
      <c r="I201" s="12">
        <v>1279</v>
      </c>
      <c r="J201" s="12">
        <v>322</v>
      </c>
      <c r="K201" s="39">
        <v>0.75725281231497932</v>
      </c>
      <c r="L201" s="37">
        <f t="shared" si="28"/>
        <v>0</v>
      </c>
      <c r="M201" s="12">
        <v>7512</v>
      </c>
      <c r="N201" s="12">
        <v>6487</v>
      </c>
      <c r="O201" s="12">
        <v>775</v>
      </c>
      <c r="P201" s="44">
        <v>0.86355165069222573</v>
      </c>
      <c r="Q201" s="12">
        <v>389</v>
      </c>
      <c r="R201" s="12">
        <v>258</v>
      </c>
      <c r="S201" s="12">
        <v>97</v>
      </c>
      <c r="T201" s="14">
        <v>0.66323907455012854</v>
      </c>
      <c r="U201" s="12">
        <v>117</v>
      </c>
      <c r="V201" s="12">
        <v>95</v>
      </c>
      <c r="W201" s="12">
        <v>14</v>
      </c>
      <c r="X201" s="14">
        <v>0.81196581196581197</v>
      </c>
      <c r="Y201" s="12">
        <v>454</v>
      </c>
      <c r="Z201" s="12">
        <v>323</v>
      </c>
      <c r="AA201" s="12">
        <v>102</v>
      </c>
      <c r="AB201" s="14">
        <v>0.71145374449339205</v>
      </c>
      <c r="AC201" s="12">
        <v>308</v>
      </c>
      <c r="AD201" s="12">
        <v>264</v>
      </c>
      <c r="AE201" s="12">
        <v>39</v>
      </c>
      <c r="AF201" s="14">
        <v>0.8571428571428571</v>
      </c>
      <c r="AG201" s="12">
        <v>275</v>
      </c>
      <c r="AH201" s="12">
        <v>228</v>
      </c>
      <c r="AI201" s="12">
        <v>26</v>
      </c>
      <c r="AJ201" s="14">
        <v>0.8290909090909091</v>
      </c>
      <c r="AK201" s="38">
        <f t="shared" si="29"/>
        <v>0</v>
      </c>
      <c r="AL201" s="28">
        <v>1605</v>
      </c>
      <c r="AM201" s="28">
        <v>1157</v>
      </c>
      <c r="AN201" s="11">
        <v>346</v>
      </c>
      <c r="AO201" s="43">
        <v>0.72087227414330213</v>
      </c>
    </row>
    <row r="202" spans="3:41" ht="16.5" hidden="1" x14ac:dyDescent="0.25">
      <c r="C202" s="10">
        <v>44759</v>
      </c>
      <c r="D202" s="12">
        <v>307</v>
      </c>
      <c r="E202" s="12">
        <v>248</v>
      </c>
      <c r="F202" s="12">
        <v>66</v>
      </c>
      <c r="G202" s="14">
        <v>0.80781758957654726</v>
      </c>
      <c r="H202" s="12">
        <v>1689</v>
      </c>
      <c r="I202" s="12">
        <v>1304</v>
      </c>
      <c r="J202" s="12">
        <v>299</v>
      </c>
      <c r="K202" s="39">
        <v>0.77205447010065131</v>
      </c>
      <c r="L202" s="37">
        <f t="shared" si="28"/>
        <v>0</v>
      </c>
      <c r="M202" s="12">
        <v>7512</v>
      </c>
      <c r="N202" s="12">
        <v>6495</v>
      </c>
      <c r="O202" s="12">
        <v>762</v>
      </c>
      <c r="P202" s="44">
        <v>0.86461661341853036</v>
      </c>
      <c r="Q202" s="12">
        <v>389</v>
      </c>
      <c r="R202" s="12">
        <v>274</v>
      </c>
      <c r="S202" s="12">
        <v>82</v>
      </c>
      <c r="T202" s="14">
        <v>0.70437017994858608</v>
      </c>
      <c r="U202" s="12">
        <v>117</v>
      </c>
      <c r="V202" s="12">
        <v>102</v>
      </c>
      <c r="W202" s="12">
        <v>7</v>
      </c>
      <c r="X202" s="14">
        <v>0.87179487179487181</v>
      </c>
      <c r="Y202" s="12">
        <v>454</v>
      </c>
      <c r="Z202" s="12">
        <v>320</v>
      </c>
      <c r="AA202" s="12">
        <v>105</v>
      </c>
      <c r="AB202" s="14">
        <v>0.70484581497797361</v>
      </c>
      <c r="AC202" s="12">
        <v>308</v>
      </c>
      <c r="AD202" s="12">
        <v>244</v>
      </c>
      <c r="AE202" s="12">
        <v>60</v>
      </c>
      <c r="AF202" s="14">
        <v>0.79220779220779225</v>
      </c>
      <c r="AG202" s="12">
        <v>275</v>
      </c>
      <c r="AH202" s="12">
        <v>226</v>
      </c>
      <c r="AI202" s="12">
        <v>26</v>
      </c>
      <c r="AJ202" s="14">
        <v>0.82181818181818178</v>
      </c>
      <c r="AK202" s="38">
        <f t="shared" si="29"/>
        <v>0</v>
      </c>
      <c r="AL202" s="28">
        <v>1605</v>
      </c>
      <c r="AM202" s="28">
        <v>1158</v>
      </c>
      <c r="AN202" s="11">
        <v>341</v>
      </c>
      <c r="AO202" s="43">
        <v>0.72149532710280373</v>
      </c>
    </row>
    <row r="203" spans="3:41" ht="16.5" hidden="1" x14ac:dyDescent="0.25">
      <c r="C203" s="10">
        <v>44760</v>
      </c>
      <c r="D203" s="12">
        <v>307</v>
      </c>
      <c r="E203" s="12">
        <v>254</v>
      </c>
      <c r="F203" s="12">
        <v>75</v>
      </c>
      <c r="G203" s="14">
        <v>0.82736156351791534</v>
      </c>
      <c r="H203" s="12">
        <v>1689</v>
      </c>
      <c r="I203" s="12">
        <v>1304</v>
      </c>
      <c r="J203" s="12">
        <v>299</v>
      </c>
      <c r="K203" s="39">
        <v>0.77205447010065131</v>
      </c>
      <c r="L203" s="37">
        <f t="shared" si="28"/>
        <v>0</v>
      </c>
      <c r="M203" s="12">
        <v>7512</v>
      </c>
      <c r="N203" s="12">
        <v>6500</v>
      </c>
      <c r="O203" s="12">
        <v>740</v>
      </c>
      <c r="P203" s="44">
        <v>0.86528221512247072</v>
      </c>
      <c r="Q203" s="12">
        <v>389</v>
      </c>
      <c r="R203" s="12">
        <v>258</v>
      </c>
      <c r="S203" s="12">
        <v>99</v>
      </c>
      <c r="T203" s="14">
        <v>0.66323907455012854</v>
      </c>
      <c r="U203" s="12">
        <v>117</v>
      </c>
      <c r="V203" s="12">
        <v>103</v>
      </c>
      <c r="W203" s="12">
        <v>7</v>
      </c>
      <c r="X203" s="14">
        <v>0.88034188034188032</v>
      </c>
      <c r="Y203" s="12">
        <v>454</v>
      </c>
      <c r="Z203" s="12">
        <v>324</v>
      </c>
      <c r="AA203" s="12">
        <v>101</v>
      </c>
      <c r="AB203" s="14">
        <v>0.71365638766519823</v>
      </c>
      <c r="AC203" s="12">
        <v>308</v>
      </c>
      <c r="AD203" s="12">
        <v>243</v>
      </c>
      <c r="AE203" s="12">
        <v>57</v>
      </c>
      <c r="AF203" s="14">
        <v>0.78896103896103897</v>
      </c>
      <c r="AG203" s="12">
        <v>275</v>
      </c>
      <c r="AH203" s="12">
        <v>219</v>
      </c>
      <c r="AI203" s="12">
        <v>36</v>
      </c>
      <c r="AJ203" s="14">
        <v>0.79636363636363638</v>
      </c>
      <c r="AK203" s="38">
        <f t="shared" si="29"/>
        <v>0</v>
      </c>
      <c r="AL203" s="28">
        <v>1605</v>
      </c>
      <c r="AM203" s="28">
        <v>1162</v>
      </c>
      <c r="AN203" s="11">
        <v>341</v>
      </c>
      <c r="AO203" s="43">
        <v>0.72398753894080992</v>
      </c>
    </row>
    <row r="204" spans="3:41" ht="16.5" hidden="1" x14ac:dyDescent="0.25">
      <c r="C204" s="10">
        <v>44761</v>
      </c>
      <c r="D204" s="12">
        <v>307</v>
      </c>
      <c r="E204" s="12">
        <v>259</v>
      </c>
      <c r="F204" s="12">
        <v>68</v>
      </c>
      <c r="G204" s="14">
        <v>0.84364820846905542</v>
      </c>
      <c r="H204" s="12">
        <v>1689</v>
      </c>
      <c r="I204" s="12">
        <v>1351</v>
      </c>
      <c r="J204" s="12">
        <v>242</v>
      </c>
      <c r="K204" s="39">
        <v>0.79988158673771459</v>
      </c>
      <c r="L204" s="37">
        <f t="shared" si="28"/>
        <v>0</v>
      </c>
      <c r="M204" s="12">
        <v>7520</v>
      </c>
      <c r="N204" s="12">
        <v>6586</v>
      </c>
      <c r="O204" s="12">
        <v>663</v>
      </c>
      <c r="P204" s="44">
        <v>0.8757978723404255</v>
      </c>
      <c r="Q204" s="12">
        <v>389</v>
      </c>
      <c r="R204" s="12">
        <v>258</v>
      </c>
      <c r="S204" s="12">
        <v>98</v>
      </c>
      <c r="T204" s="14">
        <v>0.66323907455012854</v>
      </c>
      <c r="U204" s="12">
        <v>117</v>
      </c>
      <c r="V204" s="12">
        <v>99</v>
      </c>
      <c r="W204" s="12">
        <v>14</v>
      </c>
      <c r="X204" s="14">
        <v>0.84615384615384615</v>
      </c>
      <c r="Y204" s="12">
        <v>468</v>
      </c>
      <c r="Z204" s="12">
        <v>322</v>
      </c>
      <c r="AA204" s="12">
        <v>111</v>
      </c>
      <c r="AB204" s="14">
        <v>0.68803418803418803</v>
      </c>
      <c r="AC204" s="12">
        <v>308</v>
      </c>
      <c r="AD204" s="12">
        <v>254</v>
      </c>
      <c r="AE204" s="12">
        <v>47</v>
      </c>
      <c r="AF204" s="14">
        <v>0.82467532467532467</v>
      </c>
      <c r="AG204" s="12">
        <v>275</v>
      </c>
      <c r="AH204" s="12">
        <v>211</v>
      </c>
      <c r="AI204" s="12">
        <v>49</v>
      </c>
      <c r="AJ204" s="14">
        <v>0.76727272727272722</v>
      </c>
      <c r="AK204" s="38">
        <f t="shared" si="29"/>
        <v>0</v>
      </c>
      <c r="AL204" s="28">
        <v>1600</v>
      </c>
      <c r="AM204" s="28">
        <v>1177</v>
      </c>
      <c r="AN204" s="11">
        <v>326</v>
      </c>
      <c r="AO204" s="43">
        <v>0.73562499999999997</v>
      </c>
    </row>
    <row r="205" spans="3:41" ht="16.5" hidden="1" x14ac:dyDescent="0.25">
      <c r="C205" s="10">
        <v>44762</v>
      </c>
      <c r="D205" s="12">
        <v>307</v>
      </c>
      <c r="E205" s="12">
        <v>272</v>
      </c>
      <c r="F205" s="12">
        <v>70</v>
      </c>
      <c r="G205" s="14">
        <v>0.88599348534201949</v>
      </c>
      <c r="H205" s="12">
        <v>1689</v>
      </c>
      <c r="I205" s="12">
        <v>1324</v>
      </c>
      <c r="J205" s="12">
        <v>280</v>
      </c>
      <c r="K205" s="39">
        <v>0.78389579632918882</v>
      </c>
      <c r="L205" s="37">
        <f t="shared" si="28"/>
        <v>0</v>
      </c>
      <c r="M205" s="12">
        <v>7520</v>
      </c>
      <c r="N205" s="12">
        <v>6588</v>
      </c>
      <c r="O205" s="12">
        <v>638</v>
      </c>
      <c r="P205" s="44">
        <v>0.87606382978723407</v>
      </c>
      <c r="Q205" s="12">
        <v>389</v>
      </c>
      <c r="R205" s="12">
        <v>262</v>
      </c>
      <c r="S205" s="12">
        <v>94</v>
      </c>
      <c r="T205" s="14">
        <v>0.67352185089974292</v>
      </c>
      <c r="U205" s="12">
        <v>117</v>
      </c>
      <c r="V205" s="12">
        <v>102</v>
      </c>
      <c r="W205" s="12">
        <v>11</v>
      </c>
      <c r="X205" s="14">
        <v>0.87179487179487181</v>
      </c>
      <c r="Y205" s="12">
        <v>459</v>
      </c>
      <c r="Z205" s="12">
        <v>318</v>
      </c>
      <c r="AA205" s="12">
        <v>105</v>
      </c>
      <c r="AB205" s="14">
        <v>0.69281045751633985</v>
      </c>
      <c r="AC205" s="12">
        <v>308</v>
      </c>
      <c r="AD205" s="12">
        <v>266</v>
      </c>
      <c r="AE205" s="12">
        <v>33</v>
      </c>
      <c r="AF205" s="14">
        <v>0.86363636363636365</v>
      </c>
      <c r="AG205" s="12">
        <v>275</v>
      </c>
      <c r="AH205" s="12">
        <v>215</v>
      </c>
      <c r="AI205" s="12">
        <v>26</v>
      </c>
      <c r="AJ205" s="14">
        <v>0.78181818181818186</v>
      </c>
      <c r="AK205" s="38">
        <f t="shared" si="29"/>
        <v>0</v>
      </c>
      <c r="AL205" s="28">
        <v>1598</v>
      </c>
      <c r="AM205" s="28">
        <v>1148</v>
      </c>
      <c r="AN205" s="11">
        <v>363</v>
      </c>
      <c r="AO205" s="43">
        <v>0.71839799749687105</v>
      </c>
    </row>
    <row r="206" spans="3:41" ht="16.5" hidden="1" x14ac:dyDescent="0.25">
      <c r="C206" s="10">
        <v>44763</v>
      </c>
      <c r="D206" s="12">
        <v>307</v>
      </c>
      <c r="E206" s="12">
        <v>255</v>
      </c>
      <c r="F206" s="12">
        <v>73</v>
      </c>
      <c r="G206" s="14">
        <v>0.83061889250814336</v>
      </c>
      <c r="H206" s="12">
        <v>1689</v>
      </c>
      <c r="I206" s="12">
        <v>1354</v>
      </c>
      <c r="J206" s="12">
        <v>260</v>
      </c>
      <c r="K206" s="39">
        <v>0.8016577856719953</v>
      </c>
      <c r="L206" s="37">
        <f t="shared" si="28"/>
        <v>0</v>
      </c>
      <c r="M206" s="12">
        <v>7520</v>
      </c>
      <c r="N206" s="12">
        <v>6504</v>
      </c>
      <c r="O206" s="12">
        <v>743</v>
      </c>
      <c r="P206" s="44">
        <v>0.86489361702127665</v>
      </c>
      <c r="Q206" s="12">
        <v>389</v>
      </c>
      <c r="R206" s="12">
        <v>261</v>
      </c>
      <c r="S206" s="12">
        <v>97</v>
      </c>
      <c r="T206" s="14">
        <v>0.6709511568123393</v>
      </c>
      <c r="U206" s="12">
        <v>117</v>
      </c>
      <c r="V206" s="12">
        <v>100</v>
      </c>
      <c r="W206" s="12">
        <v>9</v>
      </c>
      <c r="X206" s="14">
        <v>0.85470085470085466</v>
      </c>
      <c r="Y206" s="12">
        <v>459</v>
      </c>
      <c r="Z206" s="12">
        <v>323</v>
      </c>
      <c r="AA206" s="12">
        <v>102</v>
      </c>
      <c r="AB206" s="14">
        <v>0.70370370370370372</v>
      </c>
      <c r="AC206" s="12">
        <v>308</v>
      </c>
      <c r="AD206" s="12">
        <v>266</v>
      </c>
      <c r="AE206" s="12">
        <v>37</v>
      </c>
      <c r="AF206" s="14">
        <v>0.86363636363636365</v>
      </c>
      <c r="AG206" s="12">
        <v>275</v>
      </c>
      <c r="AH206" s="12">
        <v>205</v>
      </c>
      <c r="AI206" s="12">
        <v>43</v>
      </c>
      <c r="AJ206" s="14">
        <v>0.74545454545454548</v>
      </c>
      <c r="AK206" s="38">
        <f t="shared" si="29"/>
        <v>0</v>
      </c>
      <c r="AL206" s="28">
        <v>1598</v>
      </c>
      <c r="AM206" s="28">
        <v>1172</v>
      </c>
      <c r="AN206" s="11">
        <v>339</v>
      </c>
      <c r="AO206" s="43">
        <v>0.73341677096370461</v>
      </c>
    </row>
    <row r="207" spans="3:41" ht="16.5" hidden="1" x14ac:dyDescent="0.25">
      <c r="C207" s="10">
        <v>44764</v>
      </c>
      <c r="D207" s="12">
        <v>307</v>
      </c>
      <c r="E207" s="12">
        <v>247</v>
      </c>
      <c r="F207" s="12">
        <v>74</v>
      </c>
      <c r="G207" s="14">
        <v>0.80456026058631924</v>
      </c>
      <c r="H207" s="12">
        <v>1689</v>
      </c>
      <c r="I207" s="12">
        <v>1327</v>
      </c>
      <c r="J207" s="12">
        <v>298</v>
      </c>
      <c r="K207" s="39">
        <v>0.78567199526346954</v>
      </c>
      <c r="L207" s="37">
        <f t="shared" si="28"/>
        <v>0</v>
      </c>
      <c r="M207" s="12">
        <v>7525</v>
      </c>
      <c r="N207" s="12">
        <v>6542</v>
      </c>
      <c r="O207" s="12">
        <v>689</v>
      </c>
      <c r="P207" s="44">
        <v>0.86936877076411956</v>
      </c>
      <c r="Q207" s="12">
        <v>389</v>
      </c>
      <c r="R207" s="12">
        <v>272</v>
      </c>
      <c r="S207" s="12">
        <v>88</v>
      </c>
      <c r="T207" s="14">
        <v>0.69922879177377895</v>
      </c>
      <c r="U207" s="12">
        <v>117</v>
      </c>
      <c r="V207" s="12">
        <v>101</v>
      </c>
      <c r="W207" s="12">
        <v>12</v>
      </c>
      <c r="X207" s="14">
        <v>0.86324786324786329</v>
      </c>
      <c r="Y207" s="12">
        <v>471</v>
      </c>
      <c r="Z207" s="12">
        <v>316</v>
      </c>
      <c r="AA207" s="12">
        <v>102</v>
      </c>
      <c r="AB207" s="14">
        <v>0.6709129511677282</v>
      </c>
      <c r="AC207" s="12">
        <v>308</v>
      </c>
      <c r="AD207" s="12">
        <v>258</v>
      </c>
      <c r="AE207" s="12">
        <v>43</v>
      </c>
      <c r="AF207" s="14">
        <v>0.83766233766233766</v>
      </c>
      <c r="AG207" s="12">
        <v>275</v>
      </c>
      <c r="AH207" s="12">
        <v>203</v>
      </c>
      <c r="AI207" s="12">
        <v>48</v>
      </c>
      <c r="AJ207" s="14">
        <v>0.73818181818181816</v>
      </c>
      <c r="AK207" s="38">
        <f t="shared" si="29"/>
        <v>0</v>
      </c>
      <c r="AL207" s="28">
        <v>1581</v>
      </c>
      <c r="AM207" s="28">
        <v>1163</v>
      </c>
      <c r="AN207" s="11">
        <v>331</v>
      </c>
      <c r="AO207" s="43">
        <v>0.73561037318153066</v>
      </c>
    </row>
    <row r="208" spans="3:41" ht="16.5" hidden="1" x14ac:dyDescent="0.25">
      <c r="C208" s="10">
        <v>44765</v>
      </c>
      <c r="D208" s="12">
        <v>307</v>
      </c>
      <c r="E208" s="12">
        <v>227</v>
      </c>
      <c r="F208" s="12">
        <v>84</v>
      </c>
      <c r="G208" s="14">
        <v>0.73941368078175895</v>
      </c>
      <c r="H208" s="12">
        <v>1689</v>
      </c>
      <c r="I208" s="12">
        <v>1342</v>
      </c>
      <c r="J208" s="12">
        <v>263</v>
      </c>
      <c r="K208" s="39">
        <v>0.79455298993487267</v>
      </c>
      <c r="L208" s="37">
        <f t="shared" si="28"/>
        <v>0</v>
      </c>
      <c r="M208" s="12">
        <v>7525</v>
      </c>
      <c r="N208" s="12">
        <v>6540</v>
      </c>
      <c r="O208" s="12">
        <v>712</v>
      </c>
      <c r="P208" s="44">
        <v>0.86910299003322256</v>
      </c>
      <c r="Q208" s="12">
        <v>389</v>
      </c>
      <c r="R208" s="12">
        <v>261</v>
      </c>
      <c r="S208" s="12">
        <v>102</v>
      </c>
      <c r="T208" s="14">
        <v>0.6709511568123393</v>
      </c>
      <c r="U208" s="12">
        <v>117</v>
      </c>
      <c r="V208" s="12">
        <v>100</v>
      </c>
      <c r="W208" s="12">
        <v>13</v>
      </c>
      <c r="X208" s="14">
        <v>0.85470085470085466</v>
      </c>
      <c r="Y208" s="12">
        <v>471</v>
      </c>
      <c r="Z208" s="12">
        <v>306</v>
      </c>
      <c r="AA208" s="12">
        <v>121</v>
      </c>
      <c r="AB208" s="14">
        <v>0.64968152866242035</v>
      </c>
      <c r="AC208" s="12">
        <v>308</v>
      </c>
      <c r="AD208" s="12">
        <v>227</v>
      </c>
      <c r="AE208" s="12">
        <v>81</v>
      </c>
      <c r="AF208" s="14">
        <v>0.73701298701298701</v>
      </c>
      <c r="AG208" s="12">
        <v>275</v>
      </c>
      <c r="AH208" s="12">
        <v>198</v>
      </c>
      <c r="AI208" s="12">
        <v>37</v>
      </c>
      <c r="AJ208" s="14">
        <v>0.72</v>
      </c>
      <c r="AK208" s="38">
        <f t="shared" si="29"/>
        <v>0</v>
      </c>
      <c r="AL208" s="28">
        <v>1581</v>
      </c>
      <c r="AM208" s="28">
        <v>1156</v>
      </c>
      <c r="AN208" s="11">
        <v>328</v>
      </c>
      <c r="AO208" s="43">
        <v>0.73118279569892475</v>
      </c>
    </row>
    <row r="209" spans="3:41" ht="16.5" hidden="1" x14ac:dyDescent="0.25">
      <c r="C209" s="10">
        <v>44766</v>
      </c>
      <c r="D209" s="12">
        <v>307</v>
      </c>
      <c r="E209" s="12">
        <v>248</v>
      </c>
      <c r="F209" s="12">
        <v>74</v>
      </c>
      <c r="G209" s="14">
        <v>0.80781758957654726</v>
      </c>
      <c r="H209" s="12">
        <v>1689</v>
      </c>
      <c r="I209" s="12">
        <v>1315</v>
      </c>
      <c r="J209" s="12">
        <v>290</v>
      </c>
      <c r="K209" s="39">
        <v>0.7785671995263469</v>
      </c>
      <c r="L209" s="37">
        <f t="shared" si="28"/>
        <v>0</v>
      </c>
      <c r="M209" s="12">
        <v>7525</v>
      </c>
      <c r="N209" s="12">
        <v>6510</v>
      </c>
      <c r="O209" s="12">
        <v>741</v>
      </c>
      <c r="P209" s="44">
        <v>0.8651162790697674</v>
      </c>
      <c r="Q209" s="12">
        <v>389</v>
      </c>
      <c r="R209" s="12">
        <v>265</v>
      </c>
      <c r="S209" s="12">
        <v>93</v>
      </c>
      <c r="T209" s="14">
        <v>0.68123393316195369</v>
      </c>
      <c r="U209" s="12">
        <v>117</v>
      </c>
      <c r="V209" s="12">
        <v>101</v>
      </c>
      <c r="W209" s="12">
        <v>11</v>
      </c>
      <c r="X209" s="14">
        <v>0.86324786324786329</v>
      </c>
      <c r="Y209" s="12">
        <v>471</v>
      </c>
      <c r="Z209" s="12">
        <v>306</v>
      </c>
      <c r="AA209" s="12">
        <v>122</v>
      </c>
      <c r="AB209" s="14">
        <v>0.64968152866242035</v>
      </c>
      <c r="AC209" s="12">
        <v>308</v>
      </c>
      <c r="AD209" s="12">
        <v>249</v>
      </c>
      <c r="AE209" s="12">
        <v>55</v>
      </c>
      <c r="AF209" s="14">
        <v>0.80844155844155841</v>
      </c>
      <c r="AG209" s="12">
        <v>275</v>
      </c>
      <c r="AH209" s="12">
        <v>204</v>
      </c>
      <c r="AI209" s="12">
        <v>38</v>
      </c>
      <c r="AJ209" s="14">
        <v>0.74181818181818182</v>
      </c>
      <c r="AK209" s="38">
        <f t="shared" si="29"/>
        <v>0</v>
      </c>
      <c r="AL209" s="28">
        <v>1581</v>
      </c>
      <c r="AM209" s="28">
        <v>1139</v>
      </c>
      <c r="AN209" s="11">
        <v>351</v>
      </c>
      <c r="AO209" s="43">
        <v>0.72043010752688175</v>
      </c>
    </row>
    <row r="210" spans="3:41" ht="16.5" hidden="1" x14ac:dyDescent="0.25">
      <c r="C210" s="10">
        <v>44767</v>
      </c>
      <c r="D210" s="12">
        <v>307</v>
      </c>
      <c r="E210" s="12">
        <v>254</v>
      </c>
      <c r="F210" s="12">
        <v>72</v>
      </c>
      <c r="G210" s="14">
        <v>0.82736156351791534</v>
      </c>
      <c r="H210" s="12">
        <v>1699</v>
      </c>
      <c r="I210" s="12">
        <v>1324</v>
      </c>
      <c r="J210" s="12">
        <v>270</v>
      </c>
      <c r="K210" s="39">
        <v>0.77928193054738082</v>
      </c>
      <c r="L210" s="37">
        <f t="shared" si="28"/>
        <v>10</v>
      </c>
      <c r="M210" s="12">
        <v>7525</v>
      </c>
      <c r="N210" s="12">
        <v>6547</v>
      </c>
      <c r="O210" s="12">
        <v>707</v>
      </c>
      <c r="P210" s="44">
        <v>0.87003322259136218</v>
      </c>
      <c r="Q210" s="12">
        <v>389</v>
      </c>
      <c r="R210" s="12">
        <v>255</v>
      </c>
      <c r="S210" s="12">
        <v>104</v>
      </c>
      <c r="T210" s="14">
        <v>0.65552699228791778</v>
      </c>
      <c r="U210" s="12">
        <v>114</v>
      </c>
      <c r="V210" s="12">
        <v>87</v>
      </c>
      <c r="W210" s="12">
        <v>16</v>
      </c>
      <c r="X210" s="14">
        <v>0.76315789473684215</v>
      </c>
      <c r="Y210" s="12">
        <v>471</v>
      </c>
      <c r="Z210" s="12">
        <v>304</v>
      </c>
      <c r="AA210" s="12">
        <v>123</v>
      </c>
      <c r="AB210" s="14">
        <v>0.64543524416135878</v>
      </c>
      <c r="AC210" s="12">
        <v>308</v>
      </c>
      <c r="AD210" s="12">
        <v>244</v>
      </c>
      <c r="AE210" s="12">
        <v>63</v>
      </c>
      <c r="AF210" s="14">
        <v>0.79220779220779225</v>
      </c>
      <c r="AG210" s="12">
        <v>275</v>
      </c>
      <c r="AH210" s="12">
        <v>196</v>
      </c>
      <c r="AI210" s="12">
        <v>49</v>
      </c>
      <c r="AJ210" s="14">
        <v>0.71272727272727276</v>
      </c>
      <c r="AK210" s="38">
        <f t="shared" si="29"/>
        <v>0</v>
      </c>
      <c r="AL210" s="28">
        <v>1581</v>
      </c>
      <c r="AM210" s="28">
        <v>1148</v>
      </c>
      <c r="AN210" s="11">
        <v>335</v>
      </c>
      <c r="AO210" s="43">
        <v>0.72612270714737503</v>
      </c>
    </row>
    <row r="211" spans="3:41" ht="16.5" hidden="1" x14ac:dyDescent="0.25">
      <c r="C211" s="10">
        <v>44768</v>
      </c>
      <c r="D211" s="12">
        <v>307</v>
      </c>
      <c r="E211" s="12">
        <v>233</v>
      </c>
      <c r="F211" s="12">
        <v>88</v>
      </c>
      <c r="G211" s="14">
        <v>0.75895765472312704</v>
      </c>
      <c r="H211" s="12">
        <v>1699</v>
      </c>
      <c r="I211" s="12">
        <v>1343</v>
      </c>
      <c r="J211" s="12">
        <v>260</v>
      </c>
      <c r="K211" s="39">
        <v>0.79046497939964688</v>
      </c>
      <c r="L211" s="37">
        <f t="shared" si="28"/>
        <v>0</v>
      </c>
      <c r="M211" s="12">
        <v>7510</v>
      </c>
      <c r="N211" s="12">
        <v>6565</v>
      </c>
      <c r="O211" s="12">
        <v>691</v>
      </c>
      <c r="P211" s="44">
        <v>0.87416777629826903</v>
      </c>
      <c r="Q211" s="12">
        <v>389</v>
      </c>
      <c r="R211" s="12">
        <v>263</v>
      </c>
      <c r="S211" s="12">
        <v>97</v>
      </c>
      <c r="T211" s="14">
        <v>0.67609254498714655</v>
      </c>
      <c r="U211" s="12">
        <v>114</v>
      </c>
      <c r="V211" s="12">
        <v>93</v>
      </c>
      <c r="W211" s="12">
        <v>13</v>
      </c>
      <c r="X211" s="14">
        <v>0.81578947368421051</v>
      </c>
      <c r="Y211" s="12">
        <v>461</v>
      </c>
      <c r="Z211" s="12">
        <v>315</v>
      </c>
      <c r="AA211" s="12">
        <v>112</v>
      </c>
      <c r="AB211" s="14">
        <v>0.68329718004338391</v>
      </c>
      <c r="AC211" s="12">
        <v>308</v>
      </c>
      <c r="AD211" s="12">
        <v>248</v>
      </c>
      <c r="AE211" s="12">
        <v>57</v>
      </c>
      <c r="AF211" s="14">
        <v>0.80519480519480524</v>
      </c>
      <c r="AG211" s="12">
        <v>275</v>
      </c>
      <c r="AH211" s="12">
        <v>200</v>
      </c>
      <c r="AI211" s="12">
        <v>45</v>
      </c>
      <c r="AJ211" s="14">
        <v>0.72727272727272729</v>
      </c>
      <c r="AK211" s="38">
        <f t="shared" ref="AK211:AK246" si="30">+AG211-AG210</f>
        <v>0</v>
      </c>
      <c r="AL211" s="28">
        <v>1575</v>
      </c>
      <c r="AM211" s="28">
        <v>1138</v>
      </c>
      <c r="AN211" s="11">
        <v>346</v>
      </c>
      <c r="AO211" s="43">
        <v>0.72253968253968259</v>
      </c>
    </row>
    <row r="212" spans="3:41" ht="16.5" hidden="1" x14ac:dyDescent="0.25">
      <c r="C212" s="10">
        <v>44769</v>
      </c>
      <c r="D212" s="12">
        <v>307</v>
      </c>
      <c r="E212" s="12">
        <v>271</v>
      </c>
      <c r="F212" s="12">
        <v>65</v>
      </c>
      <c r="G212" s="14">
        <v>0.88273615635179148</v>
      </c>
      <c r="H212" s="12">
        <v>1698</v>
      </c>
      <c r="I212" s="12">
        <v>1363</v>
      </c>
      <c r="J212" s="12">
        <v>240</v>
      </c>
      <c r="K212" s="39">
        <v>0.80270906949352183</v>
      </c>
      <c r="L212" s="37">
        <f t="shared" si="28"/>
        <v>-1</v>
      </c>
      <c r="M212" s="12">
        <v>7498</v>
      </c>
      <c r="N212" s="12">
        <v>6572</v>
      </c>
      <c r="O212" s="12">
        <v>668</v>
      </c>
      <c r="P212" s="44">
        <v>0.87650040010669517</v>
      </c>
      <c r="Q212" s="12">
        <v>389</v>
      </c>
      <c r="R212" s="12">
        <v>247</v>
      </c>
      <c r="S212" s="12">
        <v>98</v>
      </c>
      <c r="T212" s="14">
        <v>0.63496143958868889</v>
      </c>
      <c r="U212" s="12">
        <v>114</v>
      </c>
      <c r="V212" s="12">
        <v>100</v>
      </c>
      <c r="W212" s="12">
        <v>10</v>
      </c>
      <c r="X212" s="14">
        <v>0.8771929824561403</v>
      </c>
      <c r="Y212" s="12">
        <v>468</v>
      </c>
      <c r="Z212" s="12">
        <v>319</v>
      </c>
      <c r="AA212" s="12">
        <v>110</v>
      </c>
      <c r="AB212" s="14">
        <v>0.68162393162393164</v>
      </c>
      <c r="AC212" s="12">
        <v>308</v>
      </c>
      <c r="AD212" s="12">
        <v>255</v>
      </c>
      <c r="AE212" s="12">
        <v>59</v>
      </c>
      <c r="AF212" s="14">
        <v>0.82792207792207795</v>
      </c>
      <c r="AG212" s="12">
        <v>273</v>
      </c>
      <c r="AH212" s="12">
        <v>192</v>
      </c>
      <c r="AI212" s="12">
        <v>46</v>
      </c>
      <c r="AJ212" s="14">
        <v>0.70329670329670335</v>
      </c>
      <c r="AK212" s="38">
        <f t="shared" si="30"/>
        <v>-2</v>
      </c>
      <c r="AL212" s="28">
        <v>1571</v>
      </c>
      <c r="AM212" s="28">
        <v>1108</v>
      </c>
      <c r="AN212" s="11">
        <v>375</v>
      </c>
      <c r="AO212" s="43">
        <v>0.70528325907065559</v>
      </c>
    </row>
    <row r="213" spans="3:41" ht="16.5" hidden="1" x14ac:dyDescent="0.25">
      <c r="C213" s="10">
        <v>44770</v>
      </c>
      <c r="D213" s="12">
        <v>307</v>
      </c>
      <c r="E213" s="12">
        <v>264</v>
      </c>
      <c r="F213" s="12">
        <v>77</v>
      </c>
      <c r="G213" s="14">
        <v>0.85993485342019549</v>
      </c>
      <c r="H213" s="12">
        <v>1687</v>
      </c>
      <c r="I213" s="12">
        <v>1392</v>
      </c>
      <c r="J213" s="12">
        <v>198</v>
      </c>
      <c r="K213" s="39">
        <v>0.82513337285121513</v>
      </c>
      <c r="L213" s="37">
        <f t="shared" si="28"/>
        <v>-11</v>
      </c>
      <c r="M213" s="12">
        <v>7639</v>
      </c>
      <c r="N213" s="12">
        <v>6612</v>
      </c>
      <c r="O213" s="12">
        <v>659</v>
      </c>
      <c r="P213" s="44">
        <v>0.86555831915172143</v>
      </c>
      <c r="Q213" s="12">
        <v>389</v>
      </c>
      <c r="R213" s="12">
        <v>258</v>
      </c>
      <c r="S213" s="12">
        <v>91</v>
      </c>
      <c r="T213" s="14">
        <v>0.66323907455012854</v>
      </c>
      <c r="U213" s="12">
        <v>119</v>
      </c>
      <c r="V213" s="12">
        <v>90</v>
      </c>
      <c r="W213" s="12">
        <v>14</v>
      </c>
      <c r="X213" s="14">
        <v>0.75630252100840334</v>
      </c>
      <c r="Y213" s="12">
        <v>482</v>
      </c>
      <c r="Z213" s="12">
        <v>313</v>
      </c>
      <c r="AA213" s="12">
        <v>122</v>
      </c>
      <c r="AB213" s="14">
        <v>0.64937759336099588</v>
      </c>
      <c r="AC213" s="12">
        <v>308</v>
      </c>
      <c r="AD213" s="12">
        <v>251</v>
      </c>
      <c r="AE213" s="12">
        <v>56</v>
      </c>
      <c r="AF213" s="14">
        <v>0.81493506493506496</v>
      </c>
      <c r="AG213" s="12">
        <v>276</v>
      </c>
      <c r="AH213" s="12">
        <v>200</v>
      </c>
      <c r="AI213" s="12">
        <v>46</v>
      </c>
      <c r="AJ213" s="14">
        <v>0.72463768115942029</v>
      </c>
      <c r="AK213" s="38">
        <f t="shared" si="30"/>
        <v>3</v>
      </c>
      <c r="AL213" s="28">
        <v>1614</v>
      </c>
      <c r="AM213" s="28">
        <v>1119</v>
      </c>
      <c r="AN213" s="11">
        <v>387</v>
      </c>
      <c r="AO213" s="43">
        <v>0.69330855018587356</v>
      </c>
    </row>
    <row r="214" spans="3:41" ht="16.5" hidden="1" x14ac:dyDescent="0.25">
      <c r="C214" s="10">
        <v>44771</v>
      </c>
      <c r="D214" s="12">
        <v>306</v>
      </c>
      <c r="E214" s="12">
        <v>263</v>
      </c>
      <c r="F214" s="12">
        <v>73</v>
      </c>
      <c r="G214" s="14">
        <v>0.85947712418300659</v>
      </c>
      <c r="H214" s="12">
        <v>1687</v>
      </c>
      <c r="I214" s="12">
        <v>1378</v>
      </c>
      <c r="J214" s="12">
        <v>207</v>
      </c>
      <c r="K214" s="39">
        <v>0.81683461766449317</v>
      </c>
      <c r="L214" s="37">
        <f t="shared" si="28"/>
        <v>0</v>
      </c>
      <c r="M214" s="12">
        <v>7712</v>
      </c>
      <c r="N214" s="12">
        <v>6566</v>
      </c>
      <c r="O214" s="12">
        <v>708</v>
      </c>
      <c r="P214" s="44">
        <v>0.85140041493775931</v>
      </c>
      <c r="Q214" s="12">
        <v>389</v>
      </c>
      <c r="R214" s="12">
        <v>248</v>
      </c>
      <c r="S214" s="12">
        <v>102</v>
      </c>
      <c r="T214" s="14">
        <v>0.63753213367609252</v>
      </c>
      <c r="U214" s="12">
        <v>121</v>
      </c>
      <c r="V214" s="12">
        <v>89</v>
      </c>
      <c r="W214" s="12">
        <v>17</v>
      </c>
      <c r="X214" s="14">
        <v>0.73553719008264462</v>
      </c>
      <c r="Y214" s="12">
        <v>496</v>
      </c>
      <c r="Z214" s="12">
        <v>327</v>
      </c>
      <c r="AA214" s="12">
        <v>124</v>
      </c>
      <c r="AB214" s="14">
        <v>0.65927419354838712</v>
      </c>
      <c r="AC214" s="12">
        <v>309</v>
      </c>
      <c r="AD214" s="12">
        <v>251</v>
      </c>
      <c r="AE214" s="12">
        <v>55</v>
      </c>
      <c r="AF214" s="14">
        <v>0.81229773462783172</v>
      </c>
      <c r="AG214" s="12">
        <v>274</v>
      </c>
      <c r="AH214" s="12">
        <v>203</v>
      </c>
      <c r="AI214" s="12">
        <v>41</v>
      </c>
      <c r="AJ214" s="14">
        <v>0.74087591240875916</v>
      </c>
      <c r="AK214" s="38">
        <f t="shared" si="30"/>
        <v>-2</v>
      </c>
      <c r="AL214" s="28">
        <v>1584</v>
      </c>
      <c r="AM214" s="28">
        <v>1107</v>
      </c>
      <c r="AN214" s="11">
        <v>384</v>
      </c>
      <c r="AO214" s="43">
        <v>0.69886363636363635</v>
      </c>
    </row>
    <row r="215" spans="3:41" ht="16.5" x14ac:dyDescent="0.25">
      <c r="C215" s="10">
        <v>44772</v>
      </c>
      <c r="D215" s="12">
        <v>306</v>
      </c>
      <c r="E215" s="12">
        <v>273</v>
      </c>
      <c r="F215" s="12">
        <v>58</v>
      </c>
      <c r="G215" s="14">
        <v>0.89215686274509809</v>
      </c>
      <c r="H215" s="12">
        <v>1687</v>
      </c>
      <c r="I215" s="12">
        <v>1345</v>
      </c>
      <c r="J215" s="12">
        <v>251</v>
      </c>
      <c r="K215" s="39">
        <v>0.79727326615293426</v>
      </c>
      <c r="L215" s="37">
        <f t="shared" si="28"/>
        <v>0</v>
      </c>
      <c r="M215" s="12">
        <v>7727</v>
      </c>
      <c r="N215" s="12">
        <v>6524</v>
      </c>
      <c r="O215" s="12">
        <v>779</v>
      </c>
      <c r="P215" s="44">
        <v>0.84431215219360678</v>
      </c>
      <c r="Q215" s="12">
        <v>389</v>
      </c>
      <c r="R215" s="12">
        <v>240</v>
      </c>
      <c r="S215" s="12">
        <v>110</v>
      </c>
      <c r="T215" s="14">
        <v>0.61696658097686374</v>
      </c>
      <c r="U215" s="12">
        <v>121</v>
      </c>
      <c r="V215" s="12">
        <v>95</v>
      </c>
      <c r="W215" s="12">
        <v>11</v>
      </c>
      <c r="X215" s="14">
        <v>0.78512396694214881</v>
      </c>
      <c r="Y215" s="12">
        <v>496</v>
      </c>
      <c r="Z215" s="12">
        <v>329</v>
      </c>
      <c r="AA215" s="12">
        <v>123</v>
      </c>
      <c r="AB215" s="14">
        <v>0.66330645161290325</v>
      </c>
      <c r="AC215" s="12">
        <v>309</v>
      </c>
      <c r="AD215" s="12">
        <v>261</v>
      </c>
      <c r="AE215" s="12">
        <v>48</v>
      </c>
      <c r="AF215" s="14">
        <v>0.84466019417475724</v>
      </c>
      <c r="AG215" s="12">
        <v>273</v>
      </c>
      <c r="AH215" s="12">
        <v>195</v>
      </c>
      <c r="AI215" s="12">
        <v>49</v>
      </c>
      <c r="AJ215" s="14">
        <v>0.7142857142857143</v>
      </c>
      <c r="AK215" s="38">
        <f t="shared" si="30"/>
        <v>-1</v>
      </c>
      <c r="AL215" s="28">
        <v>1550</v>
      </c>
      <c r="AM215" s="28">
        <v>1096</v>
      </c>
      <c r="AN215" s="11">
        <v>399</v>
      </c>
      <c r="AO215" s="43">
        <v>0.70709677419354844</v>
      </c>
    </row>
    <row r="216" spans="3:41" ht="16.5" hidden="1" x14ac:dyDescent="0.25">
      <c r="C216" s="10">
        <v>44773</v>
      </c>
      <c r="D216" s="12">
        <v>306</v>
      </c>
      <c r="E216" s="12">
        <v>266</v>
      </c>
      <c r="F216" s="12">
        <v>56</v>
      </c>
      <c r="G216" s="14">
        <v>0.86928104575163401</v>
      </c>
      <c r="H216" s="12">
        <v>1687</v>
      </c>
      <c r="I216" s="12">
        <v>1323</v>
      </c>
      <c r="J216" s="12">
        <v>263</v>
      </c>
      <c r="K216" s="39">
        <v>0.78423236514522821</v>
      </c>
      <c r="L216" s="37">
        <f t="shared" si="28"/>
        <v>0</v>
      </c>
      <c r="M216" s="12">
        <v>7727</v>
      </c>
      <c r="N216" s="12">
        <v>6456</v>
      </c>
      <c r="O216" s="12">
        <v>873</v>
      </c>
      <c r="P216" s="44">
        <v>0.83551184159440917</v>
      </c>
      <c r="Q216" s="12">
        <v>389</v>
      </c>
      <c r="R216" s="12">
        <v>246</v>
      </c>
      <c r="S216" s="12">
        <v>97</v>
      </c>
      <c r="T216" s="14">
        <v>0.63239074550128538</v>
      </c>
      <c r="U216" s="12">
        <v>121</v>
      </c>
      <c r="V216" s="12">
        <v>90</v>
      </c>
      <c r="W216" s="12">
        <v>16</v>
      </c>
      <c r="X216" s="14">
        <v>0.74380165289256195</v>
      </c>
      <c r="Y216" s="12">
        <v>496</v>
      </c>
      <c r="Z216" s="12">
        <v>320</v>
      </c>
      <c r="AA216" s="12">
        <v>116</v>
      </c>
      <c r="AB216" s="14">
        <v>0.64516129032258063</v>
      </c>
      <c r="AC216" s="12">
        <v>309</v>
      </c>
      <c r="AD216" s="12">
        <v>260</v>
      </c>
      <c r="AE216" s="12">
        <v>52</v>
      </c>
      <c r="AF216" s="14">
        <v>0.84142394822006472</v>
      </c>
      <c r="AG216" s="12">
        <v>274</v>
      </c>
      <c r="AH216" s="12">
        <v>202</v>
      </c>
      <c r="AI216" s="12">
        <v>42</v>
      </c>
      <c r="AJ216" s="14">
        <v>0.73722627737226276</v>
      </c>
      <c r="AK216" s="38">
        <f t="shared" si="30"/>
        <v>1</v>
      </c>
      <c r="AL216" s="28">
        <v>1550</v>
      </c>
      <c r="AM216" s="28">
        <v>1086</v>
      </c>
      <c r="AN216" s="11">
        <v>404</v>
      </c>
      <c r="AO216" s="43">
        <v>0.70064516129032262</v>
      </c>
    </row>
    <row r="217" spans="3:41" ht="16.5" hidden="1" x14ac:dyDescent="0.25">
      <c r="C217" s="10">
        <v>44774</v>
      </c>
      <c r="D217" s="12">
        <v>306</v>
      </c>
      <c r="E217" s="12">
        <v>261</v>
      </c>
      <c r="F217" s="12">
        <v>71</v>
      </c>
      <c r="G217" s="14">
        <v>0.8529411764705882</v>
      </c>
      <c r="H217" s="12">
        <v>1687</v>
      </c>
      <c r="I217" s="12">
        <v>1328</v>
      </c>
      <c r="J217" s="12">
        <v>268</v>
      </c>
      <c r="K217" s="39">
        <v>0.78719620628334319</v>
      </c>
      <c r="L217" s="37">
        <f t="shared" si="28"/>
        <v>0</v>
      </c>
      <c r="M217" s="12">
        <v>7727</v>
      </c>
      <c r="N217" s="12">
        <v>6489</v>
      </c>
      <c r="O217" s="12">
        <v>810</v>
      </c>
      <c r="P217" s="44">
        <v>0.83978258056166688</v>
      </c>
      <c r="Q217" s="12">
        <v>389</v>
      </c>
      <c r="R217" s="12">
        <v>241</v>
      </c>
      <c r="S217" s="12">
        <v>111</v>
      </c>
      <c r="T217" s="14">
        <v>0.61953727506426737</v>
      </c>
      <c r="U217" s="12">
        <v>121</v>
      </c>
      <c r="V217" s="12">
        <v>89</v>
      </c>
      <c r="W217" s="12">
        <v>17</v>
      </c>
      <c r="X217" s="14">
        <v>0.73553719008264462</v>
      </c>
      <c r="Y217" s="12">
        <v>496</v>
      </c>
      <c r="Z217" s="12">
        <v>297</v>
      </c>
      <c r="AA217" s="12">
        <v>154</v>
      </c>
      <c r="AB217" s="14">
        <v>0.59879032258064513</v>
      </c>
      <c r="AC217" s="12">
        <v>309</v>
      </c>
      <c r="AD217" s="12">
        <v>242</v>
      </c>
      <c r="AE217" s="12">
        <v>61</v>
      </c>
      <c r="AF217" s="14">
        <v>0.78317152103559873</v>
      </c>
      <c r="AG217" s="12">
        <v>274</v>
      </c>
      <c r="AH217" s="12">
        <v>187</v>
      </c>
      <c r="AI217" s="12">
        <v>57</v>
      </c>
      <c r="AJ217" s="14">
        <v>0.68248175182481752</v>
      </c>
      <c r="AK217" s="38">
        <f t="shared" si="30"/>
        <v>0</v>
      </c>
      <c r="AL217" s="28">
        <v>1550</v>
      </c>
      <c r="AM217" s="28">
        <v>1110</v>
      </c>
      <c r="AN217" s="11">
        <v>383</v>
      </c>
      <c r="AO217" s="43">
        <v>0.71612903225806457</v>
      </c>
    </row>
    <row r="218" spans="3:41" ht="16.5" hidden="1" x14ac:dyDescent="0.25">
      <c r="C218" s="10">
        <v>44775</v>
      </c>
      <c r="D218" s="12">
        <v>306</v>
      </c>
      <c r="E218" s="12">
        <v>263</v>
      </c>
      <c r="F218" s="12">
        <v>61</v>
      </c>
      <c r="G218" s="14">
        <v>0.85947712418300659</v>
      </c>
      <c r="H218" s="12">
        <v>1687</v>
      </c>
      <c r="I218" s="12">
        <v>1358</v>
      </c>
      <c r="J218" s="12">
        <v>228</v>
      </c>
      <c r="K218" s="39">
        <v>0.80497925311203322</v>
      </c>
      <c r="L218" s="37">
        <f t="shared" si="28"/>
        <v>0</v>
      </c>
      <c r="M218" s="12">
        <v>7727</v>
      </c>
      <c r="N218" s="12">
        <v>6594</v>
      </c>
      <c r="O218" s="12">
        <v>708</v>
      </c>
      <c r="P218" s="44">
        <v>0.85337129545748669</v>
      </c>
      <c r="Q218" s="12">
        <v>389</v>
      </c>
      <c r="R218" s="12">
        <v>238</v>
      </c>
      <c r="S218" s="12">
        <v>109</v>
      </c>
      <c r="T218" s="14">
        <v>0.61182519280205661</v>
      </c>
      <c r="U218" s="12">
        <v>121</v>
      </c>
      <c r="V218" s="12">
        <v>96</v>
      </c>
      <c r="W218" s="12">
        <v>10</v>
      </c>
      <c r="X218" s="14">
        <v>0.79338842975206614</v>
      </c>
      <c r="Y218" s="12">
        <v>496</v>
      </c>
      <c r="Z218" s="12">
        <v>317</v>
      </c>
      <c r="AA218" s="12">
        <v>146</v>
      </c>
      <c r="AB218" s="14">
        <v>0.63911290322580649</v>
      </c>
      <c r="AC218" s="12">
        <v>309</v>
      </c>
      <c r="AD218" s="12">
        <v>249</v>
      </c>
      <c r="AE218" s="12">
        <v>63</v>
      </c>
      <c r="AF218" s="14">
        <v>0.80582524271844658</v>
      </c>
      <c r="AG218" s="12">
        <v>274</v>
      </c>
      <c r="AH218" s="12">
        <v>181</v>
      </c>
      <c r="AI218" s="12">
        <v>61</v>
      </c>
      <c r="AJ218" s="14">
        <v>0.66058394160583944</v>
      </c>
      <c r="AK218" s="38">
        <f t="shared" si="30"/>
        <v>0</v>
      </c>
      <c r="AL218" s="28">
        <v>1550</v>
      </c>
      <c r="AM218" s="28">
        <v>1116</v>
      </c>
      <c r="AN218" s="11">
        <v>374</v>
      </c>
      <c r="AO218" s="43">
        <v>0.72</v>
      </c>
    </row>
    <row r="219" spans="3:41" ht="16.5" hidden="1" x14ac:dyDescent="0.25">
      <c r="C219" s="10">
        <v>44776</v>
      </c>
      <c r="D219" s="12">
        <v>306</v>
      </c>
      <c r="E219" s="12">
        <v>246</v>
      </c>
      <c r="F219" s="12">
        <v>60</v>
      </c>
      <c r="G219" s="14">
        <v>0.80392156862745101</v>
      </c>
      <c r="H219" s="12">
        <v>1687</v>
      </c>
      <c r="I219" s="12">
        <v>1347</v>
      </c>
      <c r="J219" s="12">
        <v>231</v>
      </c>
      <c r="K219" s="39">
        <v>0.79845880260818025</v>
      </c>
      <c r="L219" s="37">
        <f t="shared" si="28"/>
        <v>0</v>
      </c>
      <c r="M219" s="12">
        <v>7742</v>
      </c>
      <c r="N219" s="12">
        <v>6568</v>
      </c>
      <c r="O219" s="12">
        <v>691</v>
      </c>
      <c r="P219" s="44">
        <v>0.84835959700335828</v>
      </c>
      <c r="Q219" s="12">
        <v>389</v>
      </c>
      <c r="R219" s="12">
        <v>269</v>
      </c>
      <c r="S219" s="12">
        <v>94</v>
      </c>
      <c r="T219" s="14">
        <v>0.69151670951156807</v>
      </c>
      <c r="U219" s="12">
        <v>121</v>
      </c>
      <c r="V219" s="12">
        <v>91</v>
      </c>
      <c r="W219" s="12">
        <v>15</v>
      </c>
      <c r="X219" s="14">
        <v>0.75206611570247939</v>
      </c>
      <c r="Y219" s="12">
        <v>496</v>
      </c>
      <c r="Z219" s="12">
        <v>333</v>
      </c>
      <c r="AA219" s="12">
        <v>147</v>
      </c>
      <c r="AB219" s="14">
        <v>0.6713709677419355</v>
      </c>
      <c r="AC219" s="12">
        <v>309</v>
      </c>
      <c r="AD219" s="12">
        <v>232</v>
      </c>
      <c r="AE219" s="12">
        <v>65</v>
      </c>
      <c r="AF219" s="14">
        <v>0.7508090614886731</v>
      </c>
      <c r="AG219" s="12">
        <v>274</v>
      </c>
      <c r="AH219" s="12">
        <v>192</v>
      </c>
      <c r="AI219" s="12">
        <v>52</v>
      </c>
      <c r="AJ219" s="14">
        <v>0.7007299270072993</v>
      </c>
      <c r="AK219" s="38">
        <f t="shared" si="30"/>
        <v>0</v>
      </c>
      <c r="AL219" s="28">
        <v>1558</v>
      </c>
      <c r="AM219" s="28">
        <v>1122</v>
      </c>
      <c r="AN219" s="11">
        <v>386</v>
      </c>
      <c r="AO219" s="43">
        <v>0.72015404364569957</v>
      </c>
    </row>
    <row r="220" spans="3:41" ht="16.5" hidden="1" x14ac:dyDescent="0.25">
      <c r="C220" s="10">
        <v>44777</v>
      </c>
      <c r="D220" s="12">
        <v>306</v>
      </c>
      <c r="E220" s="12">
        <v>252</v>
      </c>
      <c r="F220" s="12">
        <v>71</v>
      </c>
      <c r="G220" s="14">
        <v>0.82352941176470584</v>
      </c>
      <c r="H220" s="12">
        <v>1687</v>
      </c>
      <c r="I220" s="12">
        <v>1406</v>
      </c>
      <c r="J220" s="12">
        <v>186</v>
      </c>
      <c r="K220" s="39">
        <v>0.8334321280379372</v>
      </c>
      <c r="L220" s="37">
        <f t="shared" si="28"/>
        <v>0</v>
      </c>
      <c r="M220" s="12">
        <v>7700</v>
      </c>
      <c r="N220" s="12">
        <v>6548</v>
      </c>
      <c r="O220" s="12">
        <v>710</v>
      </c>
      <c r="P220" s="44">
        <v>0.85038961038961036</v>
      </c>
      <c r="Q220" s="12">
        <v>389</v>
      </c>
      <c r="R220" s="12">
        <v>255</v>
      </c>
      <c r="S220" s="12">
        <v>89</v>
      </c>
      <c r="T220" s="14">
        <v>0.65552699228791778</v>
      </c>
      <c r="U220" s="12">
        <v>121</v>
      </c>
      <c r="V220" s="12">
        <v>83</v>
      </c>
      <c r="W220" s="12">
        <v>23</v>
      </c>
      <c r="X220" s="14">
        <v>0.68595041322314054</v>
      </c>
      <c r="Y220" s="12">
        <v>490</v>
      </c>
      <c r="Z220" s="12">
        <v>333</v>
      </c>
      <c r="AA220" s="12">
        <v>139</v>
      </c>
      <c r="AB220" s="14">
        <v>0.67959183673469392</v>
      </c>
      <c r="AC220" s="12">
        <v>309</v>
      </c>
      <c r="AD220" s="12">
        <v>233</v>
      </c>
      <c r="AE220" s="12">
        <v>65</v>
      </c>
      <c r="AF220" s="14">
        <v>0.75404530744336573</v>
      </c>
      <c r="AG220" s="12">
        <v>274</v>
      </c>
      <c r="AH220" s="12">
        <v>204</v>
      </c>
      <c r="AI220" s="12">
        <v>40</v>
      </c>
      <c r="AJ220" s="14">
        <v>0.74452554744525545</v>
      </c>
      <c r="AK220" s="38">
        <f t="shared" si="30"/>
        <v>0</v>
      </c>
      <c r="AL220" s="28">
        <v>1540</v>
      </c>
      <c r="AM220" s="28">
        <v>1086</v>
      </c>
      <c r="AN220" s="11">
        <v>402</v>
      </c>
      <c r="AO220" s="43">
        <v>0.70519480519480515</v>
      </c>
    </row>
    <row r="221" spans="3:41" ht="16.5" hidden="1" x14ac:dyDescent="0.25">
      <c r="C221" s="10">
        <v>44778</v>
      </c>
      <c r="D221" s="12">
        <v>306</v>
      </c>
      <c r="E221" s="12">
        <v>242</v>
      </c>
      <c r="F221" s="12">
        <v>81</v>
      </c>
      <c r="G221" s="14">
        <v>0.79084967320261434</v>
      </c>
      <c r="H221" s="12">
        <v>1687</v>
      </c>
      <c r="I221" s="12">
        <v>1352</v>
      </c>
      <c r="J221" s="12">
        <v>251</v>
      </c>
      <c r="K221" s="39">
        <v>0.80142264374629524</v>
      </c>
      <c r="L221" s="37">
        <f t="shared" si="28"/>
        <v>0</v>
      </c>
      <c r="M221" s="12">
        <v>7700</v>
      </c>
      <c r="N221" s="12">
        <v>6524</v>
      </c>
      <c r="O221" s="12">
        <v>724</v>
      </c>
      <c r="P221" s="44">
        <v>0.84727272727272729</v>
      </c>
      <c r="Q221" s="12">
        <v>389</v>
      </c>
      <c r="R221" s="12">
        <v>258</v>
      </c>
      <c r="S221" s="12">
        <v>99</v>
      </c>
      <c r="T221" s="14">
        <v>0.66323907455012854</v>
      </c>
      <c r="U221" s="12">
        <v>121</v>
      </c>
      <c r="V221" s="12">
        <v>78</v>
      </c>
      <c r="W221" s="12">
        <v>28</v>
      </c>
      <c r="X221" s="14">
        <v>0.64462809917355368</v>
      </c>
      <c r="Y221" s="12">
        <v>490</v>
      </c>
      <c r="Z221" s="12">
        <v>342</v>
      </c>
      <c r="AA221" s="12">
        <v>129</v>
      </c>
      <c r="AB221" s="14">
        <v>0.69795918367346943</v>
      </c>
      <c r="AC221" s="12">
        <v>309</v>
      </c>
      <c r="AD221" s="12">
        <v>228</v>
      </c>
      <c r="AE221" s="12">
        <v>78</v>
      </c>
      <c r="AF221" s="14">
        <v>0.73786407766990292</v>
      </c>
      <c r="AG221" s="12">
        <v>274</v>
      </c>
      <c r="AH221" s="12">
        <v>202</v>
      </c>
      <c r="AI221" s="12">
        <v>42</v>
      </c>
      <c r="AJ221" s="14">
        <v>0.73722627737226276</v>
      </c>
      <c r="AK221" s="38">
        <f t="shared" si="30"/>
        <v>0</v>
      </c>
      <c r="AL221" s="28">
        <v>1540</v>
      </c>
      <c r="AM221" s="28">
        <v>1074</v>
      </c>
      <c r="AN221" s="11">
        <v>405</v>
      </c>
      <c r="AO221" s="43">
        <v>0.69740259740259736</v>
      </c>
    </row>
    <row r="222" spans="3:41" ht="16.5" hidden="1" x14ac:dyDescent="0.25">
      <c r="C222" s="10">
        <v>44779</v>
      </c>
      <c r="D222" s="12">
        <v>306</v>
      </c>
      <c r="E222" s="12">
        <v>246</v>
      </c>
      <c r="F222" s="12">
        <v>75</v>
      </c>
      <c r="G222" s="14">
        <v>0.80392156862745101</v>
      </c>
      <c r="H222" s="12">
        <v>1687</v>
      </c>
      <c r="I222" s="12">
        <v>1331</v>
      </c>
      <c r="J222" s="12">
        <v>231</v>
      </c>
      <c r="K222" s="39">
        <v>0.78897451096621218</v>
      </c>
      <c r="L222" s="37">
        <f t="shared" si="28"/>
        <v>0</v>
      </c>
      <c r="M222" s="12">
        <v>7747</v>
      </c>
      <c r="N222" s="12">
        <v>6501</v>
      </c>
      <c r="O222" s="12">
        <v>764</v>
      </c>
      <c r="P222" s="44">
        <v>0.83916354717955333</v>
      </c>
      <c r="Q222" s="12">
        <v>389</v>
      </c>
      <c r="R222" s="12">
        <v>252</v>
      </c>
      <c r="S222" s="12">
        <v>102</v>
      </c>
      <c r="T222" s="14">
        <v>0.6478149100257069</v>
      </c>
      <c r="U222" s="12">
        <v>121</v>
      </c>
      <c r="V222" s="12">
        <v>79</v>
      </c>
      <c r="W222" s="12">
        <v>27</v>
      </c>
      <c r="X222" s="14">
        <v>0.65289256198347112</v>
      </c>
      <c r="Y222" s="12">
        <v>494</v>
      </c>
      <c r="Z222" s="12">
        <v>339</v>
      </c>
      <c r="AA222" s="12">
        <v>130</v>
      </c>
      <c r="AB222" s="14">
        <v>0.68623481781376516</v>
      </c>
      <c r="AC222" s="12">
        <v>309</v>
      </c>
      <c r="AD222" s="12">
        <v>240</v>
      </c>
      <c r="AE222" s="12">
        <v>69</v>
      </c>
      <c r="AF222" s="14">
        <v>0.77669902912621358</v>
      </c>
      <c r="AG222" s="12">
        <v>274</v>
      </c>
      <c r="AH222" s="12">
        <v>196</v>
      </c>
      <c r="AI222" s="12">
        <v>46</v>
      </c>
      <c r="AJ222" s="14">
        <v>0.71532846715328469</v>
      </c>
      <c r="AK222" s="38">
        <f t="shared" si="30"/>
        <v>0</v>
      </c>
      <c r="AL222" s="28">
        <v>1540</v>
      </c>
      <c r="AM222" s="28">
        <v>1130</v>
      </c>
      <c r="AN222" s="11">
        <v>340</v>
      </c>
      <c r="AO222" s="43">
        <v>0.73376623376623373</v>
      </c>
    </row>
    <row r="223" spans="3:41" ht="16.5" hidden="1" x14ac:dyDescent="0.25">
      <c r="C223" s="10">
        <v>44780</v>
      </c>
      <c r="D223" s="12">
        <v>306</v>
      </c>
      <c r="E223" s="12">
        <v>247</v>
      </c>
      <c r="F223" s="12">
        <v>77</v>
      </c>
      <c r="G223" s="14">
        <v>0.80718954248366015</v>
      </c>
      <c r="H223" s="12">
        <v>1687</v>
      </c>
      <c r="I223" s="12">
        <v>1335</v>
      </c>
      <c r="J223" s="12">
        <v>245</v>
      </c>
      <c r="K223" s="39">
        <v>0.79134558387670417</v>
      </c>
      <c r="L223" s="37">
        <f t="shared" si="28"/>
        <v>0</v>
      </c>
      <c r="M223" s="12">
        <v>7747</v>
      </c>
      <c r="N223" s="12">
        <v>6445</v>
      </c>
      <c r="O223" s="12">
        <v>808</v>
      </c>
      <c r="P223" s="44">
        <v>0.83193494255840972</v>
      </c>
      <c r="Q223" s="12">
        <v>389</v>
      </c>
      <c r="R223" s="12">
        <v>244</v>
      </c>
      <c r="S223" s="12">
        <v>98</v>
      </c>
      <c r="T223" s="14">
        <v>0.62724935732647813</v>
      </c>
      <c r="U223" s="12">
        <v>121</v>
      </c>
      <c r="V223" s="12">
        <v>82</v>
      </c>
      <c r="W223" s="12">
        <v>24</v>
      </c>
      <c r="X223" s="14">
        <v>0.6776859504132231</v>
      </c>
      <c r="Y223" s="12">
        <v>494</v>
      </c>
      <c r="Z223" s="12">
        <v>324</v>
      </c>
      <c r="AA223" s="12">
        <v>134</v>
      </c>
      <c r="AB223" s="14">
        <v>0.65587044534412953</v>
      </c>
      <c r="AC223" s="12">
        <v>309</v>
      </c>
      <c r="AD223" s="12">
        <v>243</v>
      </c>
      <c r="AE223" s="12">
        <v>66</v>
      </c>
      <c r="AF223" s="14">
        <v>0.78640776699029125</v>
      </c>
      <c r="AG223" s="12">
        <v>274</v>
      </c>
      <c r="AH223" s="12">
        <v>198</v>
      </c>
      <c r="AI223" s="12">
        <v>45</v>
      </c>
      <c r="AJ223" s="14">
        <v>0.72262773722627738</v>
      </c>
      <c r="AK223" s="38">
        <f t="shared" si="30"/>
        <v>0</v>
      </c>
      <c r="AL223" s="28">
        <v>1540</v>
      </c>
      <c r="AM223" s="28">
        <v>1115</v>
      </c>
      <c r="AN223" s="11">
        <v>350</v>
      </c>
      <c r="AO223" s="43">
        <v>0.72402597402597402</v>
      </c>
    </row>
    <row r="224" spans="3:41" ht="16.5" hidden="1" x14ac:dyDescent="0.25">
      <c r="C224" s="10">
        <v>44781</v>
      </c>
      <c r="D224" s="12">
        <v>306</v>
      </c>
      <c r="E224" s="12">
        <v>253</v>
      </c>
      <c r="F224" s="12">
        <v>61</v>
      </c>
      <c r="G224" s="14">
        <v>0.82679738562091498</v>
      </c>
      <c r="H224" s="12">
        <v>1667</v>
      </c>
      <c r="I224" s="12">
        <v>1313</v>
      </c>
      <c r="J224" s="12">
        <v>258</v>
      </c>
      <c r="K224" s="39">
        <v>0.78764247150569888</v>
      </c>
      <c r="L224" s="37">
        <f t="shared" si="28"/>
        <v>-20</v>
      </c>
      <c r="M224" s="12">
        <v>7766</v>
      </c>
      <c r="N224" s="12">
        <v>6536</v>
      </c>
      <c r="O224" s="12">
        <v>748</v>
      </c>
      <c r="P224" s="44">
        <v>0.84161730620654129</v>
      </c>
      <c r="Q224" s="12">
        <v>389</v>
      </c>
      <c r="R224" s="12">
        <v>256</v>
      </c>
      <c r="S224" s="12">
        <v>102</v>
      </c>
      <c r="T224" s="14">
        <v>0.65809768637532129</v>
      </c>
      <c r="U224" s="12">
        <v>118</v>
      </c>
      <c r="V224" s="12">
        <v>93</v>
      </c>
      <c r="W224" s="12">
        <v>9</v>
      </c>
      <c r="X224" s="14">
        <v>0.78813559322033899</v>
      </c>
      <c r="Y224" s="12">
        <v>485</v>
      </c>
      <c r="Z224" s="12">
        <v>344</v>
      </c>
      <c r="AA224" s="12">
        <v>120</v>
      </c>
      <c r="AB224" s="14">
        <v>0.70927835051546395</v>
      </c>
      <c r="AC224" s="12">
        <v>309</v>
      </c>
      <c r="AD224" s="12">
        <v>237</v>
      </c>
      <c r="AE224" s="12">
        <v>76</v>
      </c>
      <c r="AF224" s="14">
        <v>0.76699029126213591</v>
      </c>
      <c r="AG224" s="12">
        <v>270</v>
      </c>
      <c r="AH224" s="12">
        <v>198</v>
      </c>
      <c r="AI224" s="12">
        <v>45</v>
      </c>
      <c r="AJ224" s="14">
        <v>0.73333333333333328</v>
      </c>
      <c r="AK224" s="38">
        <f t="shared" si="30"/>
        <v>-4</v>
      </c>
      <c r="AL224" s="28">
        <v>1537</v>
      </c>
      <c r="AM224" s="28">
        <v>1128</v>
      </c>
      <c r="AN224" s="11">
        <v>343</v>
      </c>
      <c r="AO224" s="43">
        <v>0.73389720234222511</v>
      </c>
    </row>
    <row r="225" spans="3:41" ht="16.5" hidden="1" x14ac:dyDescent="0.25">
      <c r="C225" s="10">
        <v>44782</v>
      </c>
      <c r="D225" s="12">
        <v>306</v>
      </c>
      <c r="E225" s="12">
        <v>237</v>
      </c>
      <c r="F225" s="12">
        <v>69</v>
      </c>
      <c r="G225" s="14">
        <v>0.77450980392156865</v>
      </c>
      <c r="H225" s="12">
        <v>1668</v>
      </c>
      <c r="I225" s="12">
        <v>1372</v>
      </c>
      <c r="J225" s="12">
        <v>211</v>
      </c>
      <c r="K225" s="39">
        <v>0.82254196642685851</v>
      </c>
      <c r="L225" s="37">
        <f t="shared" si="28"/>
        <v>1</v>
      </c>
      <c r="M225" s="12">
        <v>7763</v>
      </c>
      <c r="N225" s="12">
        <v>6592</v>
      </c>
      <c r="O225" s="12">
        <v>685</v>
      </c>
      <c r="P225" s="44">
        <v>0.84915625402550565</v>
      </c>
      <c r="Q225" s="12">
        <v>389</v>
      </c>
      <c r="R225" s="12">
        <v>266</v>
      </c>
      <c r="S225" s="12">
        <v>91</v>
      </c>
      <c r="T225" s="14">
        <v>0.68380462724935731</v>
      </c>
      <c r="U225" s="12">
        <v>118</v>
      </c>
      <c r="V225" s="12">
        <v>94</v>
      </c>
      <c r="W225" s="12">
        <v>14</v>
      </c>
      <c r="X225" s="14">
        <v>0.79661016949152541</v>
      </c>
      <c r="Y225" s="12">
        <v>485</v>
      </c>
      <c r="Z225" s="12">
        <v>359</v>
      </c>
      <c r="AA225" s="12">
        <v>107</v>
      </c>
      <c r="AB225" s="14">
        <v>0.74020618556701034</v>
      </c>
      <c r="AC225" s="12">
        <v>309</v>
      </c>
      <c r="AD225" s="12">
        <v>237</v>
      </c>
      <c r="AE225" s="12">
        <v>71</v>
      </c>
      <c r="AF225" s="14">
        <v>0.76699029126213591</v>
      </c>
      <c r="AG225" s="12">
        <v>270</v>
      </c>
      <c r="AH225" s="12">
        <v>199</v>
      </c>
      <c r="AI225" s="12">
        <v>46</v>
      </c>
      <c r="AJ225" s="14">
        <v>0.73703703703703705</v>
      </c>
      <c r="AK225" s="38">
        <f t="shared" si="30"/>
        <v>0</v>
      </c>
      <c r="AL225" s="28">
        <v>1537</v>
      </c>
      <c r="AM225" s="28">
        <v>1112</v>
      </c>
      <c r="AN225" s="11">
        <v>348</v>
      </c>
      <c r="AO225" s="43">
        <v>0.72348731294729995</v>
      </c>
    </row>
    <row r="226" spans="3:41" ht="16.5" hidden="1" x14ac:dyDescent="0.25">
      <c r="C226" s="10">
        <v>44783</v>
      </c>
      <c r="D226" s="12">
        <v>306</v>
      </c>
      <c r="E226" s="12">
        <v>255</v>
      </c>
      <c r="F226" s="12">
        <v>62</v>
      </c>
      <c r="G226" s="14">
        <v>0.83333333333333337</v>
      </c>
      <c r="H226" s="12">
        <v>1668</v>
      </c>
      <c r="I226" s="12">
        <v>1418</v>
      </c>
      <c r="J226" s="12">
        <v>155</v>
      </c>
      <c r="K226" s="39">
        <v>0.85011990407673865</v>
      </c>
      <c r="L226" s="37">
        <f t="shared" si="28"/>
        <v>0</v>
      </c>
      <c r="M226" s="12">
        <v>7773</v>
      </c>
      <c r="N226" s="12">
        <v>6593</v>
      </c>
      <c r="O226" s="12">
        <v>706</v>
      </c>
      <c r="P226" s="44">
        <v>0.84819246108323687</v>
      </c>
      <c r="Q226" s="12">
        <v>389</v>
      </c>
      <c r="R226" s="12">
        <v>258</v>
      </c>
      <c r="S226" s="12">
        <v>101</v>
      </c>
      <c r="T226" s="14">
        <v>0.66323907455012854</v>
      </c>
      <c r="U226" s="12">
        <v>118</v>
      </c>
      <c r="V226" s="12">
        <v>98</v>
      </c>
      <c r="W226" s="12">
        <v>17</v>
      </c>
      <c r="X226" s="14">
        <v>0.83050847457627119</v>
      </c>
      <c r="Y226" s="12">
        <v>485</v>
      </c>
      <c r="Z226" s="12">
        <v>332</v>
      </c>
      <c r="AA226" s="12">
        <v>130</v>
      </c>
      <c r="AB226" s="14">
        <v>0.68453608247422681</v>
      </c>
      <c r="AC226" s="12">
        <v>305</v>
      </c>
      <c r="AD226" s="12">
        <v>240</v>
      </c>
      <c r="AE226" s="12">
        <v>62</v>
      </c>
      <c r="AF226" s="14">
        <v>0.78688524590163933</v>
      </c>
      <c r="AG226" s="12">
        <v>270</v>
      </c>
      <c r="AH226" s="12">
        <v>192</v>
      </c>
      <c r="AI226" s="12">
        <v>48</v>
      </c>
      <c r="AJ226" s="14">
        <v>0.71111111111111114</v>
      </c>
      <c r="AK226" s="38">
        <f t="shared" si="30"/>
        <v>0</v>
      </c>
      <c r="AL226" s="28">
        <v>1550</v>
      </c>
      <c r="AM226" s="28">
        <v>1092</v>
      </c>
      <c r="AN226" s="11">
        <v>367</v>
      </c>
      <c r="AO226" s="43">
        <v>0.70451612903225802</v>
      </c>
    </row>
    <row r="227" spans="3:41" ht="16.5" hidden="1" x14ac:dyDescent="0.25">
      <c r="C227" s="10">
        <v>44784</v>
      </c>
      <c r="D227" s="12">
        <v>306</v>
      </c>
      <c r="E227" s="12">
        <v>236</v>
      </c>
      <c r="F227" s="12">
        <v>81</v>
      </c>
      <c r="G227" s="14">
        <v>0.77124183006535951</v>
      </c>
      <c r="H227" s="12">
        <v>1668</v>
      </c>
      <c r="I227" s="12">
        <v>1358</v>
      </c>
      <c r="J227" s="12">
        <v>225</v>
      </c>
      <c r="K227" s="39">
        <v>0.81414868105515592</v>
      </c>
      <c r="L227" s="37">
        <f t="shared" si="28"/>
        <v>0</v>
      </c>
      <c r="M227" s="12">
        <v>7773</v>
      </c>
      <c r="N227" s="12">
        <v>6579</v>
      </c>
      <c r="O227" s="12">
        <v>713</v>
      </c>
      <c r="P227" s="44">
        <v>0.84639135468930915</v>
      </c>
      <c r="Q227" s="12">
        <v>389</v>
      </c>
      <c r="R227" s="12">
        <v>254</v>
      </c>
      <c r="S227" s="12">
        <v>101</v>
      </c>
      <c r="T227" s="14">
        <v>0.65295629820051415</v>
      </c>
      <c r="U227" s="12">
        <v>118</v>
      </c>
      <c r="V227" s="12">
        <v>93</v>
      </c>
      <c r="W227" s="12">
        <v>14</v>
      </c>
      <c r="X227" s="14">
        <v>0.78813559322033899</v>
      </c>
      <c r="Y227" s="12">
        <v>479</v>
      </c>
      <c r="Z227" s="12">
        <v>353</v>
      </c>
      <c r="AA227" s="12">
        <v>111</v>
      </c>
      <c r="AB227" s="14">
        <v>0.73695198329853862</v>
      </c>
      <c r="AC227" s="12">
        <v>309</v>
      </c>
      <c r="AD227" s="12">
        <v>246</v>
      </c>
      <c r="AE227" s="12">
        <v>67</v>
      </c>
      <c r="AF227" s="14">
        <v>0.79611650485436891</v>
      </c>
      <c r="AG227" s="12">
        <v>270</v>
      </c>
      <c r="AH227" s="12">
        <v>196</v>
      </c>
      <c r="AI227" s="12">
        <v>43</v>
      </c>
      <c r="AJ227" s="14">
        <v>0.72592592592592597</v>
      </c>
      <c r="AK227" s="38">
        <f t="shared" si="30"/>
        <v>0</v>
      </c>
      <c r="AL227" s="28">
        <v>1538</v>
      </c>
      <c r="AM227" s="28">
        <v>1073</v>
      </c>
      <c r="AN227" s="11">
        <v>364</v>
      </c>
      <c r="AO227" s="43">
        <v>0.69765929778933677</v>
      </c>
    </row>
    <row r="228" spans="3:41" ht="16.5" hidden="1" x14ac:dyDescent="0.25">
      <c r="C228" s="10">
        <v>44785</v>
      </c>
      <c r="D228" s="12">
        <v>306</v>
      </c>
      <c r="E228" s="12">
        <v>262</v>
      </c>
      <c r="F228" s="12">
        <v>61</v>
      </c>
      <c r="G228" s="14">
        <v>0.85620915032679734</v>
      </c>
      <c r="H228" s="12">
        <v>1652</v>
      </c>
      <c r="I228" s="12">
        <v>1370</v>
      </c>
      <c r="J228" s="12">
        <v>202</v>
      </c>
      <c r="K228" s="39">
        <v>0.82929782082324455</v>
      </c>
      <c r="L228" s="37">
        <f t="shared" si="28"/>
        <v>-16</v>
      </c>
      <c r="M228" s="12">
        <v>7773</v>
      </c>
      <c r="N228" s="12">
        <v>6534</v>
      </c>
      <c r="O228" s="12">
        <v>755</v>
      </c>
      <c r="P228" s="44">
        <v>0.84060208413739868</v>
      </c>
      <c r="Q228" s="12">
        <v>389</v>
      </c>
      <c r="R228" s="12">
        <v>229</v>
      </c>
      <c r="S228" s="12">
        <v>127</v>
      </c>
      <c r="T228" s="14">
        <v>0.58868894601542421</v>
      </c>
      <c r="U228" s="12">
        <v>118</v>
      </c>
      <c r="V228" s="12">
        <v>97</v>
      </c>
      <c r="W228" s="12">
        <v>11</v>
      </c>
      <c r="X228" s="14">
        <v>0.82203389830508478</v>
      </c>
      <c r="Y228" s="12">
        <v>479</v>
      </c>
      <c r="Z228" s="12">
        <v>340</v>
      </c>
      <c r="AA228" s="12">
        <v>122</v>
      </c>
      <c r="AB228" s="14">
        <v>0.70981210855949894</v>
      </c>
      <c r="AC228" s="12">
        <v>309</v>
      </c>
      <c r="AD228" s="12">
        <v>248</v>
      </c>
      <c r="AE228" s="12">
        <v>64</v>
      </c>
      <c r="AF228" s="14">
        <v>0.80258899676375406</v>
      </c>
      <c r="AG228" s="12">
        <v>270</v>
      </c>
      <c r="AH228" s="12">
        <v>198</v>
      </c>
      <c r="AI228" s="12">
        <v>43</v>
      </c>
      <c r="AJ228" s="14">
        <v>0.73333333333333328</v>
      </c>
      <c r="AK228" s="38">
        <f t="shared" si="30"/>
        <v>0</v>
      </c>
      <c r="AL228" s="28">
        <v>1531</v>
      </c>
      <c r="AM228" s="28">
        <v>1053</v>
      </c>
      <c r="AN228" s="11">
        <v>392</v>
      </c>
      <c r="AO228" s="43">
        <v>0.68778576094056176</v>
      </c>
    </row>
    <row r="229" spans="3:41" ht="16.5" hidden="1" x14ac:dyDescent="0.25">
      <c r="C229" s="10">
        <v>44786</v>
      </c>
      <c r="D229" s="12">
        <v>306</v>
      </c>
      <c r="E229" s="12">
        <v>240</v>
      </c>
      <c r="F229" s="12">
        <v>78</v>
      </c>
      <c r="G229" s="14">
        <v>0.78431372549019607</v>
      </c>
      <c r="H229" s="12">
        <v>1652</v>
      </c>
      <c r="I229" s="12">
        <v>1321</v>
      </c>
      <c r="J229" s="12">
        <v>262</v>
      </c>
      <c r="K229" s="39">
        <v>0.79963680387409197</v>
      </c>
      <c r="L229" s="37">
        <f t="shared" si="28"/>
        <v>0</v>
      </c>
      <c r="M229" s="12">
        <v>7775</v>
      </c>
      <c r="N229" s="12">
        <v>6395</v>
      </c>
      <c r="O229" s="12">
        <v>875</v>
      </c>
      <c r="P229" s="44">
        <v>0.82250803858520904</v>
      </c>
      <c r="Q229" s="12">
        <v>389</v>
      </c>
      <c r="R229" s="12">
        <v>253</v>
      </c>
      <c r="S229" s="12">
        <v>98</v>
      </c>
      <c r="T229" s="14">
        <v>0.65038560411311053</v>
      </c>
      <c r="U229" s="12">
        <v>118</v>
      </c>
      <c r="V229" s="12">
        <v>78</v>
      </c>
      <c r="W229" s="12">
        <v>29</v>
      </c>
      <c r="X229" s="14">
        <v>0.66101694915254239</v>
      </c>
      <c r="Y229" s="12">
        <v>479</v>
      </c>
      <c r="Z229" s="12">
        <v>347</v>
      </c>
      <c r="AA229" s="12">
        <v>114</v>
      </c>
      <c r="AB229" s="14">
        <v>0.72442588726513568</v>
      </c>
      <c r="AC229" s="12">
        <v>309</v>
      </c>
      <c r="AD229" s="12">
        <v>243</v>
      </c>
      <c r="AE229" s="12">
        <v>68</v>
      </c>
      <c r="AF229" s="14">
        <v>0.78640776699029125</v>
      </c>
      <c r="AG229" s="12">
        <v>270</v>
      </c>
      <c r="AH229" s="12">
        <v>192</v>
      </c>
      <c r="AI229" s="12">
        <v>38</v>
      </c>
      <c r="AJ229" s="14">
        <v>0.71111111111111114</v>
      </c>
      <c r="AK229" s="38">
        <f t="shared" si="30"/>
        <v>0</v>
      </c>
      <c r="AL229" s="28">
        <v>1531</v>
      </c>
      <c r="AM229" s="28">
        <v>1077</v>
      </c>
      <c r="AN229" s="11">
        <v>362</v>
      </c>
      <c r="AO229" s="43">
        <v>0.70346178967994777</v>
      </c>
    </row>
    <row r="230" spans="3:41" ht="16.5" hidden="1" x14ac:dyDescent="0.25">
      <c r="C230" s="10">
        <v>44787</v>
      </c>
      <c r="D230" s="12">
        <v>306</v>
      </c>
      <c r="E230" s="12">
        <v>244</v>
      </c>
      <c r="F230" s="12">
        <v>74</v>
      </c>
      <c r="G230" s="14">
        <v>0.79738562091503273</v>
      </c>
      <c r="H230" s="12">
        <v>1652</v>
      </c>
      <c r="I230" s="12">
        <v>1299</v>
      </c>
      <c r="J230" s="12">
        <v>286</v>
      </c>
      <c r="K230" s="39">
        <v>0.78631961259079908</v>
      </c>
      <c r="L230" s="37">
        <f t="shared" si="28"/>
        <v>0</v>
      </c>
      <c r="M230" s="12">
        <v>7775</v>
      </c>
      <c r="N230" s="12">
        <v>6362</v>
      </c>
      <c r="O230" s="12">
        <v>906</v>
      </c>
      <c r="P230" s="44">
        <v>0.81826366559485531</v>
      </c>
      <c r="Q230" s="12">
        <v>389</v>
      </c>
      <c r="R230" s="12">
        <v>248</v>
      </c>
      <c r="S230" s="12">
        <v>90</v>
      </c>
      <c r="T230" s="14">
        <v>0.63753213367609252</v>
      </c>
      <c r="U230" s="12">
        <v>118</v>
      </c>
      <c r="V230" s="12">
        <v>99</v>
      </c>
      <c r="W230" s="12">
        <v>16</v>
      </c>
      <c r="X230" s="14">
        <v>0.83898305084745761</v>
      </c>
      <c r="Y230" s="12">
        <v>479</v>
      </c>
      <c r="Z230" s="12">
        <v>343</v>
      </c>
      <c r="AA230" s="12">
        <v>125</v>
      </c>
      <c r="AB230" s="14">
        <v>0.71607515657620047</v>
      </c>
      <c r="AC230" s="12">
        <v>309</v>
      </c>
      <c r="AD230" s="12">
        <v>221</v>
      </c>
      <c r="AE230" s="12">
        <v>85</v>
      </c>
      <c r="AF230" s="14">
        <v>0.71521035598705507</v>
      </c>
      <c r="AG230" s="12">
        <v>270</v>
      </c>
      <c r="AH230" s="12">
        <v>196</v>
      </c>
      <c r="AI230" s="12">
        <v>38</v>
      </c>
      <c r="AJ230" s="14">
        <v>0.72592592592592597</v>
      </c>
      <c r="AK230" s="38">
        <f t="shared" si="30"/>
        <v>0</v>
      </c>
      <c r="AL230" s="28">
        <v>1531</v>
      </c>
      <c r="AM230" s="28">
        <v>1041</v>
      </c>
      <c r="AN230" s="11">
        <v>372</v>
      </c>
      <c r="AO230" s="43">
        <v>0.67994774657086876</v>
      </c>
    </row>
    <row r="231" spans="3:41" ht="16.5" hidden="1" x14ac:dyDescent="0.25">
      <c r="C231" s="10">
        <v>44788</v>
      </c>
      <c r="D231" s="12">
        <v>306</v>
      </c>
      <c r="E231" s="12">
        <v>248</v>
      </c>
      <c r="F231" s="12">
        <v>73</v>
      </c>
      <c r="G231" s="14">
        <v>0.81045751633986929</v>
      </c>
      <c r="H231" s="12">
        <v>1652</v>
      </c>
      <c r="I231" s="12">
        <v>1288</v>
      </c>
      <c r="J231" s="12">
        <v>295</v>
      </c>
      <c r="K231" s="39">
        <v>0.77966101694915257</v>
      </c>
      <c r="L231" s="37">
        <f t="shared" si="28"/>
        <v>0</v>
      </c>
      <c r="M231" s="12">
        <v>7772</v>
      </c>
      <c r="N231" s="12">
        <v>6372</v>
      </c>
      <c r="O231" s="12">
        <v>1036</v>
      </c>
      <c r="P231" s="44">
        <v>0.81986618630983021</v>
      </c>
      <c r="Q231" s="12">
        <v>389</v>
      </c>
      <c r="R231" s="12">
        <v>234</v>
      </c>
      <c r="S231" s="12">
        <v>110</v>
      </c>
      <c r="T231" s="14">
        <v>0.60154241645244211</v>
      </c>
      <c r="U231" s="12">
        <v>118</v>
      </c>
      <c r="V231" s="12">
        <v>98</v>
      </c>
      <c r="W231" s="12">
        <v>9</v>
      </c>
      <c r="X231" s="14">
        <v>0.83050847457627119</v>
      </c>
      <c r="Y231" s="12">
        <v>479</v>
      </c>
      <c r="Z231" s="12">
        <v>333</v>
      </c>
      <c r="AA231" s="12">
        <v>127</v>
      </c>
      <c r="AB231" s="14">
        <v>0.69519832985386221</v>
      </c>
      <c r="AC231" s="12">
        <v>309</v>
      </c>
      <c r="AD231" s="12">
        <v>241</v>
      </c>
      <c r="AE231" s="12">
        <v>72</v>
      </c>
      <c r="AF231" s="14">
        <v>0.7799352750809061</v>
      </c>
      <c r="AG231" s="12">
        <v>270</v>
      </c>
      <c r="AH231" s="12">
        <v>198</v>
      </c>
      <c r="AI231" s="12">
        <v>32</v>
      </c>
      <c r="AJ231" s="14">
        <v>0.73333333333333328</v>
      </c>
      <c r="AK231" s="38">
        <f t="shared" si="30"/>
        <v>0</v>
      </c>
      <c r="AL231" s="28">
        <v>1531</v>
      </c>
      <c r="AM231" s="28">
        <v>1023</v>
      </c>
      <c r="AN231" s="11">
        <v>388</v>
      </c>
      <c r="AO231" s="43">
        <v>0.66819072501632915</v>
      </c>
    </row>
    <row r="232" spans="3:41" ht="16.5" hidden="1" x14ac:dyDescent="0.25">
      <c r="C232" s="10">
        <v>44789</v>
      </c>
      <c r="D232" s="12">
        <v>306</v>
      </c>
      <c r="E232" s="12">
        <v>262</v>
      </c>
      <c r="F232" s="12">
        <v>58</v>
      </c>
      <c r="G232" s="14">
        <v>0.85620915032679734</v>
      </c>
      <c r="H232" s="12">
        <v>1652</v>
      </c>
      <c r="I232" s="12">
        <v>1327</v>
      </c>
      <c r="J232" s="12">
        <v>242</v>
      </c>
      <c r="K232" s="39">
        <v>0.80326876513317191</v>
      </c>
      <c r="L232" s="37">
        <f t="shared" si="28"/>
        <v>0</v>
      </c>
      <c r="M232" s="12">
        <v>7781</v>
      </c>
      <c r="N232" s="12">
        <v>6411</v>
      </c>
      <c r="O232" s="12">
        <v>870</v>
      </c>
      <c r="P232" s="44">
        <v>0.82393008610718421</v>
      </c>
      <c r="Q232" s="12">
        <v>389</v>
      </c>
      <c r="R232" s="12">
        <v>238</v>
      </c>
      <c r="S232" s="12">
        <v>115</v>
      </c>
      <c r="T232" s="14">
        <v>0.61182519280205661</v>
      </c>
      <c r="U232" s="12">
        <v>118</v>
      </c>
      <c r="V232" s="12">
        <v>83</v>
      </c>
      <c r="W232" s="12">
        <v>24</v>
      </c>
      <c r="X232" s="14">
        <v>0.70338983050847459</v>
      </c>
      <c r="Y232" s="12">
        <v>487</v>
      </c>
      <c r="Z232" s="12">
        <v>341</v>
      </c>
      <c r="AA232" s="12">
        <v>122</v>
      </c>
      <c r="AB232" s="14">
        <v>0.70020533880903491</v>
      </c>
      <c r="AC232" s="12">
        <v>309</v>
      </c>
      <c r="AD232" s="12">
        <v>242</v>
      </c>
      <c r="AE232" s="12">
        <v>73</v>
      </c>
      <c r="AF232" s="14">
        <v>0.78317152103559873</v>
      </c>
      <c r="AG232" s="12">
        <v>270</v>
      </c>
      <c r="AH232" s="12">
        <v>207</v>
      </c>
      <c r="AI232" s="12">
        <v>32</v>
      </c>
      <c r="AJ232" s="14">
        <v>0.76666666666666672</v>
      </c>
      <c r="AK232" s="38">
        <f t="shared" si="30"/>
        <v>0</v>
      </c>
      <c r="AL232" s="28">
        <v>1531</v>
      </c>
      <c r="AM232" s="28">
        <v>1036</v>
      </c>
      <c r="AN232" s="11">
        <v>373</v>
      </c>
      <c r="AO232" s="43">
        <v>0.67668190725016331</v>
      </c>
    </row>
    <row r="233" spans="3:41" ht="16.5" hidden="1" x14ac:dyDescent="0.25">
      <c r="C233" s="10">
        <v>44790</v>
      </c>
      <c r="D233" s="12">
        <v>306</v>
      </c>
      <c r="E233" s="12">
        <v>261</v>
      </c>
      <c r="F233" s="12">
        <v>68</v>
      </c>
      <c r="G233" s="14">
        <v>0.8529411764705882</v>
      </c>
      <c r="H233" s="12">
        <v>1652</v>
      </c>
      <c r="I233" s="12">
        <v>1337</v>
      </c>
      <c r="J233" s="12">
        <v>247</v>
      </c>
      <c r="K233" s="39">
        <v>0.80932203389830504</v>
      </c>
      <c r="L233" s="37">
        <f t="shared" si="28"/>
        <v>0</v>
      </c>
      <c r="M233" s="12">
        <v>7771</v>
      </c>
      <c r="N233" s="12">
        <v>6545</v>
      </c>
      <c r="O233" s="12">
        <v>728</v>
      </c>
      <c r="P233" s="44">
        <v>0.84223394672500318</v>
      </c>
      <c r="Q233" s="12">
        <v>389</v>
      </c>
      <c r="R233" s="12">
        <v>243</v>
      </c>
      <c r="S233" s="12">
        <v>106</v>
      </c>
      <c r="T233" s="14">
        <v>0.62467866323907451</v>
      </c>
      <c r="U233" s="12">
        <v>107</v>
      </c>
      <c r="V233" s="12">
        <v>85</v>
      </c>
      <c r="W233" s="12">
        <v>11</v>
      </c>
      <c r="X233" s="14">
        <v>0.79439252336448596</v>
      </c>
      <c r="Y233" s="12">
        <v>492</v>
      </c>
      <c r="Z233" s="12">
        <v>339</v>
      </c>
      <c r="AA233" s="12">
        <v>125</v>
      </c>
      <c r="AB233" s="14">
        <v>0.68902439024390238</v>
      </c>
      <c r="AC233" s="12">
        <v>309</v>
      </c>
      <c r="AD233" s="12">
        <v>246</v>
      </c>
      <c r="AE233" s="12">
        <v>63</v>
      </c>
      <c r="AF233" s="14">
        <v>0.79611650485436891</v>
      </c>
      <c r="AG233" s="12">
        <v>270</v>
      </c>
      <c r="AH233" s="12">
        <v>201</v>
      </c>
      <c r="AI233" s="12">
        <v>38</v>
      </c>
      <c r="AJ233" s="14">
        <v>0.74444444444444446</v>
      </c>
      <c r="AK233" s="38">
        <f t="shared" si="30"/>
        <v>0</v>
      </c>
      <c r="AL233" s="28">
        <v>1540</v>
      </c>
      <c r="AM233" s="28">
        <v>1063</v>
      </c>
      <c r="AN233" s="11">
        <v>338</v>
      </c>
      <c r="AO233" s="43">
        <v>0.69025974025974024</v>
      </c>
    </row>
    <row r="234" spans="3:41" ht="16.5" hidden="1" x14ac:dyDescent="0.25">
      <c r="C234" s="10">
        <v>44791</v>
      </c>
      <c r="D234" s="12">
        <v>306</v>
      </c>
      <c r="E234" s="12">
        <v>276</v>
      </c>
      <c r="F234" s="12">
        <v>51</v>
      </c>
      <c r="G234" s="14">
        <v>0.90196078431372551</v>
      </c>
      <c r="H234" s="12">
        <v>1652</v>
      </c>
      <c r="I234" s="12">
        <v>1353</v>
      </c>
      <c r="J234" s="12">
        <v>219</v>
      </c>
      <c r="K234" s="39">
        <v>0.81900726392251821</v>
      </c>
      <c r="L234" s="37">
        <f t="shared" si="28"/>
        <v>0</v>
      </c>
      <c r="M234" s="12">
        <v>7771</v>
      </c>
      <c r="N234" s="12">
        <v>6568</v>
      </c>
      <c r="O234" s="12">
        <v>708</v>
      </c>
      <c r="P234" s="44">
        <v>0.84519366876849822</v>
      </c>
      <c r="Q234" s="12">
        <v>389</v>
      </c>
      <c r="R234" s="12">
        <v>241</v>
      </c>
      <c r="S234" s="12">
        <v>112</v>
      </c>
      <c r="T234" s="14">
        <v>0.61953727506426737</v>
      </c>
      <c r="U234" s="12">
        <v>107</v>
      </c>
      <c r="V234" s="12">
        <v>84</v>
      </c>
      <c r="W234" s="12">
        <v>12</v>
      </c>
      <c r="X234" s="14">
        <v>0.78504672897196259</v>
      </c>
      <c r="Y234" s="12">
        <v>492</v>
      </c>
      <c r="Z234" s="12">
        <v>331</v>
      </c>
      <c r="AA234" s="12">
        <v>133</v>
      </c>
      <c r="AB234" s="14">
        <v>0.67276422764227639</v>
      </c>
      <c r="AC234" s="12">
        <v>309</v>
      </c>
      <c r="AD234" s="12">
        <v>252</v>
      </c>
      <c r="AE234" s="12">
        <v>61</v>
      </c>
      <c r="AF234" s="14">
        <v>0.81553398058252424</v>
      </c>
      <c r="AG234" s="12">
        <v>270</v>
      </c>
      <c r="AH234" s="12">
        <v>202</v>
      </c>
      <c r="AI234" s="12">
        <v>37</v>
      </c>
      <c r="AJ234" s="14">
        <v>0.74814814814814812</v>
      </c>
      <c r="AK234" s="38">
        <f t="shared" si="30"/>
        <v>0</v>
      </c>
      <c r="AL234" s="28">
        <v>1534</v>
      </c>
      <c r="AM234" s="28">
        <v>1053</v>
      </c>
      <c r="AN234" s="11">
        <v>327</v>
      </c>
      <c r="AO234" s="43">
        <v>0.68644067796610164</v>
      </c>
    </row>
    <row r="235" spans="3:41" ht="16.5" hidden="1" x14ac:dyDescent="0.25">
      <c r="C235" s="10">
        <v>44792</v>
      </c>
      <c r="D235" s="12">
        <v>306</v>
      </c>
      <c r="E235" s="12">
        <v>261</v>
      </c>
      <c r="F235" s="12">
        <v>75</v>
      </c>
      <c r="G235" s="14">
        <v>0.8529411764705882</v>
      </c>
      <c r="H235" s="12">
        <v>1650</v>
      </c>
      <c r="I235" s="12">
        <v>1380</v>
      </c>
      <c r="J235" s="12">
        <v>203</v>
      </c>
      <c r="K235" s="39">
        <v>0.83636363636363631</v>
      </c>
      <c r="L235" s="37">
        <f t="shared" si="28"/>
        <v>-2</v>
      </c>
      <c r="M235" s="12">
        <v>7773</v>
      </c>
      <c r="N235" s="12">
        <v>6591</v>
      </c>
      <c r="O235" s="12">
        <v>683</v>
      </c>
      <c r="P235" s="44">
        <v>0.84793516016981862</v>
      </c>
      <c r="Q235" s="12">
        <v>389</v>
      </c>
      <c r="R235" s="12">
        <v>238</v>
      </c>
      <c r="S235" s="12">
        <v>101</v>
      </c>
      <c r="T235" s="14">
        <v>0.61182519280205661</v>
      </c>
      <c r="U235" s="12">
        <v>107</v>
      </c>
      <c r="V235" s="12">
        <v>81</v>
      </c>
      <c r="W235" s="12">
        <v>23</v>
      </c>
      <c r="X235" s="14">
        <v>0.7570093457943925</v>
      </c>
      <c r="Y235" s="12">
        <v>492</v>
      </c>
      <c r="Z235" s="12">
        <v>354</v>
      </c>
      <c r="AA235" s="12">
        <v>117</v>
      </c>
      <c r="AB235" s="14">
        <v>0.71951219512195119</v>
      </c>
      <c r="AC235" s="12">
        <v>309</v>
      </c>
      <c r="AD235" s="12">
        <v>256</v>
      </c>
      <c r="AE235" s="12">
        <v>56</v>
      </c>
      <c r="AF235" s="14">
        <v>0.82847896440129454</v>
      </c>
      <c r="AG235" s="12">
        <v>270</v>
      </c>
      <c r="AH235" s="12">
        <v>204</v>
      </c>
      <c r="AI235" s="12">
        <v>35</v>
      </c>
      <c r="AJ235" s="14">
        <v>0.75555555555555554</v>
      </c>
      <c r="AK235" s="38">
        <f t="shared" si="30"/>
        <v>0</v>
      </c>
      <c r="AL235" s="28">
        <v>1494</v>
      </c>
      <c r="AM235" s="28">
        <v>1044</v>
      </c>
      <c r="AN235" s="11">
        <v>330</v>
      </c>
      <c r="AO235" s="43">
        <v>0.6987951807228916</v>
      </c>
    </row>
    <row r="236" spans="3:41" ht="16.5" hidden="1" x14ac:dyDescent="0.25">
      <c r="C236" s="10">
        <v>44793</v>
      </c>
      <c r="D236" s="12">
        <v>306</v>
      </c>
      <c r="E236" s="12">
        <v>261</v>
      </c>
      <c r="F236" s="12">
        <v>75</v>
      </c>
      <c r="G236" s="14">
        <v>0.8529411764705882</v>
      </c>
      <c r="H236" s="12">
        <v>1650</v>
      </c>
      <c r="I236" s="12">
        <v>1380</v>
      </c>
      <c r="J236" s="12">
        <v>203</v>
      </c>
      <c r="K236" s="39">
        <v>0.83636363636363631</v>
      </c>
      <c r="L236" s="37">
        <f t="shared" si="28"/>
        <v>0</v>
      </c>
      <c r="M236" s="12">
        <v>7777</v>
      </c>
      <c r="N236" s="12">
        <v>6591</v>
      </c>
      <c r="O236" s="12">
        <v>683</v>
      </c>
      <c r="P236" s="44">
        <v>0.84749903561784745</v>
      </c>
      <c r="Q236" s="12">
        <v>389</v>
      </c>
      <c r="R236" s="12">
        <v>238</v>
      </c>
      <c r="S236" s="12">
        <v>101</v>
      </c>
      <c r="T236" s="14">
        <v>0.61182519280205661</v>
      </c>
      <c r="U236" s="12">
        <v>109</v>
      </c>
      <c r="V236" s="12">
        <v>81</v>
      </c>
      <c r="W236" s="12">
        <v>23</v>
      </c>
      <c r="X236" s="14">
        <v>0.74311926605504586</v>
      </c>
      <c r="Y236" s="12">
        <v>493</v>
      </c>
      <c r="Z236" s="12">
        <v>354</v>
      </c>
      <c r="AA236" s="12">
        <v>117</v>
      </c>
      <c r="AB236" s="14">
        <v>0.71805273833671401</v>
      </c>
      <c r="AC236" s="12">
        <v>309</v>
      </c>
      <c r="AD236" s="12">
        <v>256</v>
      </c>
      <c r="AE236" s="12">
        <v>56</v>
      </c>
      <c r="AF236" s="14">
        <v>0.82847896440129454</v>
      </c>
      <c r="AG236" s="12">
        <v>273</v>
      </c>
      <c r="AH236" s="12">
        <v>204</v>
      </c>
      <c r="AI236" s="12">
        <v>35</v>
      </c>
      <c r="AJ236" s="14">
        <v>0.74725274725274726</v>
      </c>
      <c r="AK236" s="38">
        <f t="shared" si="30"/>
        <v>3</v>
      </c>
      <c r="AL236" s="28">
        <v>1507</v>
      </c>
      <c r="AM236" s="28">
        <v>1044</v>
      </c>
      <c r="AN236" s="11">
        <v>330</v>
      </c>
      <c r="AO236" s="43">
        <v>0.69276708692767086</v>
      </c>
    </row>
    <row r="237" spans="3:41" ht="16.5" hidden="1" x14ac:dyDescent="0.25">
      <c r="C237" s="10">
        <v>44794</v>
      </c>
      <c r="D237" s="12">
        <v>306</v>
      </c>
      <c r="E237" s="12">
        <v>286</v>
      </c>
      <c r="F237" s="12">
        <v>52</v>
      </c>
      <c r="G237" s="14">
        <v>0.934640522875817</v>
      </c>
      <c r="H237" s="12">
        <v>1650</v>
      </c>
      <c r="I237" s="12">
        <v>1383</v>
      </c>
      <c r="J237" s="12">
        <v>193</v>
      </c>
      <c r="K237" s="39">
        <v>0.83818181818181814</v>
      </c>
      <c r="L237" s="37">
        <f t="shared" si="28"/>
        <v>0</v>
      </c>
      <c r="M237" s="12">
        <v>7777</v>
      </c>
      <c r="N237" s="12">
        <v>6531</v>
      </c>
      <c r="O237" s="12">
        <v>748</v>
      </c>
      <c r="P237" s="44">
        <v>0.8397839783978398</v>
      </c>
      <c r="Q237" s="12">
        <v>389</v>
      </c>
      <c r="R237" s="12">
        <v>237</v>
      </c>
      <c r="S237" s="12">
        <v>106</v>
      </c>
      <c r="T237" s="14">
        <v>0.60925449871465298</v>
      </c>
      <c r="U237" s="12">
        <v>109</v>
      </c>
      <c r="V237" s="12">
        <v>90</v>
      </c>
      <c r="W237" s="12">
        <v>12</v>
      </c>
      <c r="X237" s="14">
        <v>0.82568807339449546</v>
      </c>
      <c r="Y237" s="12">
        <v>493</v>
      </c>
      <c r="Z237" s="12">
        <v>355</v>
      </c>
      <c r="AA237" s="12">
        <v>123</v>
      </c>
      <c r="AB237" s="14">
        <v>0.72008113590263689</v>
      </c>
      <c r="AC237" s="12">
        <v>309</v>
      </c>
      <c r="AD237" s="12">
        <v>244</v>
      </c>
      <c r="AE237" s="12">
        <v>57</v>
      </c>
      <c r="AF237" s="14">
        <v>0.78964401294498376</v>
      </c>
      <c r="AG237" s="12">
        <v>273</v>
      </c>
      <c r="AH237" s="12">
        <v>194</v>
      </c>
      <c r="AI237" s="12">
        <v>29</v>
      </c>
      <c r="AJ237" s="14">
        <v>0.71062271062271065</v>
      </c>
      <c r="AK237" s="38">
        <f t="shared" si="30"/>
        <v>0</v>
      </c>
      <c r="AL237" s="28">
        <v>1507</v>
      </c>
      <c r="AM237" s="28">
        <v>1040</v>
      </c>
      <c r="AN237" s="11">
        <v>302</v>
      </c>
      <c r="AO237" s="43">
        <v>0.69011280690112808</v>
      </c>
    </row>
    <row r="238" spans="3:41" ht="16.5" hidden="1" x14ac:dyDescent="0.25">
      <c r="C238" s="10">
        <v>44795</v>
      </c>
      <c r="D238" s="12">
        <v>306</v>
      </c>
      <c r="E238" s="12">
        <v>257</v>
      </c>
      <c r="F238" s="12">
        <v>85</v>
      </c>
      <c r="G238" s="14">
        <v>0.83986928104575165</v>
      </c>
      <c r="H238" s="12">
        <v>1650</v>
      </c>
      <c r="I238" s="12">
        <v>1401</v>
      </c>
      <c r="J238" s="12">
        <v>169</v>
      </c>
      <c r="K238" s="39">
        <v>0.84909090909090912</v>
      </c>
      <c r="L238" s="37">
        <f t="shared" si="28"/>
        <v>0</v>
      </c>
      <c r="M238" s="12">
        <v>7777</v>
      </c>
      <c r="N238" s="12">
        <v>6545</v>
      </c>
      <c r="O238" s="12">
        <v>738</v>
      </c>
      <c r="P238" s="44">
        <v>0.84158415841584155</v>
      </c>
      <c r="Q238" s="12">
        <v>389</v>
      </c>
      <c r="R238" s="12">
        <v>225</v>
      </c>
      <c r="S238" s="12">
        <v>118</v>
      </c>
      <c r="T238" s="14">
        <v>0.57840616966580982</v>
      </c>
      <c r="U238" s="12">
        <v>109</v>
      </c>
      <c r="V238" s="12">
        <v>87</v>
      </c>
      <c r="W238" s="12">
        <v>9</v>
      </c>
      <c r="X238" s="14">
        <v>0.79816513761467889</v>
      </c>
      <c r="Y238" s="12">
        <v>493</v>
      </c>
      <c r="Z238" s="12">
        <v>359</v>
      </c>
      <c r="AA238" s="12">
        <v>120</v>
      </c>
      <c r="AB238" s="14">
        <v>0.72819472616632863</v>
      </c>
      <c r="AC238" s="12">
        <v>309</v>
      </c>
      <c r="AD238" s="12">
        <v>262</v>
      </c>
      <c r="AE238" s="12">
        <v>64</v>
      </c>
      <c r="AF238" s="14">
        <v>0.84789644012944987</v>
      </c>
      <c r="AG238" s="12">
        <v>273</v>
      </c>
      <c r="AH238" s="12">
        <v>197</v>
      </c>
      <c r="AI238" s="12">
        <v>46</v>
      </c>
      <c r="AJ238" s="14">
        <v>0.7216117216117216</v>
      </c>
      <c r="AK238" s="38">
        <f t="shared" si="30"/>
        <v>0</v>
      </c>
      <c r="AL238" s="28">
        <v>1507</v>
      </c>
      <c r="AM238" s="28">
        <v>1034</v>
      </c>
      <c r="AN238" s="11">
        <v>349</v>
      </c>
      <c r="AO238" s="43">
        <v>0.68613138686131392</v>
      </c>
    </row>
    <row r="239" spans="3:41" ht="16.5" hidden="1" x14ac:dyDescent="0.25">
      <c r="C239" s="10">
        <v>44796</v>
      </c>
      <c r="D239" s="12">
        <v>306</v>
      </c>
      <c r="E239" s="12">
        <v>275</v>
      </c>
      <c r="F239" s="12">
        <v>66</v>
      </c>
      <c r="G239" s="14">
        <v>0.89869281045751637</v>
      </c>
      <c r="H239" s="12">
        <v>1650</v>
      </c>
      <c r="I239" s="12">
        <v>1382</v>
      </c>
      <c r="J239" s="12">
        <v>204</v>
      </c>
      <c r="K239" s="39">
        <v>0.83757575757575753</v>
      </c>
      <c r="L239" s="37">
        <f t="shared" si="28"/>
        <v>0</v>
      </c>
      <c r="M239" s="12">
        <v>7777</v>
      </c>
      <c r="N239" s="12">
        <v>6581</v>
      </c>
      <c r="O239" s="12">
        <v>679</v>
      </c>
      <c r="P239" s="44">
        <v>0.84621319274784623</v>
      </c>
      <c r="Q239" s="12">
        <v>389</v>
      </c>
      <c r="R239" s="12">
        <v>250</v>
      </c>
      <c r="S239" s="12">
        <v>105</v>
      </c>
      <c r="T239" s="14">
        <v>0.64267352185089976</v>
      </c>
      <c r="U239" s="12">
        <v>109</v>
      </c>
      <c r="V239" s="12">
        <v>83</v>
      </c>
      <c r="W239" s="12">
        <v>12</v>
      </c>
      <c r="X239" s="14">
        <v>0.76146788990825687</v>
      </c>
      <c r="Y239" s="12">
        <v>493</v>
      </c>
      <c r="Z239" s="12">
        <v>367</v>
      </c>
      <c r="AA239" s="12">
        <v>113</v>
      </c>
      <c r="AB239" s="14">
        <v>0.744421906693712</v>
      </c>
      <c r="AC239" s="12">
        <v>309</v>
      </c>
      <c r="AD239" s="12">
        <v>257</v>
      </c>
      <c r="AE239" s="12">
        <v>53</v>
      </c>
      <c r="AF239" s="14">
        <v>0.83171521035598706</v>
      </c>
      <c r="AG239" s="12">
        <v>273</v>
      </c>
      <c r="AH239" s="12">
        <v>195</v>
      </c>
      <c r="AI239" s="12">
        <v>44</v>
      </c>
      <c r="AJ239" s="14">
        <v>0.7142857142857143</v>
      </c>
      <c r="AK239" s="38">
        <f t="shared" si="30"/>
        <v>0</v>
      </c>
      <c r="AL239" s="28">
        <v>1507</v>
      </c>
      <c r="AM239" s="28">
        <v>1049</v>
      </c>
      <c r="AN239" s="11">
        <v>339</v>
      </c>
      <c r="AO239" s="43">
        <v>0.69608493696084939</v>
      </c>
    </row>
    <row r="240" spans="3:41" ht="16.5" hidden="1" x14ac:dyDescent="0.25">
      <c r="C240" s="10">
        <v>44797</v>
      </c>
      <c r="D240" s="12">
        <v>306</v>
      </c>
      <c r="E240" s="12">
        <v>273</v>
      </c>
      <c r="F240" s="12">
        <v>57</v>
      </c>
      <c r="G240" s="14">
        <v>0.89215686274509809</v>
      </c>
      <c r="H240" s="12">
        <v>1661</v>
      </c>
      <c r="I240" s="12">
        <v>1372</v>
      </c>
      <c r="J240" s="12">
        <v>211</v>
      </c>
      <c r="K240" s="39">
        <v>0.82600842865743529</v>
      </c>
      <c r="L240" s="37">
        <f t="shared" si="28"/>
        <v>11</v>
      </c>
      <c r="M240" s="12">
        <v>7777</v>
      </c>
      <c r="N240" s="12">
        <v>6611</v>
      </c>
      <c r="O240" s="12">
        <v>687</v>
      </c>
      <c r="P240" s="44">
        <v>0.85007072135785011</v>
      </c>
      <c r="Q240" s="12">
        <v>389</v>
      </c>
      <c r="R240" s="12">
        <v>240</v>
      </c>
      <c r="S240" s="12">
        <v>110</v>
      </c>
      <c r="T240" s="14">
        <v>0.61696658097686374</v>
      </c>
      <c r="U240" s="12">
        <v>101</v>
      </c>
      <c r="V240" s="12">
        <v>76</v>
      </c>
      <c r="W240" s="12">
        <v>12</v>
      </c>
      <c r="X240" s="14">
        <v>0.75247524752475248</v>
      </c>
      <c r="Y240" s="12">
        <v>504</v>
      </c>
      <c r="Z240" s="12">
        <v>372</v>
      </c>
      <c r="AA240" s="12">
        <v>116</v>
      </c>
      <c r="AB240" s="14">
        <v>0.73809523809523814</v>
      </c>
      <c r="AC240" s="12">
        <v>309</v>
      </c>
      <c r="AD240" s="12">
        <v>261</v>
      </c>
      <c r="AE240" s="12">
        <v>52</v>
      </c>
      <c r="AF240" s="14">
        <v>0.84466019417475724</v>
      </c>
      <c r="AG240" s="12">
        <v>273</v>
      </c>
      <c r="AH240" s="12">
        <v>190</v>
      </c>
      <c r="AI240" s="12">
        <v>49</v>
      </c>
      <c r="AJ240" s="14">
        <v>0.69597069597069594</v>
      </c>
      <c r="AK240" s="38">
        <f t="shared" si="30"/>
        <v>0</v>
      </c>
      <c r="AL240" s="28">
        <v>1515</v>
      </c>
      <c r="AM240" s="28">
        <v>1042</v>
      </c>
      <c r="AN240" s="11">
        <v>345</v>
      </c>
      <c r="AO240" s="43">
        <v>0.68778877887788781</v>
      </c>
    </row>
    <row r="241" spans="3:41" ht="16.5" hidden="1" x14ac:dyDescent="0.25">
      <c r="C241" s="10">
        <v>44798</v>
      </c>
      <c r="D241" s="12">
        <v>306</v>
      </c>
      <c r="E241" s="12">
        <v>259</v>
      </c>
      <c r="F241" s="12">
        <v>53</v>
      </c>
      <c r="G241" s="14">
        <v>0.84640522875816993</v>
      </c>
      <c r="H241" s="12">
        <v>1661</v>
      </c>
      <c r="I241" s="12">
        <v>1329</v>
      </c>
      <c r="J241" s="12">
        <v>268</v>
      </c>
      <c r="K241" s="39">
        <v>0.80012040939193252</v>
      </c>
      <c r="L241" s="37">
        <f t="shared" si="28"/>
        <v>0</v>
      </c>
      <c r="M241" s="12">
        <v>7777</v>
      </c>
      <c r="N241" s="12">
        <v>6670</v>
      </c>
      <c r="O241" s="12">
        <v>608</v>
      </c>
      <c r="P241" s="44">
        <v>0.85765719429085763</v>
      </c>
      <c r="Q241" s="12">
        <v>389</v>
      </c>
      <c r="R241" s="12">
        <v>255</v>
      </c>
      <c r="S241" s="12">
        <v>102</v>
      </c>
      <c r="T241" s="14">
        <v>0.65552699228791778</v>
      </c>
      <c r="U241" s="12">
        <v>101</v>
      </c>
      <c r="V241" s="12">
        <v>71</v>
      </c>
      <c r="W241" s="12">
        <v>16</v>
      </c>
      <c r="X241" s="14">
        <v>0.70297029702970293</v>
      </c>
      <c r="Y241" s="12">
        <v>504</v>
      </c>
      <c r="Z241" s="12">
        <v>367</v>
      </c>
      <c r="AA241" s="12">
        <v>127</v>
      </c>
      <c r="AB241" s="14">
        <v>0.72817460317460314</v>
      </c>
      <c r="AC241" s="12">
        <v>309</v>
      </c>
      <c r="AD241" s="12">
        <v>256</v>
      </c>
      <c r="AE241" s="12">
        <v>51</v>
      </c>
      <c r="AF241" s="14">
        <v>0.82847896440129454</v>
      </c>
      <c r="AG241" s="12">
        <v>273</v>
      </c>
      <c r="AH241" s="12">
        <v>196</v>
      </c>
      <c r="AI241" s="12">
        <v>43</v>
      </c>
      <c r="AJ241" s="14">
        <v>0.71794871794871795</v>
      </c>
      <c r="AK241" s="38">
        <f t="shared" si="30"/>
        <v>0</v>
      </c>
      <c r="AL241" s="28">
        <v>1515</v>
      </c>
      <c r="AM241" s="28">
        <v>1036</v>
      </c>
      <c r="AN241" s="11">
        <v>344</v>
      </c>
      <c r="AO241" s="43">
        <v>0.68382838283828384</v>
      </c>
    </row>
    <row r="242" spans="3:41" ht="16.5" hidden="1" x14ac:dyDescent="0.25">
      <c r="C242" s="10">
        <v>44799</v>
      </c>
      <c r="D242" s="12">
        <v>306</v>
      </c>
      <c r="E242" s="12">
        <v>254</v>
      </c>
      <c r="F242" s="12">
        <v>72</v>
      </c>
      <c r="G242" s="14">
        <v>0.83006535947712423</v>
      </c>
      <c r="H242" s="12">
        <v>1661</v>
      </c>
      <c r="I242" s="12">
        <v>1339</v>
      </c>
      <c r="J242" s="12">
        <v>242</v>
      </c>
      <c r="K242" s="39">
        <v>0.80614087898856113</v>
      </c>
      <c r="L242" s="37">
        <f t="shared" si="28"/>
        <v>0</v>
      </c>
      <c r="M242" s="12">
        <v>7777</v>
      </c>
      <c r="N242" s="12">
        <v>6622</v>
      </c>
      <c r="O242" s="12">
        <v>707</v>
      </c>
      <c r="P242" s="44">
        <v>0.85148514851485146</v>
      </c>
      <c r="Q242" s="12">
        <v>389</v>
      </c>
      <c r="R242" s="12">
        <v>251</v>
      </c>
      <c r="S242" s="12">
        <v>107</v>
      </c>
      <c r="T242" s="14">
        <v>0.64524421593830339</v>
      </c>
      <c r="U242" s="12">
        <v>101</v>
      </c>
      <c r="V242" s="12">
        <v>78</v>
      </c>
      <c r="W242" s="12">
        <v>10</v>
      </c>
      <c r="X242" s="14">
        <v>0.7722772277227723</v>
      </c>
      <c r="Y242" s="12">
        <v>504</v>
      </c>
      <c r="Z242" s="12">
        <v>351</v>
      </c>
      <c r="AA242" s="12">
        <v>130</v>
      </c>
      <c r="AB242" s="14">
        <v>0.6964285714285714</v>
      </c>
      <c r="AC242" s="12">
        <v>309</v>
      </c>
      <c r="AD242" s="12">
        <v>254</v>
      </c>
      <c r="AE242" s="12">
        <v>50</v>
      </c>
      <c r="AF242" s="14">
        <v>0.82200647249190939</v>
      </c>
      <c r="AG242" s="12">
        <v>273</v>
      </c>
      <c r="AH242" s="12">
        <v>192</v>
      </c>
      <c r="AI242" s="12">
        <v>39</v>
      </c>
      <c r="AJ242" s="14">
        <v>0.70329670329670335</v>
      </c>
      <c r="AK242" s="38">
        <f t="shared" si="30"/>
        <v>0</v>
      </c>
      <c r="AL242" s="28">
        <v>1515</v>
      </c>
      <c r="AM242" s="28">
        <v>1019</v>
      </c>
      <c r="AN242" s="11">
        <v>361</v>
      </c>
      <c r="AO242" s="43">
        <v>0.67260726072607258</v>
      </c>
    </row>
    <row r="243" spans="3:41" ht="16.5" hidden="1" x14ac:dyDescent="0.25">
      <c r="C243" s="10">
        <v>44800</v>
      </c>
      <c r="D243" s="12">
        <v>306</v>
      </c>
      <c r="E243" s="12">
        <v>228</v>
      </c>
      <c r="F243" s="12">
        <v>99</v>
      </c>
      <c r="G243" s="14">
        <v>0.74509803921568629</v>
      </c>
      <c r="H243" s="12">
        <v>1661</v>
      </c>
      <c r="I243" s="12">
        <v>1327</v>
      </c>
      <c r="J243" s="12">
        <v>265</v>
      </c>
      <c r="K243" s="39">
        <v>0.79891631547260689</v>
      </c>
      <c r="L243" s="37">
        <f t="shared" si="28"/>
        <v>0</v>
      </c>
      <c r="M243" s="12">
        <v>7777</v>
      </c>
      <c r="N243" s="12">
        <v>6521</v>
      </c>
      <c r="O243" s="12">
        <v>764</v>
      </c>
      <c r="P243" s="44">
        <v>0.83849813552783847</v>
      </c>
      <c r="Q243" s="12">
        <v>389</v>
      </c>
      <c r="R243" s="12">
        <v>270</v>
      </c>
      <c r="S243" s="12">
        <v>85</v>
      </c>
      <c r="T243" s="14">
        <v>0.6940874035989717</v>
      </c>
      <c r="U243" s="12">
        <v>101</v>
      </c>
      <c r="V243" s="12">
        <v>77</v>
      </c>
      <c r="W243" s="12">
        <v>11</v>
      </c>
      <c r="X243" s="14">
        <v>0.76237623762376239</v>
      </c>
      <c r="Y243" s="12">
        <v>504</v>
      </c>
      <c r="Z243" s="12">
        <v>348</v>
      </c>
      <c r="AA243" s="12">
        <v>141</v>
      </c>
      <c r="AB243" s="14">
        <v>0.69047619047619047</v>
      </c>
      <c r="AC243" s="12">
        <v>309</v>
      </c>
      <c r="AD243" s="12">
        <v>260</v>
      </c>
      <c r="AE243" s="12">
        <v>46</v>
      </c>
      <c r="AF243" s="14">
        <v>0.84142394822006472</v>
      </c>
      <c r="AG243" s="12">
        <v>273</v>
      </c>
      <c r="AH243" s="12">
        <v>199</v>
      </c>
      <c r="AI243" s="12">
        <v>31</v>
      </c>
      <c r="AJ243" s="14">
        <v>0.7289377289377289</v>
      </c>
      <c r="AK243" s="38">
        <f t="shared" si="30"/>
        <v>0</v>
      </c>
      <c r="AL243" s="28">
        <v>1515</v>
      </c>
      <c r="AM243" s="28">
        <v>1020</v>
      </c>
      <c r="AN243" s="11">
        <v>359</v>
      </c>
      <c r="AO243" s="43">
        <v>0.67326732673267331</v>
      </c>
    </row>
    <row r="244" spans="3:41" ht="16.5" hidden="1" x14ac:dyDescent="0.25">
      <c r="C244" s="10">
        <v>44801</v>
      </c>
      <c r="D244" s="12">
        <v>306</v>
      </c>
      <c r="E244" s="12">
        <v>243</v>
      </c>
      <c r="F244" s="12">
        <v>79</v>
      </c>
      <c r="G244" s="14">
        <v>0.79411764705882348</v>
      </c>
      <c r="H244" s="12">
        <v>1661</v>
      </c>
      <c r="I244" s="12">
        <v>1335</v>
      </c>
      <c r="J244" s="12">
        <v>256</v>
      </c>
      <c r="K244" s="39">
        <v>0.80373269114990964</v>
      </c>
      <c r="L244" s="37">
        <f t="shared" si="28"/>
        <v>0</v>
      </c>
      <c r="M244" s="12">
        <v>7777</v>
      </c>
      <c r="N244" s="12">
        <v>6495</v>
      </c>
      <c r="O244" s="12">
        <v>788</v>
      </c>
      <c r="P244" s="44">
        <v>0.83515494406583513</v>
      </c>
      <c r="Q244" s="12">
        <v>389</v>
      </c>
      <c r="R244" s="12">
        <v>278</v>
      </c>
      <c r="S244" s="12">
        <v>83</v>
      </c>
      <c r="T244" s="14">
        <v>0.71465295629820047</v>
      </c>
      <c r="U244" s="12">
        <v>101</v>
      </c>
      <c r="V244" s="12">
        <v>81</v>
      </c>
      <c r="W244" s="12">
        <v>7</v>
      </c>
      <c r="X244" s="14">
        <v>0.80198019801980203</v>
      </c>
      <c r="Y244" s="12">
        <v>504</v>
      </c>
      <c r="Z244" s="12">
        <v>343</v>
      </c>
      <c r="AA244" s="12">
        <v>138</v>
      </c>
      <c r="AB244" s="14">
        <v>0.68055555555555558</v>
      </c>
      <c r="AC244" s="12">
        <v>309</v>
      </c>
      <c r="AD244" s="12">
        <v>256</v>
      </c>
      <c r="AE244" s="12">
        <v>43</v>
      </c>
      <c r="AF244" s="14">
        <v>0.82847896440129454</v>
      </c>
      <c r="AG244" s="12">
        <v>273</v>
      </c>
      <c r="AH244" s="12">
        <v>202</v>
      </c>
      <c r="AI244" s="12">
        <v>28</v>
      </c>
      <c r="AJ244" s="14">
        <v>0.73992673992673996</v>
      </c>
      <c r="AK244" s="38">
        <f t="shared" si="30"/>
        <v>0</v>
      </c>
      <c r="AL244" s="28">
        <v>1515</v>
      </c>
      <c r="AM244" s="28">
        <v>998</v>
      </c>
      <c r="AN244" s="11">
        <v>382</v>
      </c>
      <c r="AO244" s="43">
        <v>0.6587458745874587</v>
      </c>
    </row>
    <row r="245" spans="3:41" ht="16.5" hidden="1" x14ac:dyDescent="0.25">
      <c r="C245" s="10">
        <v>44802</v>
      </c>
      <c r="D245" s="12">
        <v>306</v>
      </c>
      <c r="E245" s="12">
        <v>260</v>
      </c>
      <c r="F245" s="12">
        <v>66</v>
      </c>
      <c r="G245" s="14">
        <v>0.84967320261437906</v>
      </c>
      <c r="H245" s="12">
        <v>1661</v>
      </c>
      <c r="I245" s="12">
        <v>1320</v>
      </c>
      <c r="J245" s="12">
        <v>238</v>
      </c>
      <c r="K245" s="14">
        <v>0.79470198675496684</v>
      </c>
      <c r="L245" s="37">
        <f t="shared" si="28"/>
        <v>0</v>
      </c>
      <c r="M245" s="12">
        <v>7777</v>
      </c>
      <c r="N245" s="12">
        <v>6561</v>
      </c>
      <c r="O245" s="12">
        <v>715</v>
      </c>
      <c r="P245" s="44">
        <v>0.84364150700784368</v>
      </c>
      <c r="Q245" s="12">
        <v>389</v>
      </c>
      <c r="R245" s="12">
        <v>269</v>
      </c>
      <c r="S245" s="12">
        <v>90</v>
      </c>
      <c r="T245" s="14">
        <v>0.69151670951156807</v>
      </c>
      <c r="U245" s="12">
        <v>101</v>
      </c>
      <c r="V245" s="12">
        <v>77</v>
      </c>
      <c r="W245" s="12">
        <v>10</v>
      </c>
      <c r="X245" s="14">
        <v>0.76237623762376239</v>
      </c>
      <c r="Y245" s="12">
        <v>504</v>
      </c>
      <c r="Z245" s="12">
        <v>333</v>
      </c>
      <c r="AA245" s="12">
        <v>157</v>
      </c>
      <c r="AB245" s="14">
        <v>0.6607142857142857</v>
      </c>
      <c r="AC245" s="12">
        <v>309</v>
      </c>
      <c r="AD245" s="12">
        <v>255</v>
      </c>
      <c r="AE245" s="12">
        <v>48</v>
      </c>
      <c r="AF245" s="14">
        <v>0.82524271844660191</v>
      </c>
      <c r="AG245" s="12">
        <v>273</v>
      </c>
      <c r="AH245" s="12">
        <v>195</v>
      </c>
      <c r="AI245" s="12">
        <v>44</v>
      </c>
      <c r="AJ245" s="14">
        <v>0.7142857142857143</v>
      </c>
      <c r="AK245" s="38">
        <f t="shared" si="30"/>
        <v>0</v>
      </c>
      <c r="AL245" s="28">
        <v>1515</v>
      </c>
      <c r="AM245" s="28">
        <v>1013</v>
      </c>
      <c r="AN245" s="11">
        <v>367</v>
      </c>
      <c r="AO245" s="43">
        <v>0.66864686468646861</v>
      </c>
    </row>
    <row r="246" spans="3:41" ht="16.5" x14ac:dyDescent="0.25">
      <c r="C246" s="10">
        <v>44803</v>
      </c>
      <c r="D246" s="12">
        <v>306</v>
      </c>
      <c r="E246" s="12">
        <v>261</v>
      </c>
      <c r="F246" s="12">
        <v>61</v>
      </c>
      <c r="G246" s="14">
        <v>0.8529411764705882</v>
      </c>
      <c r="H246" s="12">
        <v>1661</v>
      </c>
      <c r="I246" s="12">
        <v>1328</v>
      </c>
      <c r="J246" s="12">
        <v>254</v>
      </c>
      <c r="K246" s="14">
        <v>0.7995183624322697</v>
      </c>
      <c r="L246" s="37">
        <f t="shared" si="28"/>
        <v>0</v>
      </c>
      <c r="M246" s="12">
        <v>7777</v>
      </c>
      <c r="N246" s="12">
        <v>6637</v>
      </c>
      <c r="O246" s="12">
        <v>641</v>
      </c>
      <c r="P246" s="44">
        <v>0.85341391281985346</v>
      </c>
      <c r="Q246" s="12">
        <v>389</v>
      </c>
      <c r="R246" s="12">
        <v>253</v>
      </c>
      <c r="S246" s="12">
        <v>98</v>
      </c>
      <c r="T246" s="14">
        <v>0.65038560411311053</v>
      </c>
      <c r="U246" s="12">
        <v>101</v>
      </c>
      <c r="V246" s="12">
        <v>76</v>
      </c>
      <c r="W246" s="12">
        <v>12</v>
      </c>
      <c r="X246" s="14">
        <v>0.75247524752475248</v>
      </c>
      <c r="Y246" s="12">
        <v>504</v>
      </c>
      <c r="Z246" s="12">
        <v>349</v>
      </c>
      <c r="AA246" s="12">
        <v>213</v>
      </c>
      <c r="AB246" s="14">
        <v>0.69246031746031744</v>
      </c>
      <c r="AC246" s="12">
        <v>309</v>
      </c>
      <c r="AD246" s="12">
        <v>246</v>
      </c>
      <c r="AE246" s="12">
        <v>58</v>
      </c>
      <c r="AF246" s="14">
        <v>0.79611650485436891</v>
      </c>
      <c r="AG246" s="12">
        <v>273</v>
      </c>
      <c r="AH246" s="12">
        <v>200</v>
      </c>
      <c r="AI246" s="12">
        <v>39</v>
      </c>
      <c r="AJ246" s="14">
        <v>0.73260073260073255</v>
      </c>
      <c r="AK246" s="38">
        <f t="shared" si="30"/>
        <v>0</v>
      </c>
      <c r="AL246" s="28">
        <v>1515</v>
      </c>
      <c r="AM246" s="28">
        <v>1027</v>
      </c>
      <c r="AN246" s="11">
        <v>352</v>
      </c>
      <c r="AO246" s="43">
        <v>0.6778877887788779</v>
      </c>
    </row>
    <row r="247" spans="3:41" ht="16.5" hidden="1" x14ac:dyDescent="0.25">
      <c r="C247" s="10">
        <v>44804</v>
      </c>
      <c r="D247" s="12">
        <v>306</v>
      </c>
      <c r="E247" s="12">
        <v>254</v>
      </c>
      <c r="F247" s="12">
        <v>67</v>
      </c>
      <c r="G247" s="14">
        <v>0.83006535947712423</v>
      </c>
      <c r="H247" s="12">
        <v>1661</v>
      </c>
      <c r="I247" s="12">
        <v>1358</v>
      </c>
      <c r="J247" s="12">
        <v>233</v>
      </c>
      <c r="K247" s="14">
        <v>0.8175797712221553</v>
      </c>
      <c r="L247" s="37">
        <f t="shared" si="28"/>
        <v>0</v>
      </c>
      <c r="M247" s="12">
        <v>7777</v>
      </c>
      <c r="N247" s="12">
        <v>6644</v>
      </c>
      <c r="O247" s="12">
        <v>645</v>
      </c>
      <c r="P247" s="44">
        <v>0.85431400282885428</v>
      </c>
      <c r="Q247" s="12">
        <v>389</v>
      </c>
      <c r="R247" s="12">
        <v>260</v>
      </c>
      <c r="S247" s="12">
        <v>97</v>
      </c>
      <c r="T247" s="14">
        <v>0.66838046272493579</v>
      </c>
      <c r="U247" s="12">
        <v>101</v>
      </c>
      <c r="V247" s="12">
        <v>78</v>
      </c>
      <c r="W247" s="12">
        <v>9</v>
      </c>
      <c r="X247" s="14">
        <v>0.7722772277227723</v>
      </c>
      <c r="Y247" s="12">
        <v>504</v>
      </c>
      <c r="Z247" s="12">
        <v>373</v>
      </c>
      <c r="AA247" s="12">
        <v>117</v>
      </c>
      <c r="AB247" s="14">
        <v>0.74007936507936511</v>
      </c>
      <c r="AC247" s="12">
        <v>309</v>
      </c>
      <c r="AD247" s="12">
        <v>256</v>
      </c>
      <c r="AE247" s="12">
        <v>51</v>
      </c>
      <c r="AF247" s="14">
        <v>0.82847896440129454</v>
      </c>
      <c r="AG247" s="12">
        <v>273</v>
      </c>
      <c r="AH247" s="12">
        <v>197</v>
      </c>
      <c r="AI247" s="12">
        <v>46</v>
      </c>
      <c r="AJ247" s="14">
        <v>0.7216117216117216</v>
      </c>
      <c r="AK247" s="38">
        <f>+AG247-AG246</f>
        <v>0</v>
      </c>
      <c r="AL247" s="28">
        <v>1515</v>
      </c>
      <c r="AM247" s="28">
        <v>1062</v>
      </c>
      <c r="AN247" s="11">
        <v>318</v>
      </c>
      <c r="AO247" s="43">
        <v>0.70099009900990095</v>
      </c>
    </row>
    <row r="248" spans="3:41" ht="16.5" hidden="1" x14ac:dyDescent="0.25">
      <c r="C248" s="10">
        <v>44805</v>
      </c>
      <c r="D248" s="12">
        <v>306</v>
      </c>
      <c r="E248" s="12">
        <v>265</v>
      </c>
      <c r="F248" s="12">
        <v>58</v>
      </c>
      <c r="G248" s="14">
        <v>0.86601307189542487</v>
      </c>
      <c r="H248" s="12">
        <v>1669</v>
      </c>
      <c r="I248" s="12">
        <v>1399</v>
      </c>
      <c r="J248" s="12">
        <v>190</v>
      </c>
      <c r="K248" s="14">
        <v>0.83822648292390656</v>
      </c>
      <c r="L248" s="37">
        <f t="shared" si="28"/>
        <v>8</v>
      </c>
      <c r="M248" s="12">
        <v>7763</v>
      </c>
      <c r="N248" s="12">
        <v>6649</v>
      </c>
      <c r="O248" s="12">
        <v>635</v>
      </c>
      <c r="P248" s="44">
        <v>0.85649877624629656</v>
      </c>
      <c r="Q248" s="12">
        <v>389</v>
      </c>
      <c r="R248" s="12">
        <v>266</v>
      </c>
      <c r="S248" s="12">
        <v>94</v>
      </c>
      <c r="T248" s="14">
        <v>0.68380462724935731</v>
      </c>
      <c r="U248" s="12">
        <v>101</v>
      </c>
      <c r="V248" s="12">
        <v>84</v>
      </c>
      <c r="W248" s="12">
        <v>12</v>
      </c>
      <c r="X248" s="14">
        <v>0.83168316831683164</v>
      </c>
      <c r="Y248" s="12">
        <v>504</v>
      </c>
      <c r="Z248" s="12">
        <v>370</v>
      </c>
      <c r="AA248" s="12">
        <v>121</v>
      </c>
      <c r="AB248" s="14">
        <v>0.73412698412698407</v>
      </c>
      <c r="AC248" s="12">
        <v>309</v>
      </c>
      <c r="AD248" s="12">
        <v>245</v>
      </c>
      <c r="AE248" s="12">
        <v>51</v>
      </c>
      <c r="AF248" s="14">
        <v>0.79288025889967639</v>
      </c>
      <c r="AG248" s="12">
        <v>273</v>
      </c>
      <c r="AH248" s="12">
        <v>194</v>
      </c>
      <c r="AI248" s="12">
        <v>42</v>
      </c>
      <c r="AJ248" s="14">
        <v>0.71062271062271065</v>
      </c>
      <c r="AK248" s="38">
        <f t="shared" ref="AK248:AK312" si="31">+AG248-AG247</f>
        <v>0</v>
      </c>
      <c r="AL248" s="28">
        <v>1515</v>
      </c>
      <c r="AM248" s="28">
        <v>1050</v>
      </c>
      <c r="AN248" s="11">
        <v>283</v>
      </c>
      <c r="AO248" s="43">
        <v>0.69306930693069302</v>
      </c>
    </row>
    <row r="249" spans="3:41" ht="16.5" hidden="1" x14ac:dyDescent="0.25">
      <c r="C249" s="10">
        <v>44806</v>
      </c>
      <c r="D249" s="12">
        <v>306</v>
      </c>
      <c r="E249" s="12">
        <v>254</v>
      </c>
      <c r="F249" s="12">
        <v>66</v>
      </c>
      <c r="G249" s="14">
        <v>0.83006535947712423</v>
      </c>
      <c r="H249" s="12">
        <v>1669</v>
      </c>
      <c r="I249" s="12">
        <v>1394</v>
      </c>
      <c r="J249" s="12">
        <v>208</v>
      </c>
      <c r="K249" s="14">
        <v>0.83523067705212706</v>
      </c>
      <c r="L249" s="37">
        <f t="shared" si="28"/>
        <v>0</v>
      </c>
      <c r="M249" s="12">
        <v>7763</v>
      </c>
      <c r="N249" s="12">
        <v>6653</v>
      </c>
      <c r="O249" s="12">
        <v>645</v>
      </c>
      <c r="P249" s="44">
        <v>0.85701404096354505</v>
      </c>
      <c r="Q249" s="12">
        <v>389</v>
      </c>
      <c r="R249" s="12">
        <v>294</v>
      </c>
      <c r="S249" s="12">
        <v>74</v>
      </c>
      <c r="T249" s="14">
        <v>0.75578406169665813</v>
      </c>
      <c r="U249" s="12">
        <v>101</v>
      </c>
      <c r="V249" s="12">
        <v>76</v>
      </c>
      <c r="W249" s="12">
        <v>11</v>
      </c>
      <c r="X249" s="14">
        <v>0.75247524752475248</v>
      </c>
      <c r="Y249" s="12">
        <v>504</v>
      </c>
      <c r="Z249" s="12">
        <v>371</v>
      </c>
      <c r="AA249" s="12">
        <v>119</v>
      </c>
      <c r="AB249" s="14">
        <v>0.73611111111111116</v>
      </c>
      <c r="AC249" s="12">
        <v>309</v>
      </c>
      <c r="AD249" s="12">
        <v>273</v>
      </c>
      <c r="AE249" s="12">
        <v>34</v>
      </c>
      <c r="AF249" s="14">
        <v>0.88349514563106801</v>
      </c>
      <c r="AG249" s="12">
        <v>273</v>
      </c>
      <c r="AH249" s="12">
        <v>197</v>
      </c>
      <c r="AI249" s="12">
        <v>40</v>
      </c>
      <c r="AJ249" s="14">
        <v>0.7216117216117216</v>
      </c>
      <c r="AK249" s="38">
        <f t="shared" si="31"/>
        <v>0</v>
      </c>
      <c r="AL249" s="28">
        <v>1515</v>
      </c>
      <c r="AM249" s="28">
        <v>1040</v>
      </c>
      <c r="AN249" s="11">
        <v>340</v>
      </c>
      <c r="AO249" s="43">
        <v>0.68646864686468645</v>
      </c>
    </row>
    <row r="250" spans="3:41" ht="16.5" hidden="1" x14ac:dyDescent="0.25">
      <c r="C250" s="10">
        <v>44807</v>
      </c>
      <c r="D250" s="11">
        <v>306</v>
      </c>
      <c r="E250" s="11">
        <v>266</v>
      </c>
      <c r="F250" s="11">
        <v>61</v>
      </c>
      <c r="G250" s="40">
        <v>0.86928104575163401</v>
      </c>
      <c r="H250" s="11">
        <v>1669</v>
      </c>
      <c r="I250" s="11">
        <v>1331</v>
      </c>
      <c r="J250" s="11">
        <v>268</v>
      </c>
      <c r="K250" s="40">
        <v>0.7974835230677052</v>
      </c>
      <c r="L250" s="37">
        <f t="shared" si="28"/>
        <v>0</v>
      </c>
      <c r="M250" s="11">
        <v>7763</v>
      </c>
      <c r="N250" s="11">
        <v>6446</v>
      </c>
      <c r="O250" s="11">
        <v>849</v>
      </c>
      <c r="P250" s="40">
        <v>0.83034909184593586</v>
      </c>
      <c r="Q250" s="11">
        <v>389</v>
      </c>
      <c r="R250" s="11">
        <v>249</v>
      </c>
      <c r="S250" s="11">
        <v>106</v>
      </c>
      <c r="T250" s="40">
        <v>0.64010282776349614</v>
      </c>
      <c r="U250" s="11">
        <v>101</v>
      </c>
      <c r="V250" s="11">
        <v>77</v>
      </c>
      <c r="W250" s="11">
        <v>11</v>
      </c>
      <c r="X250" s="40">
        <v>0.76237623762376239</v>
      </c>
      <c r="Y250" s="11">
        <v>504</v>
      </c>
      <c r="Z250" s="11">
        <v>346</v>
      </c>
      <c r="AA250" s="11">
        <v>122</v>
      </c>
      <c r="AB250" s="40">
        <v>0.68650793650793651</v>
      </c>
      <c r="AC250" s="28">
        <v>309</v>
      </c>
      <c r="AD250" s="28">
        <v>259</v>
      </c>
      <c r="AE250" s="28">
        <v>51</v>
      </c>
      <c r="AF250" s="41">
        <v>0.8381877022653722</v>
      </c>
      <c r="AG250" s="31">
        <v>273</v>
      </c>
      <c r="AH250" s="31">
        <v>189</v>
      </c>
      <c r="AI250" s="31">
        <v>45</v>
      </c>
      <c r="AJ250" s="42">
        <v>0.69230769230769229</v>
      </c>
      <c r="AK250" s="38">
        <f t="shared" si="31"/>
        <v>0</v>
      </c>
      <c r="AL250" s="28">
        <v>1515</v>
      </c>
      <c r="AM250" s="28">
        <v>1014</v>
      </c>
      <c r="AN250" s="11">
        <v>366</v>
      </c>
      <c r="AO250" s="43">
        <v>0.66930693069306935</v>
      </c>
    </row>
    <row r="251" spans="3:41" hidden="1" x14ac:dyDescent="0.25">
      <c r="C251" s="10">
        <v>44808</v>
      </c>
      <c r="D251" s="12">
        <v>306</v>
      </c>
      <c r="E251" s="12">
        <v>242</v>
      </c>
      <c r="F251" s="12">
        <v>49</v>
      </c>
      <c r="G251" s="14">
        <v>0.79084967320261434</v>
      </c>
      <c r="H251" s="12">
        <v>1669</v>
      </c>
      <c r="I251" s="12">
        <v>1335</v>
      </c>
      <c r="J251" s="12">
        <v>265</v>
      </c>
      <c r="K251" s="14">
        <v>0.79988016776512882</v>
      </c>
      <c r="L251" s="37">
        <f t="shared" ref="L251:L312" si="32">+H251-H250</f>
        <v>0</v>
      </c>
      <c r="M251" s="12">
        <v>7763</v>
      </c>
      <c r="N251" s="12">
        <v>6431</v>
      </c>
      <c r="O251" s="12">
        <v>869</v>
      </c>
      <c r="P251" s="14">
        <v>0.82841684915625402</v>
      </c>
      <c r="Q251" s="12">
        <v>389</v>
      </c>
      <c r="R251" s="12">
        <v>250</v>
      </c>
      <c r="S251" s="12">
        <v>109</v>
      </c>
      <c r="T251" s="14">
        <v>0.64267352185089976</v>
      </c>
      <c r="U251" s="12">
        <v>101</v>
      </c>
      <c r="V251" s="12">
        <v>77</v>
      </c>
      <c r="W251" s="12">
        <v>10</v>
      </c>
      <c r="X251" s="14">
        <v>0.76237623762376239</v>
      </c>
      <c r="Y251" s="12">
        <v>504</v>
      </c>
      <c r="Z251" s="12">
        <v>338</v>
      </c>
      <c r="AA251" s="12">
        <v>135</v>
      </c>
      <c r="AB251" s="14">
        <v>0.67063492063492058</v>
      </c>
      <c r="AC251" s="12">
        <v>309</v>
      </c>
      <c r="AD251" s="12">
        <v>253</v>
      </c>
      <c r="AE251" s="12">
        <v>60</v>
      </c>
      <c r="AF251" s="14">
        <v>0.81877022653721687</v>
      </c>
      <c r="AG251" s="12">
        <v>273</v>
      </c>
      <c r="AH251" s="12">
        <v>194</v>
      </c>
      <c r="AI251" s="12">
        <v>38</v>
      </c>
      <c r="AJ251" s="14">
        <v>0.71062271062271065</v>
      </c>
      <c r="AK251" s="38">
        <f t="shared" si="31"/>
        <v>0</v>
      </c>
      <c r="AL251" s="12">
        <v>1515</v>
      </c>
      <c r="AM251" s="12">
        <v>1007</v>
      </c>
      <c r="AN251" s="12">
        <v>370</v>
      </c>
      <c r="AO251" s="14">
        <v>0.66468646864686465</v>
      </c>
    </row>
    <row r="252" spans="3:41" ht="16.5" hidden="1" x14ac:dyDescent="0.25">
      <c r="C252" s="10">
        <v>44809</v>
      </c>
      <c r="D252" s="12">
        <v>306</v>
      </c>
      <c r="E252" s="12">
        <v>267</v>
      </c>
      <c r="F252" s="12">
        <v>53</v>
      </c>
      <c r="G252" s="14">
        <v>0.87254901960784315</v>
      </c>
      <c r="H252" s="12">
        <v>1669</v>
      </c>
      <c r="I252" s="12">
        <v>1321</v>
      </c>
      <c r="J252" s="12">
        <v>271</v>
      </c>
      <c r="K252" s="14">
        <v>0.7914919113241462</v>
      </c>
      <c r="L252" s="37">
        <f t="shared" si="32"/>
        <v>0</v>
      </c>
      <c r="M252" s="12">
        <v>7763</v>
      </c>
      <c r="N252" s="12">
        <v>6492</v>
      </c>
      <c r="O252" s="12">
        <v>794</v>
      </c>
      <c r="P252" s="14">
        <v>0.83627463609429342</v>
      </c>
      <c r="Q252" s="12">
        <v>389</v>
      </c>
      <c r="R252" s="12">
        <v>263</v>
      </c>
      <c r="S252" s="12">
        <v>97</v>
      </c>
      <c r="T252" s="14">
        <v>0.67609254498714655</v>
      </c>
      <c r="U252" s="12">
        <v>101</v>
      </c>
      <c r="V252" s="12">
        <v>71</v>
      </c>
      <c r="W252" s="12">
        <v>17</v>
      </c>
      <c r="X252" s="14">
        <v>0.70297029702970293</v>
      </c>
      <c r="Y252" s="12">
        <v>504</v>
      </c>
      <c r="Z252" s="12">
        <v>353</v>
      </c>
      <c r="AA252" s="12">
        <v>123</v>
      </c>
      <c r="AB252" s="14">
        <v>0.70039682539682535</v>
      </c>
      <c r="AC252" s="12">
        <v>309</v>
      </c>
      <c r="AD252" s="12">
        <v>253</v>
      </c>
      <c r="AE252" s="12">
        <v>60</v>
      </c>
      <c r="AF252" s="14">
        <v>0.81877022653721687</v>
      </c>
      <c r="AG252" s="12">
        <v>273</v>
      </c>
      <c r="AH252" s="12">
        <v>197</v>
      </c>
      <c r="AI252" s="12">
        <v>47</v>
      </c>
      <c r="AJ252" s="14">
        <v>0.7216117216117216</v>
      </c>
      <c r="AK252" s="38">
        <f t="shared" si="31"/>
        <v>0</v>
      </c>
      <c r="AL252" s="28">
        <v>1515</v>
      </c>
      <c r="AM252" s="28">
        <v>1019</v>
      </c>
      <c r="AN252" s="11">
        <v>361</v>
      </c>
      <c r="AO252" s="43">
        <v>0.67260726072607258</v>
      </c>
    </row>
    <row r="253" spans="3:41" ht="16.5" hidden="1" x14ac:dyDescent="0.25">
      <c r="C253" s="10">
        <v>44810</v>
      </c>
      <c r="D253" s="12">
        <v>306</v>
      </c>
      <c r="E253" s="12">
        <v>244</v>
      </c>
      <c r="F253" s="12">
        <v>75</v>
      </c>
      <c r="G253" s="14">
        <v>0.79738562091503273</v>
      </c>
      <c r="H253" s="12">
        <v>1669</v>
      </c>
      <c r="I253" s="12">
        <v>1370</v>
      </c>
      <c r="J253" s="12">
        <v>229</v>
      </c>
      <c r="K253" s="14">
        <v>0.82085080886758544</v>
      </c>
      <c r="L253" s="37">
        <f t="shared" si="32"/>
        <v>0</v>
      </c>
      <c r="M253" s="12">
        <v>7761</v>
      </c>
      <c r="N253" s="12">
        <v>6462</v>
      </c>
      <c r="O253" s="12">
        <v>812</v>
      </c>
      <c r="P253" s="14">
        <v>0.83262466177039041</v>
      </c>
      <c r="Q253" s="12">
        <v>389</v>
      </c>
      <c r="R253" s="12">
        <v>256</v>
      </c>
      <c r="S253" s="12">
        <v>104</v>
      </c>
      <c r="T253" s="14">
        <v>0.65809768637532129</v>
      </c>
      <c r="U253" s="12">
        <v>100</v>
      </c>
      <c r="V253" s="12">
        <v>71</v>
      </c>
      <c r="W253" s="12">
        <v>16</v>
      </c>
      <c r="X253" s="14">
        <v>0.71</v>
      </c>
      <c r="Y253" s="12">
        <v>501</v>
      </c>
      <c r="Z253" s="12">
        <v>347</v>
      </c>
      <c r="AA253" s="12">
        <v>131</v>
      </c>
      <c r="AB253" s="14">
        <v>0.69261477045908182</v>
      </c>
      <c r="AC253" s="12">
        <v>309</v>
      </c>
      <c r="AD253" s="12">
        <v>248</v>
      </c>
      <c r="AE253" s="12">
        <v>63</v>
      </c>
      <c r="AF253" s="14">
        <v>0.80258899676375406</v>
      </c>
      <c r="AG253" s="12">
        <v>266</v>
      </c>
      <c r="AH253" s="12">
        <v>186</v>
      </c>
      <c r="AI253" s="12">
        <v>65</v>
      </c>
      <c r="AJ253" s="14">
        <v>0.6992481203007519</v>
      </c>
      <c r="AK253" s="38">
        <f t="shared" si="31"/>
        <v>-7</v>
      </c>
      <c r="AL253" s="28">
        <v>1458</v>
      </c>
      <c r="AM253" s="28">
        <v>1009</v>
      </c>
      <c r="AN253" s="11">
        <v>321</v>
      </c>
      <c r="AO253" s="43">
        <v>0.6920438957475995</v>
      </c>
    </row>
    <row r="254" spans="3:41" ht="16.5" hidden="1" x14ac:dyDescent="0.25">
      <c r="C254" s="10">
        <v>44811</v>
      </c>
      <c r="D254" s="12">
        <v>306</v>
      </c>
      <c r="E254" s="12">
        <v>258</v>
      </c>
      <c r="F254" s="12">
        <v>60</v>
      </c>
      <c r="G254" s="14">
        <v>0.84313725490196079</v>
      </c>
      <c r="H254" s="12">
        <v>1669</v>
      </c>
      <c r="I254" s="12">
        <v>1416</v>
      </c>
      <c r="J254" s="12">
        <v>173</v>
      </c>
      <c r="K254" s="14">
        <v>0.84841222288795681</v>
      </c>
      <c r="L254" s="37">
        <f t="shared" si="32"/>
        <v>0</v>
      </c>
      <c r="M254" s="12">
        <v>7761</v>
      </c>
      <c r="N254" s="12">
        <v>6616</v>
      </c>
      <c r="O254" s="12">
        <v>679</v>
      </c>
      <c r="P254" s="14">
        <v>0.85246746553279218</v>
      </c>
      <c r="Q254" s="12">
        <v>389</v>
      </c>
      <c r="R254" s="12">
        <v>253</v>
      </c>
      <c r="S254" s="12">
        <v>106</v>
      </c>
      <c r="T254" s="14">
        <v>0.65038560411311053</v>
      </c>
      <c r="U254" s="12">
        <v>100</v>
      </c>
      <c r="V254" s="12">
        <v>73</v>
      </c>
      <c r="W254" s="12">
        <v>12</v>
      </c>
      <c r="X254" s="14">
        <v>0.73</v>
      </c>
      <c r="Y254" s="12">
        <v>501</v>
      </c>
      <c r="Z254" s="12">
        <v>368</v>
      </c>
      <c r="AA254" s="12">
        <v>120</v>
      </c>
      <c r="AB254" s="14">
        <v>0.73453093812375247</v>
      </c>
      <c r="AC254" s="12">
        <v>309</v>
      </c>
      <c r="AD254" s="12">
        <v>239</v>
      </c>
      <c r="AE254" s="12">
        <v>66</v>
      </c>
      <c r="AF254" s="14">
        <v>0.77346278317152106</v>
      </c>
      <c r="AG254" s="12">
        <v>266</v>
      </c>
      <c r="AH254" s="12">
        <v>192</v>
      </c>
      <c r="AI254" s="12">
        <v>45</v>
      </c>
      <c r="AJ254" s="14">
        <v>0.72180451127819545</v>
      </c>
      <c r="AK254" s="38">
        <f t="shared" si="31"/>
        <v>0</v>
      </c>
      <c r="AL254" s="28">
        <v>1458</v>
      </c>
      <c r="AM254" s="28">
        <v>998</v>
      </c>
      <c r="AN254" s="11">
        <v>332</v>
      </c>
      <c r="AO254" s="43">
        <v>0.68449931412894371</v>
      </c>
    </row>
    <row r="255" spans="3:41" ht="16.5" hidden="1" x14ac:dyDescent="0.25">
      <c r="C255" s="10">
        <v>44812</v>
      </c>
      <c r="D255" s="12">
        <v>306</v>
      </c>
      <c r="E255" s="12">
        <v>265</v>
      </c>
      <c r="F255" s="12">
        <v>66</v>
      </c>
      <c r="G255" s="14">
        <v>0.86601307189542487</v>
      </c>
      <c r="H255" s="12">
        <v>1669</v>
      </c>
      <c r="I255" s="12">
        <v>1408</v>
      </c>
      <c r="J255" s="12">
        <v>182</v>
      </c>
      <c r="K255" s="14">
        <v>0.84361893349310968</v>
      </c>
      <c r="L255" s="37">
        <f t="shared" si="32"/>
        <v>0</v>
      </c>
      <c r="M255" s="12">
        <v>7761</v>
      </c>
      <c r="N255" s="12">
        <v>6559</v>
      </c>
      <c r="O255" s="12">
        <v>727</v>
      </c>
      <c r="P255" s="14">
        <v>0.84512305115320185</v>
      </c>
      <c r="Q255" s="12">
        <v>389</v>
      </c>
      <c r="R255" s="12">
        <v>261</v>
      </c>
      <c r="S255" s="12">
        <v>91</v>
      </c>
      <c r="T255" s="14">
        <v>0.6709511568123393</v>
      </c>
      <c r="U255" s="12">
        <v>100</v>
      </c>
      <c r="V255" s="12">
        <v>81</v>
      </c>
      <c r="W255" s="12">
        <v>17</v>
      </c>
      <c r="X255" s="14">
        <v>0.81</v>
      </c>
      <c r="Y255" s="12">
        <v>501</v>
      </c>
      <c r="Z255" s="12">
        <v>364</v>
      </c>
      <c r="AA255" s="12">
        <v>125</v>
      </c>
      <c r="AB255" s="14">
        <v>0.72654690618762474</v>
      </c>
      <c r="AC255" s="12">
        <v>309</v>
      </c>
      <c r="AD255" s="12">
        <v>244</v>
      </c>
      <c r="AE255" s="12">
        <v>62</v>
      </c>
      <c r="AF255" s="14">
        <v>0.78964401294498376</v>
      </c>
      <c r="AG255" s="12">
        <v>266</v>
      </c>
      <c r="AH255" s="12">
        <v>197</v>
      </c>
      <c r="AI255" s="12">
        <v>35</v>
      </c>
      <c r="AJ255" s="14">
        <v>0.74060150375939848</v>
      </c>
      <c r="AK255" s="38">
        <f t="shared" si="31"/>
        <v>0</v>
      </c>
      <c r="AL255" s="28">
        <v>1458</v>
      </c>
      <c r="AM255" s="28">
        <v>993</v>
      </c>
      <c r="AN255" s="11">
        <v>325</v>
      </c>
      <c r="AO255" s="43">
        <v>0.68106995884773658</v>
      </c>
    </row>
    <row r="256" spans="3:41" ht="16.5" hidden="1" x14ac:dyDescent="0.25">
      <c r="C256" s="10">
        <v>44813</v>
      </c>
      <c r="D256" s="12">
        <v>306</v>
      </c>
      <c r="E256" s="12">
        <v>262</v>
      </c>
      <c r="F256" s="12">
        <v>64</v>
      </c>
      <c r="G256" s="14">
        <v>0.85620915032679734</v>
      </c>
      <c r="H256" s="12">
        <v>1669</v>
      </c>
      <c r="I256" s="12">
        <v>1405</v>
      </c>
      <c r="J256" s="12">
        <v>183</v>
      </c>
      <c r="K256" s="14">
        <v>0.84182144997004194</v>
      </c>
      <c r="L256" s="37">
        <f t="shared" si="32"/>
        <v>0</v>
      </c>
      <c r="M256" s="12">
        <v>7761</v>
      </c>
      <c r="N256" s="12">
        <v>6531</v>
      </c>
      <c r="O256" s="12">
        <v>767</v>
      </c>
      <c r="P256" s="14">
        <v>0.84151526865094706</v>
      </c>
      <c r="Q256" s="12">
        <v>389</v>
      </c>
      <c r="R256" s="12">
        <v>262</v>
      </c>
      <c r="S256" s="12">
        <v>94</v>
      </c>
      <c r="T256" s="14">
        <v>0.67352185089974292</v>
      </c>
      <c r="U256" s="12">
        <v>100</v>
      </c>
      <c r="V256" s="12">
        <v>74</v>
      </c>
      <c r="W256" s="12">
        <v>13</v>
      </c>
      <c r="X256" s="14">
        <v>0.74</v>
      </c>
      <c r="Y256" s="12">
        <v>501</v>
      </c>
      <c r="Z256" s="12">
        <v>336</v>
      </c>
      <c r="AA256" s="12">
        <v>152</v>
      </c>
      <c r="AB256" s="14">
        <v>0.6706586826347305</v>
      </c>
      <c r="AC256" s="12">
        <v>309</v>
      </c>
      <c r="AD256" s="12">
        <v>250</v>
      </c>
      <c r="AE256" s="12">
        <v>60</v>
      </c>
      <c r="AF256" s="14">
        <v>0.80906148867313921</v>
      </c>
      <c r="AG256" s="12">
        <v>266</v>
      </c>
      <c r="AH256" s="12">
        <v>193</v>
      </c>
      <c r="AI256" s="12">
        <v>58</v>
      </c>
      <c r="AJ256" s="14">
        <v>0.72556390977443608</v>
      </c>
      <c r="AK256" s="38">
        <f t="shared" si="31"/>
        <v>0</v>
      </c>
      <c r="AL256" s="28">
        <v>1458</v>
      </c>
      <c r="AM256" s="28">
        <v>994</v>
      </c>
      <c r="AN256" s="11">
        <v>329</v>
      </c>
      <c r="AO256" s="43">
        <v>0.68175582990397809</v>
      </c>
    </row>
    <row r="257" spans="3:41" ht="16.5" hidden="1" x14ac:dyDescent="0.25">
      <c r="C257" s="10">
        <v>44814</v>
      </c>
      <c r="D257" s="12">
        <v>306</v>
      </c>
      <c r="E257" s="12">
        <v>269</v>
      </c>
      <c r="F257" s="12">
        <v>63</v>
      </c>
      <c r="G257" s="14">
        <v>0.87908496732026142</v>
      </c>
      <c r="H257" s="12">
        <v>1669</v>
      </c>
      <c r="I257" s="12">
        <v>1378</v>
      </c>
      <c r="J257" s="12">
        <v>209</v>
      </c>
      <c r="K257" s="14">
        <v>0.82564409826243257</v>
      </c>
      <c r="L257" s="37">
        <f t="shared" si="32"/>
        <v>0</v>
      </c>
      <c r="M257" s="12">
        <v>7761</v>
      </c>
      <c r="N257" s="12">
        <v>6491</v>
      </c>
      <c r="O257" s="12">
        <v>810</v>
      </c>
      <c r="P257" s="14">
        <v>0.83636129364772582</v>
      </c>
      <c r="Q257" s="12">
        <v>389</v>
      </c>
      <c r="R257" s="12">
        <v>257</v>
      </c>
      <c r="S257" s="12">
        <v>104</v>
      </c>
      <c r="T257" s="14">
        <v>0.66066838046272491</v>
      </c>
      <c r="U257" s="12">
        <v>100</v>
      </c>
      <c r="V257" s="12">
        <v>70</v>
      </c>
      <c r="W257" s="12">
        <v>17</v>
      </c>
      <c r="X257" s="14">
        <v>0.7</v>
      </c>
      <c r="Y257" s="12">
        <v>501</v>
      </c>
      <c r="Z257" s="12">
        <v>346</v>
      </c>
      <c r="AA257" s="12">
        <v>144</v>
      </c>
      <c r="AB257" s="14">
        <v>0.69061876247504994</v>
      </c>
      <c r="AC257" s="12">
        <v>309</v>
      </c>
      <c r="AD257" s="12">
        <v>229</v>
      </c>
      <c r="AE257" s="12">
        <v>77</v>
      </c>
      <c r="AF257" s="14">
        <v>0.74110032362459544</v>
      </c>
      <c r="AG257" s="12">
        <v>266</v>
      </c>
      <c r="AH257" s="12">
        <v>194</v>
      </c>
      <c r="AI257" s="12">
        <v>29</v>
      </c>
      <c r="AJ257" s="14">
        <v>0.72932330827067671</v>
      </c>
      <c r="AK257" s="38">
        <f t="shared" si="31"/>
        <v>0</v>
      </c>
      <c r="AL257" s="28">
        <v>1458</v>
      </c>
      <c r="AM257" s="28">
        <v>995</v>
      </c>
      <c r="AN257" s="11">
        <v>322</v>
      </c>
      <c r="AO257" s="43">
        <v>0.6824417009602195</v>
      </c>
    </row>
    <row r="258" spans="3:41" ht="16.5" hidden="1" x14ac:dyDescent="0.25">
      <c r="C258" s="10">
        <v>44815</v>
      </c>
      <c r="D258" s="12">
        <v>306</v>
      </c>
      <c r="E258" s="12">
        <v>260</v>
      </c>
      <c r="F258" s="12">
        <v>57</v>
      </c>
      <c r="G258" s="14">
        <v>0.84967320261437906</v>
      </c>
      <c r="H258" s="12">
        <v>1669</v>
      </c>
      <c r="I258" s="12">
        <v>1392</v>
      </c>
      <c r="J258" s="12">
        <v>194</v>
      </c>
      <c r="K258" s="14">
        <v>0.83403235470341519</v>
      </c>
      <c r="L258" s="37">
        <f t="shared" si="32"/>
        <v>0</v>
      </c>
      <c r="M258" s="12">
        <v>7761</v>
      </c>
      <c r="N258" s="12">
        <v>6467</v>
      </c>
      <c r="O258" s="12">
        <v>828</v>
      </c>
      <c r="P258" s="44">
        <v>0.83326890864579306</v>
      </c>
      <c r="Q258" s="12">
        <v>389</v>
      </c>
      <c r="R258" s="12">
        <v>262</v>
      </c>
      <c r="S258" s="12">
        <v>96</v>
      </c>
      <c r="T258" s="14">
        <v>0.67352185089974292</v>
      </c>
      <c r="U258" s="12">
        <v>100</v>
      </c>
      <c r="V258" s="12">
        <v>71</v>
      </c>
      <c r="W258" s="12">
        <v>16</v>
      </c>
      <c r="X258" s="14">
        <v>0.71</v>
      </c>
      <c r="Y258" s="12">
        <v>501</v>
      </c>
      <c r="Z258" s="12">
        <v>346</v>
      </c>
      <c r="AA258" s="12">
        <v>139</v>
      </c>
      <c r="AB258" s="14">
        <v>0.69061876247504994</v>
      </c>
      <c r="AC258" s="12">
        <v>309</v>
      </c>
      <c r="AD258" s="12">
        <v>233</v>
      </c>
      <c r="AE258" s="12">
        <v>65</v>
      </c>
      <c r="AF258" s="14">
        <v>0.75404530744336573</v>
      </c>
      <c r="AG258" s="12">
        <v>266</v>
      </c>
      <c r="AH258" s="12">
        <v>190</v>
      </c>
      <c r="AI258" s="12">
        <v>25</v>
      </c>
      <c r="AJ258" s="14">
        <v>0.7142857142857143</v>
      </c>
      <c r="AK258" s="38">
        <f t="shared" si="31"/>
        <v>0</v>
      </c>
      <c r="AL258" s="28">
        <v>1458</v>
      </c>
      <c r="AM258" s="28">
        <v>977</v>
      </c>
      <c r="AN258" s="11">
        <v>346</v>
      </c>
      <c r="AO258" s="43">
        <v>0.67009602194787377</v>
      </c>
    </row>
    <row r="259" spans="3:41" ht="16.5" hidden="1" x14ac:dyDescent="0.25">
      <c r="C259" s="10">
        <v>44816</v>
      </c>
      <c r="D259" s="12">
        <v>306</v>
      </c>
      <c r="E259" s="12">
        <v>263</v>
      </c>
      <c r="F259" s="12">
        <v>57</v>
      </c>
      <c r="G259" s="14">
        <v>0.85947712418300659</v>
      </c>
      <c r="H259" s="12">
        <v>1669</v>
      </c>
      <c r="I259" s="12">
        <v>1350</v>
      </c>
      <c r="J259" s="12">
        <v>238</v>
      </c>
      <c r="K259" s="14">
        <v>0.80886758538046732</v>
      </c>
      <c r="L259" s="37">
        <f t="shared" si="32"/>
        <v>0</v>
      </c>
      <c r="M259" s="12">
        <v>7771</v>
      </c>
      <c r="N259" s="12">
        <v>6513</v>
      </c>
      <c r="O259" s="12">
        <v>772</v>
      </c>
      <c r="P259" s="44">
        <v>0.83811607257753185</v>
      </c>
      <c r="Q259" s="12">
        <v>389</v>
      </c>
      <c r="R259" s="12">
        <v>252</v>
      </c>
      <c r="S259" s="12">
        <v>105</v>
      </c>
      <c r="T259" s="14">
        <v>0.6478149100257069</v>
      </c>
      <c r="U259" s="12">
        <v>100</v>
      </c>
      <c r="V259" s="12">
        <v>71</v>
      </c>
      <c r="W259" s="12">
        <v>16</v>
      </c>
      <c r="X259" s="14">
        <v>0.71</v>
      </c>
      <c r="Y259" s="12">
        <v>501</v>
      </c>
      <c r="Z259" s="12">
        <v>359</v>
      </c>
      <c r="AA259" s="12">
        <v>136</v>
      </c>
      <c r="AB259" s="14">
        <v>0.71656686626746502</v>
      </c>
      <c r="AC259" s="12">
        <v>309</v>
      </c>
      <c r="AD259" s="12">
        <v>250</v>
      </c>
      <c r="AE259" s="12">
        <v>61</v>
      </c>
      <c r="AF259" s="14">
        <v>0.80906148867313921</v>
      </c>
      <c r="AG259" s="12">
        <v>266</v>
      </c>
      <c r="AH259" s="12">
        <v>182</v>
      </c>
      <c r="AI259" s="12">
        <v>44</v>
      </c>
      <c r="AJ259" s="14">
        <v>0.68421052631578949</v>
      </c>
      <c r="AK259" s="38">
        <f t="shared" si="31"/>
        <v>0</v>
      </c>
      <c r="AL259" s="28">
        <v>1458</v>
      </c>
      <c r="AM259" s="28">
        <v>1004</v>
      </c>
      <c r="AN259" s="11">
        <v>329</v>
      </c>
      <c r="AO259" s="43">
        <v>0.68861454046639237</v>
      </c>
    </row>
    <row r="260" spans="3:41" ht="16.5" hidden="1" x14ac:dyDescent="0.25">
      <c r="C260" s="10">
        <v>44817</v>
      </c>
      <c r="D260" s="12">
        <v>306</v>
      </c>
      <c r="E260" s="12">
        <v>279</v>
      </c>
      <c r="F260" s="12">
        <v>49</v>
      </c>
      <c r="G260" s="14">
        <v>0.91176470588235292</v>
      </c>
      <c r="H260" s="12">
        <v>1669</v>
      </c>
      <c r="I260" s="12">
        <v>1357</v>
      </c>
      <c r="J260" s="12">
        <v>216</v>
      </c>
      <c r="K260" s="14">
        <v>0.81306171360095869</v>
      </c>
      <c r="L260" s="37">
        <f t="shared" si="32"/>
        <v>0</v>
      </c>
      <c r="M260" s="12">
        <v>7771</v>
      </c>
      <c r="N260" s="12">
        <v>6593</v>
      </c>
      <c r="O260" s="12">
        <v>702</v>
      </c>
      <c r="P260" s="44">
        <v>0.84841075794621024</v>
      </c>
      <c r="Q260" s="12">
        <v>389</v>
      </c>
      <c r="R260" s="12">
        <v>271</v>
      </c>
      <c r="S260" s="12">
        <v>84</v>
      </c>
      <c r="T260" s="14">
        <v>0.69665809768637532</v>
      </c>
      <c r="U260" s="12">
        <v>100</v>
      </c>
      <c r="V260" s="12">
        <v>80</v>
      </c>
      <c r="W260" s="12">
        <v>7</v>
      </c>
      <c r="X260" s="14">
        <v>0.8</v>
      </c>
      <c r="Y260" s="12">
        <v>501</v>
      </c>
      <c r="Z260" s="12">
        <v>385</v>
      </c>
      <c r="AA260" s="12">
        <v>106</v>
      </c>
      <c r="AB260" s="14">
        <v>0.7684630738522954</v>
      </c>
      <c r="AC260" s="12">
        <v>309</v>
      </c>
      <c r="AD260" s="12">
        <v>247</v>
      </c>
      <c r="AE260" s="12">
        <v>63</v>
      </c>
      <c r="AF260" s="14">
        <v>0.79935275080906154</v>
      </c>
      <c r="AG260" s="12">
        <v>266</v>
      </c>
      <c r="AH260" s="12">
        <v>186</v>
      </c>
      <c r="AI260" s="12">
        <v>51</v>
      </c>
      <c r="AJ260" s="14">
        <v>0.6992481203007519</v>
      </c>
      <c r="AK260" s="38">
        <f t="shared" si="31"/>
        <v>0</v>
      </c>
      <c r="AL260" s="28">
        <v>1458</v>
      </c>
      <c r="AM260" s="28">
        <v>993</v>
      </c>
      <c r="AN260" s="11">
        <v>325</v>
      </c>
      <c r="AO260" s="43">
        <v>0.68106995884773658</v>
      </c>
    </row>
    <row r="261" spans="3:41" ht="16.5" hidden="1" x14ac:dyDescent="0.25">
      <c r="C261" s="10">
        <v>44818</v>
      </c>
      <c r="D261" s="12">
        <v>306</v>
      </c>
      <c r="E261" s="12">
        <v>281</v>
      </c>
      <c r="F261" s="12">
        <v>51</v>
      </c>
      <c r="G261" s="14">
        <v>0.9183006535947712</v>
      </c>
      <c r="H261" s="12">
        <v>1669</v>
      </c>
      <c r="I261" s="12">
        <v>1413</v>
      </c>
      <c r="J261" s="12">
        <v>174</v>
      </c>
      <c r="K261" s="14">
        <v>0.84661473936488918</v>
      </c>
      <c r="L261" s="37">
        <f t="shared" si="32"/>
        <v>0</v>
      </c>
      <c r="M261" s="12">
        <v>7771</v>
      </c>
      <c r="N261" s="12">
        <v>6583</v>
      </c>
      <c r="O261" s="12">
        <v>696</v>
      </c>
      <c r="P261" s="44">
        <v>0.84712392227512545</v>
      </c>
      <c r="Q261" s="12">
        <v>389</v>
      </c>
      <c r="R261" s="12">
        <v>257</v>
      </c>
      <c r="S261" s="12">
        <v>99</v>
      </c>
      <c r="T261" s="14">
        <v>0.66066838046272491</v>
      </c>
      <c r="U261" s="12">
        <v>100</v>
      </c>
      <c r="V261" s="12">
        <v>81</v>
      </c>
      <c r="W261" s="12">
        <v>6</v>
      </c>
      <c r="X261" s="14">
        <v>0.81</v>
      </c>
      <c r="Y261" s="12">
        <v>501</v>
      </c>
      <c r="Z261" s="12">
        <v>371</v>
      </c>
      <c r="AA261" s="12">
        <v>110</v>
      </c>
      <c r="AB261" s="14">
        <v>0.74051896207584833</v>
      </c>
      <c r="AC261" s="12">
        <v>309</v>
      </c>
      <c r="AD261" s="12">
        <v>250</v>
      </c>
      <c r="AE261" s="12">
        <v>54</v>
      </c>
      <c r="AF261" s="14">
        <v>0.80906148867313921</v>
      </c>
      <c r="AG261" s="12">
        <v>266</v>
      </c>
      <c r="AH261" s="12">
        <v>189</v>
      </c>
      <c r="AI261" s="12">
        <v>43</v>
      </c>
      <c r="AJ261" s="14">
        <v>0.71052631578947367</v>
      </c>
      <c r="AK261" s="38">
        <f t="shared" si="31"/>
        <v>0</v>
      </c>
      <c r="AL261" s="28">
        <v>1458</v>
      </c>
      <c r="AM261" s="28">
        <v>998</v>
      </c>
      <c r="AN261" s="11">
        <v>316</v>
      </c>
      <c r="AO261" s="43">
        <v>0.68449931412894371</v>
      </c>
    </row>
    <row r="262" spans="3:41" ht="16.5" hidden="1" x14ac:dyDescent="0.25">
      <c r="C262" s="10">
        <v>44819</v>
      </c>
      <c r="D262" s="12">
        <v>306</v>
      </c>
      <c r="E262" s="12">
        <v>272</v>
      </c>
      <c r="F262" s="12">
        <v>56</v>
      </c>
      <c r="G262" s="14">
        <v>0.88888888888888884</v>
      </c>
      <c r="H262" s="12">
        <v>1669</v>
      </c>
      <c r="I262" s="12">
        <v>1376</v>
      </c>
      <c r="J262" s="12">
        <v>191</v>
      </c>
      <c r="K262" s="14">
        <v>0.82444577591372081</v>
      </c>
      <c r="L262" s="37">
        <f t="shared" si="32"/>
        <v>0</v>
      </c>
      <c r="M262" s="12">
        <v>7771</v>
      </c>
      <c r="N262" s="12">
        <v>6632</v>
      </c>
      <c r="O262" s="12">
        <v>691</v>
      </c>
      <c r="P262" s="44">
        <v>0.853429417063441</v>
      </c>
      <c r="Q262" s="12">
        <v>389</v>
      </c>
      <c r="R262" s="12">
        <v>252</v>
      </c>
      <c r="S262" s="12">
        <v>108</v>
      </c>
      <c r="T262" s="14">
        <v>0.6478149100257069</v>
      </c>
      <c r="U262" s="12">
        <v>100</v>
      </c>
      <c r="V262" s="12">
        <v>80</v>
      </c>
      <c r="W262" s="12">
        <v>7</v>
      </c>
      <c r="X262" s="14">
        <v>0.8</v>
      </c>
      <c r="Y262" s="12">
        <v>501</v>
      </c>
      <c r="Z262" s="12">
        <v>367</v>
      </c>
      <c r="AA262" s="12">
        <v>124</v>
      </c>
      <c r="AB262" s="14">
        <v>0.7325349301397206</v>
      </c>
      <c r="AC262" s="12">
        <v>309</v>
      </c>
      <c r="AD262" s="12">
        <v>250</v>
      </c>
      <c r="AE262" s="12">
        <v>51</v>
      </c>
      <c r="AF262" s="14">
        <v>0.80906148867313921</v>
      </c>
      <c r="AG262" s="12">
        <v>266</v>
      </c>
      <c r="AH262" s="12">
        <v>197</v>
      </c>
      <c r="AI262" s="12">
        <v>40</v>
      </c>
      <c r="AJ262" s="14">
        <v>0.74060150375939848</v>
      </c>
      <c r="AK262" s="38">
        <f t="shared" si="31"/>
        <v>0</v>
      </c>
      <c r="AL262" s="28">
        <v>1458</v>
      </c>
      <c r="AM262" s="28">
        <v>999</v>
      </c>
      <c r="AN262" s="11">
        <v>297</v>
      </c>
      <c r="AO262" s="43">
        <v>0.68518518518518523</v>
      </c>
    </row>
    <row r="263" spans="3:41" ht="16.5" hidden="1" x14ac:dyDescent="0.25">
      <c r="C263" s="10">
        <v>44820</v>
      </c>
      <c r="D263" s="12">
        <v>306</v>
      </c>
      <c r="E263" s="12">
        <v>265</v>
      </c>
      <c r="F263" s="12">
        <v>67</v>
      </c>
      <c r="G263" s="14">
        <v>0.86601307189542487</v>
      </c>
      <c r="H263" s="12">
        <v>1669</v>
      </c>
      <c r="I263" s="12">
        <v>1396</v>
      </c>
      <c r="J263" s="12">
        <v>183</v>
      </c>
      <c r="K263" s="14">
        <v>0.83642899940083881</v>
      </c>
      <c r="L263" s="37">
        <f t="shared" si="32"/>
        <v>0</v>
      </c>
      <c r="M263" s="12">
        <v>7812</v>
      </c>
      <c r="N263" s="12">
        <v>6575</v>
      </c>
      <c r="O263" s="12">
        <v>703</v>
      </c>
      <c r="P263" s="44">
        <v>0.8416538658474142</v>
      </c>
      <c r="Q263" s="12">
        <v>389</v>
      </c>
      <c r="R263" s="12">
        <v>241</v>
      </c>
      <c r="S263" s="12">
        <v>112</v>
      </c>
      <c r="T263" s="14">
        <v>0.61953727506426737</v>
      </c>
      <c r="U263" s="12">
        <v>100</v>
      </c>
      <c r="V263" s="12">
        <v>80</v>
      </c>
      <c r="W263" s="12">
        <v>7</v>
      </c>
      <c r="X263" s="14">
        <v>0.8</v>
      </c>
      <c r="Y263" s="12">
        <v>501</v>
      </c>
      <c r="Z263" s="12">
        <v>367</v>
      </c>
      <c r="AA263" s="12">
        <v>120</v>
      </c>
      <c r="AB263" s="14">
        <v>0.7325349301397206</v>
      </c>
      <c r="AC263" s="12">
        <v>309</v>
      </c>
      <c r="AD263" s="12">
        <v>257</v>
      </c>
      <c r="AE263" s="12">
        <v>45</v>
      </c>
      <c r="AF263" s="14">
        <v>0.83171521035598706</v>
      </c>
      <c r="AG263" s="12">
        <v>266</v>
      </c>
      <c r="AH263" s="12">
        <v>198</v>
      </c>
      <c r="AI263" s="12">
        <v>24</v>
      </c>
      <c r="AJ263" s="14">
        <v>0.74436090225563911</v>
      </c>
      <c r="AK263" s="38">
        <f t="shared" si="31"/>
        <v>0</v>
      </c>
      <c r="AL263" s="28">
        <v>1458</v>
      </c>
      <c r="AM263" s="28">
        <v>981</v>
      </c>
      <c r="AN263" s="11">
        <v>327</v>
      </c>
      <c r="AO263" s="43">
        <v>0.6728395061728395</v>
      </c>
    </row>
    <row r="264" spans="3:41" ht="16.5" hidden="1" x14ac:dyDescent="0.25">
      <c r="C264" s="10">
        <v>44821</v>
      </c>
      <c r="D264" s="12">
        <v>306</v>
      </c>
      <c r="E264" s="12">
        <v>246</v>
      </c>
      <c r="F264" s="12">
        <v>84</v>
      </c>
      <c r="G264" s="14">
        <v>0.80392156862745101</v>
      </c>
      <c r="H264" s="12">
        <v>1669</v>
      </c>
      <c r="I264" s="12">
        <v>1380</v>
      </c>
      <c r="J264" s="12">
        <v>198</v>
      </c>
      <c r="K264" s="14">
        <v>0.82684242061114444</v>
      </c>
      <c r="L264" s="37">
        <f t="shared" si="32"/>
        <v>0</v>
      </c>
      <c r="M264" s="12">
        <v>7812</v>
      </c>
      <c r="N264" s="12">
        <v>6535</v>
      </c>
      <c r="O264" s="12">
        <v>750</v>
      </c>
      <c r="P264" s="44">
        <v>0.83653353814644138</v>
      </c>
      <c r="Q264" s="12">
        <v>389</v>
      </c>
      <c r="R264" s="12">
        <v>238</v>
      </c>
      <c r="S264" s="12">
        <v>121</v>
      </c>
      <c r="T264" s="14">
        <v>0.61182519280205661</v>
      </c>
      <c r="U264" s="12">
        <v>100</v>
      </c>
      <c r="V264" s="12">
        <v>79</v>
      </c>
      <c r="W264" s="12">
        <v>8</v>
      </c>
      <c r="X264" s="14">
        <v>0.79</v>
      </c>
      <c r="Y264" s="12">
        <v>510</v>
      </c>
      <c r="Z264" s="12">
        <v>358</v>
      </c>
      <c r="AA264" s="12">
        <v>137</v>
      </c>
      <c r="AB264" s="14">
        <v>0.70196078431372544</v>
      </c>
      <c r="AC264" s="12">
        <v>309</v>
      </c>
      <c r="AD264" s="12">
        <v>244</v>
      </c>
      <c r="AE264" s="12">
        <v>53</v>
      </c>
      <c r="AF264" s="14">
        <v>0.78964401294498376</v>
      </c>
      <c r="AG264" s="12">
        <v>266</v>
      </c>
      <c r="AH264" s="12">
        <v>207</v>
      </c>
      <c r="AI264" s="12">
        <v>20</v>
      </c>
      <c r="AJ264" s="14">
        <v>0.77819548872180455</v>
      </c>
      <c r="AK264" s="38">
        <f t="shared" si="31"/>
        <v>0</v>
      </c>
      <c r="AL264" s="28">
        <v>1449</v>
      </c>
      <c r="AM264" s="28">
        <v>976</v>
      </c>
      <c r="AN264" s="11">
        <v>328</v>
      </c>
      <c r="AO264" s="43">
        <v>0.67356797791580403</v>
      </c>
    </row>
    <row r="265" spans="3:41" ht="16.5" hidden="1" x14ac:dyDescent="0.25">
      <c r="C265" s="10">
        <v>44822</v>
      </c>
      <c r="D265" s="12">
        <v>306</v>
      </c>
      <c r="E265" s="12">
        <v>245</v>
      </c>
      <c r="F265" s="12">
        <v>66</v>
      </c>
      <c r="G265" s="14">
        <v>0.80065359477124187</v>
      </c>
      <c r="H265" s="12">
        <v>1669</v>
      </c>
      <c r="I265" s="12">
        <v>1359</v>
      </c>
      <c r="J265" s="12">
        <v>230</v>
      </c>
      <c r="K265" s="39">
        <v>0.81426003594967045</v>
      </c>
      <c r="L265" s="37">
        <f t="shared" si="32"/>
        <v>0</v>
      </c>
      <c r="M265" s="12">
        <v>7812</v>
      </c>
      <c r="N265" s="12">
        <v>6432</v>
      </c>
      <c r="O265" s="12">
        <v>858</v>
      </c>
      <c r="P265" s="44">
        <v>0.8233486943164362</v>
      </c>
      <c r="Q265" s="12">
        <v>389</v>
      </c>
      <c r="R265" s="12">
        <v>234</v>
      </c>
      <c r="S265" s="12">
        <v>128</v>
      </c>
      <c r="T265" s="14">
        <v>0.60154241645244211</v>
      </c>
      <c r="U265" s="12">
        <v>100</v>
      </c>
      <c r="V265" s="12">
        <v>79</v>
      </c>
      <c r="W265" s="12">
        <v>11</v>
      </c>
      <c r="X265" s="14">
        <v>0.79</v>
      </c>
      <c r="Y265" s="12">
        <v>510</v>
      </c>
      <c r="Z265" s="12">
        <v>377</v>
      </c>
      <c r="AA265" s="12">
        <v>118</v>
      </c>
      <c r="AB265" s="14">
        <v>0.73921568627450984</v>
      </c>
      <c r="AC265" s="12">
        <v>309</v>
      </c>
      <c r="AD265" s="12">
        <v>240</v>
      </c>
      <c r="AE265" s="12">
        <v>65</v>
      </c>
      <c r="AF265" s="14">
        <v>0.77669902912621358</v>
      </c>
      <c r="AG265" s="12">
        <v>266</v>
      </c>
      <c r="AH265" s="12">
        <v>202</v>
      </c>
      <c r="AI265" s="12">
        <v>21</v>
      </c>
      <c r="AJ265" s="14">
        <v>0.75939849624060152</v>
      </c>
      <c r="AK265" s="38">
        <f t="shared" si="31"/>
        <v>0</v>
      </c>
      <c r="AL265" s="28">
        <v>1449</v>
      </c>
      <c r="AM265" s="28">
        <v>1001</v>
      </c>
      <c r="AN265" s="11">
        <v>313</v>
      </c>
      <c r="AO265" s="43">
        <v>0.6908212560386473</v>
      </c>
    </row>
    <row r="266" spans="3:41" ht="16.5" hidden="1" x14ac:dyDescent="0.25">
      <c r="C266" s="10">
        <v>44823</v>
      </c>
      <c r="D266" s="12">
        <v>306</v>
      </c>
      <c r="E266" s="12">
        <v>245</v>
      </c>
      <c r="F266" s="12">
        <v>88</v>
      </c>
      <c r="G266" s="14">
        <v>0.80065359477124187</v>
      </c>
      <c r="H266" s="12">
        <v>1669</v>
      </c>
      <c r="I266" s="12">
        <v>1405</v>
      </c>
      <c r="J266" s="12">
        <v>171</v>
      </c>
      <c r="K266" s="39">
        <v>0.84182144997004194</v>
      </c>
      <c r="L266" s="37">
        <f t="shared" si="32"/>
        <v>0</v>
      </c>
      <c r="M266" s="12">
        <v>7812</v>
      </c>
      <c r="N266" s="12">
        <v>6474</v>
      </c>
      <c r="O266" s="12">
        <v>806</v>
      </c>
      <c r="P266" s="44">
        <v>0.8287250384024577</v>
      </c>
      <c r="Q266" s="12">
        <v>389</v>
      </c>
      <c r="R266" s="12">
        <v>258</v>
      </c>
      <c r="S266" s="12">
        <v>93</v>
      </c>
      <c r="T266" s="14">
        <v>0.66323907455012854</v>
      </c>
      <c r="U266" s="12">
        <v>100</v>
      </c>
      <c r="V266" s="12">
        <v>74</v>
      </c>
      <c r="W266" s="12">
        <v>13</v>
      </c>
      <c r="X266" s="14">
        <v>0.74</v>
      </c>
      <c r="Y266" s="12">
        <v>510</v>
      </c>
      <c r="Z266" s="12">
        <v>361</v>
      </c>
      <c r="AA266" s="12">
        <v>133</v>
      </c>
      <c r="AB266" s="14">
        <v>0.707843137254902</v>
      </c>
      <c r="AC266" s="12">
        <v>309</v>
      </c>
      <c r="AD266" s="12">
        <v>238</v>
      </c>
      <c r="AE266" s="12">
        <v>64</v>
      </c>
      <c r="AF266" s="14">
        <v>0.77022653721682843</v>
      </c>
      <c r="AG266" s="12">
        <v>266</v>
      </c>
      <c r="AH266" s="12">
        <v>189</v>
      </c>
      <c r="AI266" s="12">
        <v>39</v>
      </c>
      <c r="AJ266" s="14">
        <v>0.71052631578947367</v>
      </c>
      <c r="AK266" s="38">
        <f t="shared" si="31"/>
        <v>0</v>
      </c>
      <c r="AL266" s="28">
        <v>1449</v>
      </c>
      <c r="AM266" s="28">
        <v>1002</v>
      </c>
      <c r="AN266" s="11">
        <v>298</v>
      </c>
      <c r="AO266" s="43">
        <v>0.69151138716356109</v>
      </c>
    </row>
    <row r="267" spans="3:41" ht="16.5" hidden="1" x14ac:dyDescent="0.25">
      <c r="C267" s="10">
        <v>44824</v>
      </c>
      <c r="D267" s="12">
        <v>306</v>
      </c>
      <c r="E267" s="12">
        <v>254</v>
      </c>
      <c r="F267" s="12">
        <v>70</v>
      </c>
      <c r="G267" s="14">
        <v>0.83006535947712423</v>
      </c>
      <c r="H267" s="12">
        <v>1669</v>
      </c>
      <c r="I267" s="12">
        <v>1425</v>
      </c>
      <c r="J267" s="12">
        <v>154</v>
      </c>
      <c r="K267" s="39">
        <v>0.85380467345715993</v>
      </c>
      <c r="L267" s="37">
        <f t="shared" si="32"/>
        <v>0</v>
      </c>
      <c r="M267" s="12">
        <v>7812</v>
      </c>
      <c r="N267" s="12">
        <v>6589</v>
      </c>
      <c r="O267" s="12">
        <v>721</v>
      </c>
      <c r="P267" s="44">
        <v>0.84344598054275477</v>
      </c>
      <c r="Q267" s="12">
        <v>389</v>
      </c>
      <c r="R267" s="12">
        <v>267</v>
      </c>
      <c r="S267" s="12">
        <v>83</v>
      </c>
      <c r="T267" s="14">
        <v>0.68637532133676094</v>
      </c>
      <c r="U267" s="12">
        <v>100</v>
      </c>
      <c r="V267" s="12">
        <v>73</v>
      </c>
      <c r="W267" s="12">
        <v>14</v>
      </c>
      <c r="X267" s="14">
        <v>0.73</v>
      </c>
      <c r="Y267" s="12">
        <v>510</v>
      </c>
      <c r="Z267" s="12">
        <v>386</v>
      </c>
      <c r="AA267" s="12">
        <v>104</v>
      </c>
      <c r="AB267" s="14">
        <v>0.75686274509803919</v>
      </c>
      <c r="AC267" s="12">
        <v>309</v>
      </c>
      <c r="AD267" s="12">
        <v>255</v>
      </c>
      <c r="AE267" s="12">
        <v>49</v>
      </c>
      <c r="AF267" s="14">
        <v>0.82524271844660191</v>
      </c>
      <c r="AG267" s="12">
        <v>266</v>
      </c>
      <c r="AH267" s="12">
        <v>191</v>
      </c>
      <c r="AI267" s="12">
        <v>41</v>
      </c>
      <c r="AJ267" s="14">
        <v>0.71804511278195493</v>
      </c>
      <c r="AK267" s="38">
        <f t="shared" si="31"/>
        <v>0</v>
      </c>
      <c r="AL267" s="28">
        <v>1449</v>
      </c>
      <c r="AM267" s="28">
        <v>996</v>
      </c>
      <c r="AN267" s="11">
        <v>309</v>
      </c>
      <c r="AO267" s="43">
        <v>0.68737060041407871</v>
      </c>
    </row>
    <row r="268" spans="3:41" ht="16.5" hidden="1" x14ac:dyDescent="0.25">
      <c r="C268" s="10">
        <v>44825</v>
      </c>
      <c r="D268" s="12">
        <v>306</v>
      </c>
      <c r="E268" s="12">
        <v>250</v>
      </c>
      <c r="F268" s="12">
        <v>53</v>
      </c>
      <c r="G268" s="14">
        <v>0.81699346405228757</v>
      </c>
      <c r="H268" s="12">
        <v>1669</v>
      </c>
      <c r="I268" s="12">
        <v>1370</v>
      </c>
      <c r="J268" s="12">
        <v>207</v>
      </c>
      <c r="K268" s="39">
        <v>0.82085080886758544</v>
      </c>
      <c r="L268" s="37">
        <f t="shared" si="32"/>
        <v>0</v>
      </c>
      <c r="M268" s="12">
        <v>7812</v>
      </c>
      <c r="N268" s="12">
        <v>6582</v>
      </c>
      <c r="O268" s="12">
        <v>716</v>
      </c>
      <c r="P268" s="44">
        <v>0.84254992319508448</v>
      </c>
      <c r="Q268" s="12">
        <v>389</v>
      </c>
      <c r="R268" s="12">
        <v>264</v>
      </c>
      <c r="S268" s="12">
        <v>100</v>
      </c>
      <c r="T268" s="14">
        <v>0.67866323907455017</v>
      </c>
      <c r="U268" s="12">
        <v>100</v>
      </c>
      <c r="V268" s="12">
        <v>79</v>
      </c>
      <c r="W268" s="12">
        <v>8</v>
      </c>
      <c r="X268" s="14">
        <v>0.79</v>
      </c>
      <c r="Y268" s="12">
        <v>510</v>
      </c>
      <c r="Z268" s="12">
        <v>350</v>
      </c>
      <c r="AA268" s="12">
        <v>143</v>
      </c>
      <c r="AB268" s="14">
        <v>0.68627450980392157</v>
      </c>
      <c r="AC268" s="12">
        <v>309</v>
      </c>
      <c r="AD268" s="12">
        <v>240</v>
      </c>
      <c r="AE268" s="12">
        <v>54</v>
      </c>
      <c r="AF268" s="14">
        <v>0.77669902912621358</v>
      </c>
      <c r="AG268" s="12">
        <v>266</v>
      </c>
      <c r="AH268" s="12">
        <v>192</v>
      </c>
      <c r="AI268" s="12">
        <v>45</v>
      </c>
      <c r="AJ268" s="14">
        <v>0.72180451127819545</v>
      </c>
      <c r="AK268" s="38">
        <f t="shared" si="31"/>
        <v>0</v>
      </c>
      <c r="AL268" s="28">
        <v>1449</v>
      </c>
      <c r="AM268" s="28">
        <v>992</v>
      </c>
      <c r="AN268" s="11">
        <v>313</v>
      </c>
      <c r="AO268" s="43">
        <v>0.68461007591442369</v>
      </c>
    </row>
    <row r="269" spans="3:41" ht="16.5" hidden="1" x14ac:dyDescent="0.25">
      <c r="C269" s="10">
        <v>44826</v>
      </c>
      <c r="D269" s="12">
        <v>306</v>
      </c>
      <c r="E269" s="12">
        <v>276</v>
      </c>
      <c r="F269" s="12">
        <v>49</v>
      </c>
      <c r="G269" s="14">
        <v>0.90196078431372551</v>
      </c>
      <c r="H269" s="12">
        <v>1669</v>
      </c>
      <c r="I269" s="12">
        <v>1374</v>
      </c>
      <c r="J269" s="12">
        <v>203</v>
      </c>
      <c r="K269" s="39">
        <v>0.82324745356500895</v>
      </c>
      <c r="L269" s="37">
        <f t="shared" si="32"/>
        <v>0</v>
      </c>
      <c r="M269" s="12">
        <v>7814</v>
      </c>
      <c r="N269" s="12">
        <v>6582</v>
      </c>
      <c r="O269" s="12">
        <v>700</v>
      </c>
      <c r="P269" s="44">
        <v>0.84233427181981058</v>
      </c>
      <c r="Q269" s="12">
        <v>389</v>
      </c>
      <c r="R269" s="12">
        <v>261</v>
      </c>
      <c r="S269" s="12">
        <v>92</v>
      </c>
      <c r="T269" s="14">
        <v>0.6709511568123393</v>
      </c>
      <c r="U269" s="12">
        <v>100</v>
      </c>
      <c r="V269" s="12">
        <v>77</v>
      </c>
      <c r="W269" s="12">
        <v>10</v>
      </c>
      <c r="X269" s="14">
        <v>0.77</v>
      </c>
      <c r="Y269" s="12">
        <v>510</v>
      </c>
      <c r="Z269" s="12">
        <v>366</v>
      </c>
      <c r="AA269" s="12">
        <v>126</v>
      </c>
      <c r="AB269" s="14">
        <v>0.71764705882352942</v>
      </c>
      <c r="AC269" s="12">
        <v>309</v>
      </c>
      <c r="AD269" s="12">
        <v>241</v>
      </c>
      <c r="AE269" s="12">
        <v>52</v>
      </c>
      <c r="AF269" s="14">
        <v>0.7799352750809061</v>
      </c>
      <c r="AG269" s="12">
        <v>266</v>
      </c>
      <c r="AH269" s="12">
        <v>202</v>
      </c>
      <c r="AI269" s="12">
        <v>30</v>
      </c>
      <c r="AJ269" s="14">
        <v>0.75939849624060152</v>
      </c>
      <c r="AK269" s="38">
        <f t="shared" si="31"/>
        <v>0</v>
      </c>
      <c r="AL269" s="28">
        <v>1449</v>
      </c>
      <c r="AM269" s="28">
        <v>981</v>
      </c>
      <c r="AN269" s="11">
        <v>323</v>
      </c>
      <c r="AO269" s="43">
        <v>0.67701863354037262</v>
      </c>
    </row>
    <row r="270" spans="3:41" ht="16.5" hidden="1" x14ac:dyDescent="0.25">
      <c r="C270" s="10">
        <v>44827</v>
      </c>
      <c r="D270" s="12">
        <v>306</v>
      </c>
      <c r="E270" s="12">
        <v>256</v>
      </c>
      <c r="F270" s="12">
        <v>60</v>
      </c>
      <c r="G270" s="14">
        <v>0.83660130718954251</v>
      </c>
      <c r="H270" s="12">
        <v>1669</v>
      </c>
      <c r="I270" s="12">
        <v>1386</v>
      </c>
      <c r="J270" s="12">
        <v>193</v>
      </c>
      <c r="K270" s="39">
        <v>0.83043738765727981</v>
      </c>
      <c r="L270" s="37">
        <f t="shared" si="32"/>
        <v>0</v>
      </c>
      <c r="M270" s="12">
        <v>7814</v>
      </c>
      <c r="N270" s="12">
        <v>6571</v>
      </c>
      <c r="O270" s="12">
        <v>737</v>
      </c>
      <c r="P270" s="44">
        <v>0.84092654210391604</v>
      </c>
      <c r="Q270" s="12">
        <v>389</v>
      </c>
      <c r="R270" s="12">
        <v>278</v>
      </c>
      <c r="S270" s="12">
        <v>78</v>
      </c>
      <c r="T270" s="14">
        <v>0.71465295629820047</v>
      </c>
      <c r="U270" s="12">
        <v>100</v>
      </c>
      <c r="V270" s="12">
        <v>78</v>
      </c>
      <c r="W270" s="12">
        <v>9</v>
      </c>
      <c r="X270" s="14">
        <v>0.78</v>
      </c>
      <c r="Y270" s="12">
        <v>510</v>
      </c>
      <c r="Z270" s="12">
        <v>377</v>
      </c>
      <c r="AA270" s="12">
        <v>113</v>
      </c>
      <c r="AB270" s="14">
        <v>0.73921568627450984</v>
      </c>
      <c r="AC270" s="12">
        <v>309</v>
      </c>
      <c r="AD270" s="12">
        <v>250</v>
      </c>
      <c r="AE270" s="12">
        <v>45</v>
      </c>
      <c r="AF270" s="14">
        <v>0.80906148867313921</v>
      </c>
      <c r="AG270" s="12">
        <v>266</v>
      </c>
      <c r="AH270" s="12">
        <v>206</v>
      </c>
      <c r="AI270" s="12">
        <v>31</v>
      </c>
      <c r="AJ270" s="14">
        <v>0.77443609022556392</v>
      </c>
      <c r="AK270" s="38">
        <f t="shared" si="31"/>
        <v>0</v>
      </c>
      <c r="AL270" s="28">
        <v>1449</v>
      </c>
      <c r="AM270" s="28">
        <v>1011</v>
      </c>
      <c r="AN270" s="11">
        <v>285</v>
      </c>
      <c r="AO270" s="43">
        <v>0.6977225672877847</v>
      </c>
    </row>
    <row r="271" spans="3:41" ht="16.5" hidden="1" x14ac:dyDescent="0.25">
      <c r="C271" s="10">
        <v>44828</v>
      </c>
      <c r="D271" s="12">
        <v>306</v>
      </c>
      <c r="E271" s="12">
        <v>281</v>
      </c>
      <c r="F271" s="12">
        <v>45</v>
      </c>
      <c r="G271" s="14">
        <v>0.9183006535947712</v>
      </c>
      <c r="H271" s="12">
        <v>1669</v>
      </c>
      <c r="I271" s="12">
        <v>1374</v>
      </c>
      <c r="J271" s="12">
        <v>204</v>
      </c>
      <c r="K271" s="39">
        <v>0.82324745356500895</v>
      </c>
      <c r="L271" s="37">
        <f t="shared" si="32"/>
        <v>0</v>
      </c>
      <c r="M271" s="12">
        <v>7814</v>
      </c>
      <c r="N271" s="12">
        <v>6512</v>
      </c>
      <c r="O271" s="12">
        <v>792</v>
      </c>
      <c r="P271" s="44">
        <v>0.83337599180957256</v>
      </c>
      <c r="Q271" s="12">
        <v>389</v>
      </c>
      <c r="R271" s="12">
        <v>269</v>
      </c>
      <c r="S271" s="12">
        <v>86</v>
      </c>
      <c r="T271" s="14">
        <v>0.69151670951156807</v>
      </c>
      <c r="U271" s="12">
        <v>100</v>
      </c>
      <c r="V271" s="12">
        <v>71</v>
      </c>
      <c r="W271" s="12">
        <v>14</v>
      </c>
      <c r="X271" s="14">
        <v>0.71</v>
      </c>
      <c r="Y271" s="12">
        <v>510</v>
      </c>
      <c r="Z271" s="12">
        <v>374</v>
      </c>
      <c r="AA271" s="12">
        <v>117</v>
      </c>
      <c r="AB271" s="14">
        <v>0.73333333333333328</v>
      </c>
      <c r="AC271" s="12">
        <v>309</v>
      </c>
      <c r="AD271" s="12">
        <v>258</v>
      </c>
      <c r="AE271" s="12">
        <v>40</v>
      </c>
      <c r="AF271" s="14">
        <v>0.83495145631067957</v>
      </c>
      <c r="AG271" s="12">
        <v>266</v>
      </c>
      <c r="AH271" s="12">
        <v>200</v>
      </c>
      <c r="AI271" s="12">
        <v>17</v>
      </c>
      <c r="AJ271" s="14">
        <v>0.75187969924812026</v>
      </c>
      <c r="AK271" s="38">
        <f t="shared" si="31"/>
        <v>0</v>
      </c>
      <c r="AL271" s="28">
        <v>1449</v>
      </c>
      <c r="AM271" s="28">
        <v>994</v>
      </c>
      <c r="AN271" s="11">
        <v>310</v>
      </c>
      <c r="AO271" s="43">
        <v>0.68599033816425126</v>
      </c>
    </row>
    <row r="272" spans="3:41" ht="16.5" hidden="1" x14ac:dyDescent="0.25">
      <c r="C272" s="10">
        <v>44829</v>
      </c>
      <c r="D272" s="12">
        <v>306</v>
      </c>
      <c r="E272" s="12">
        <v>269</v>
      </c>
      <c r="F272" s="12">
        <v>41</v>
      </c>
      <c r="G272" s="14">
        <v>0.87908496732026142</v>
      </c>
      <c r="H272" s="12">
        <v>1669</v>
      </c>
      <c r="I272" s="12">
        <v>1387</v>
      </c>
      <c r="J272" s="12">
        <v>189</v>
      </c>
      <c r="K272" s="39">
        <v>0.83103654883163569</v>
      </c>
      <c r="L272" s="37">
        <f t="shared" si="32"/>
        <v>0</v>
      </c>
      <c r="M272" s="12">
        <v>7814</v>
      </c>
      <c r="N272" s="12">
        <v>6477</v>
      </c>
      <c r="O272" s="12">
        <v>830</v>
      </c>
      <c r="P272" s="44">
        <v>0.82889685180445349</v>
      </c>
      <c r="Q272" s="12">
        <v>389</v>
      </c>
      <c r="R272" s="12">
        <v>265</v>
      </c>
      <c r="S272" s="12">
        <v>82</v>
      </c>
      <c r="T272" s="14">
        <v>0.68123393316195369</v>
      </c>
      <c r="U272" s="12">
        <v>100</v>
      </c>
      <c r="V272" s="12">
        <v>78</v>
      </c>
      <c r="W272" s="12">
        <v>9</v>
      </c>
      <c r="X272" s="14">
        <v>0.78</v>
      </c>
      <c r="Y272" s="12">
        <v>510</v>
      </c>
      <c r="Z272" s="12">
        <v>337</v>
      </c>
      <c r="AA272" s="12">
        <v>154</v>
      </c>
      <c r="AB272" s="14">
        <v>0.66078431372549018</v>
      </c>
      <c r="AC272" s="12">
        <v>309</v>
      </c>
      <c r="AD272" s="12">
        <v>263</v>
      </c>
      <c r="AE272" s="12">
        <v>39</v>
      </c>
      <c r="AF272" s="14">
        <v>0.85113268608414239</v>
      </c>
      <c r="AG272" s="12">
        <v>266</v>
      </c>
      <c r="AH272" s="12">
        <v>204</v>
      </c>
      <c r="AI272" s="12">
        <v>19</v>
      </c>
      <c r="AJ272" s="14">
        <v>0.76691729323308266</v>
      </c>
      <c r="AK272" s="38">
        <f t="shared" si="31"/>
        <v>0</v>
      </c>
      <c r="AL272" s="28">
        <v>1449</v>
      </c>
      <c r="AM272" s="28">
        <v>950</v>
      </c>
      <c r="AN272" s="11">
        <v>346</v>
      </c>
      <c r="AO272" s="43">
        <v>0.65562456866804697</v>
      </c>
    </row>
    <row r="273" spans="3:41" ht="16.5" hidden="1" x14ac:dyDescent="0.25">
      <c r="C273" s="10">
        <v>44830</v>
      </c>
      <c r="D273" s="12">
        <v>306</v>
      </c>
      <c r="E273" s="12">
        <v>270</v>
      </c>
      <c r="F273" s="12">
        <v>55</v>
      </c>
      <c r="G273" s="14">
        <v>0.88235294117647056</v>
      </c>
      <c r="H273" s="12">
        <v>1669</v>
      </c>
      <c r="I273" s="12">
        <v>1369</v>
      </c>
      <c r="J273" s="12">
        <v>207</v>
      </c>
      <c r="K273" s="39">
        <v>0.82025164769322945</v>
      </c>
      <c r="L273" s="37">
        <f t="shared" si="32"/>
        <v>0</v>
      </c>
      <c r="M273" s="12">
        <v>7794</v>
      </c>
      <c r="N273" s="12">
        <v>6514</v>
      </c>
      <c r="O273" s="12">
        <v>775</v>
      </c>
      <c r="P273" s="44">
        <v>0.83577110597895821</v>
      </c>
      <c r="Q273" s="12">
        <v>389</v>
      </c>
      <c r="R273" s="12">
        <v>259</v>
      </c>
      <c r="S273" s="12">
        <v>96</v>
      </c>
      <c r="T273" s="14">
        <v>0.66580976863753216</v>
      </c>
      <c r="U273" s="12">
        <v>100</v>
      </c>
      <c r="V273" s="12">
        <v>78</v>
      </c>
      <c r="W273" s="12">
        <v>9</v>
      </c>
      <c r="X273" s="14">
        <v>0.78</v>
      </c>
      <c r="Y273" s="12">
        <v>510</v>
      </c>
      <c r="Z273" s="12">
        <v>380</v>
      </c>
      <c r="AA273" s="12">
        <v>112</v>
      </c>
      <c r="AB273" s="14">
        <v>0.74509803921568629</v>
      </c>
      <c r="AC273" s="12">
        <v>309</v>
      </c>
      <c r="AD273" s="12">
        <v>249</v>
      </c>
      <c r="AE273" s="12">
        <v>52</v>
      </c>
      <c r="AF273" s="14">
        <v>0.80582524271844658</v>
      </c>
      <c r="AG273" s="12">
        <v>266</v>
      </c>
      <c r="AH273" s="12">
        <v>199</v>
      </c>
      <c r="AI273" s="12">
        <v>33</v>
      </c>
      <c r="AJ273" s="14">
        <v>0.74812030075187974</v>
      </c>
      <c r="AK273" s="38">
        <f t="shared" si="31"/>
        <v>0</v>
      </c>
      <c r="AL273" s="28">
        <v>1449</v>
      </c>
      <c r="AM273" s="28">
        <v>949</v>
      </c>
      <c r="AN273" s="11">
        <v>356</v>
      </c>
      <c r="AO273" s="43">
        <v>0.65493443754313319</v>
      </c>
    </row>
    <row r="274" spans="3:41" ht="16.5" hidden="1" x14ac:dyDescent="0.25">
      <c r="C274" s="10">
        <v>44831</v>
      </c>
      <c r="D274" s="12">
        <v>306</v>
      </c>
      <c r="E274" s="12">
        <v>262</v>
      </c>
      <c r="F274" s="12">
        <v>62</v>
      </c>
      <c r="G274" s="14">
        <v>0.85620915032679734</v>
      </c>
      <c r="H274" s="12">
        <v>1669</v>
      </c>
      <c r="I274" s="12">
        <v>1389</v>
      </c>
      <c r="J274" s="12">
        <v>187</v>
      </c>
      <c r="K274" s="39">
        <v>0.83223487118034756</v>
      </c>
      <c r="L274" s="37">
        <f t="shared" si="32"/>
        <v>0</v>
      </c>
      <c r="M274" s="12">
        <v>7794</v>
      </c>
      <c r="N274" s="12">
        <v>6577</v>
      </c>
      <c r="O274" s="12">
        <v>729</v>
      </c>
      <c r="P274" s="44">
        <v>0.8438542468565563</v>
      </c>
      <c r="Q274" s="12">
        <v>389</v>
      </c>
      <c r="R274" s="12">
        <v>271</v>
      </c>
      <c r="S274" s="12">
        <v>90</v>
      </c>
      <c r="T274" s="14">
        <v>0.69665809768637532</v>
      </c>
      <c r="U274" s="12">
        <v>100</v>
      </c>
      <c r="V274" s="12">
        <v>75</v>
      </c>
      <c r="W274" s="12">
        <v>12</v>
      </c>
      <c r="X274" s="14">
        <v>0.75</v>
      </c>
      <c r="Y274" s="12">
        <v>510</v>
      </c>
      <c r="Z274" s="12">
        <v>360</v>
      </c>
      <c r="AA274" s="12">
        <v>122</v>
      </c>
      <c r="AB274" s="14">
        <v>0.70588235294117652</v>
      </c>
      <c r="AC274" s="12">
        <v>309</v>
      </c>
      <c r="AD274" s="12">
        <v>243</v>
      </c>
      <c r="AE274" s="12">
        <v>48</v>
      </c>
      <c r="AF274" s="14">
        <v>0.78640776699029125</v>
      </c>
      <c r="AG274" s="12">
        <v>266</v>
      </c>
      <c r="AH274" s="12">
        <v>191</v>
      </c>
      <c r="AI274" s="12">
        <v>46</v>
      </c>
      <c r="AJ274" s="14">
        <v>0.71804511278195493</v>
      </c>
      <c r="AK274" s="38">
        <f t="shared" si="31"/>
        <v>0</v>
      </c>
      <c r="AL274" s="28">
        <v>1449</v>
      </c>
      <c r="AM274" s="28">
        <v>966</v>
      </c>
      <c r="AN274" s="11">
        <v>330</v>
      </c>
      <c r="AO274" s="43">
        <v>0.66666666666666663</v>
      </c>
    </row>
    <row r="275" spans="3:41" ht="16.5" hidden="1" x14ac:dyDescent="0.25">
      <c r="C275" s="10">
        <v>44832</v>
      </c>
      <c r="D275" s="12">
        <v>306</v>
      </c>
      <c r="E275" s="12">
        <v>256</v>
      </c>
      <c r="F275" s="12">
        <v>73</v>
      </c>
      <c r="G275" s="14">
        <v>0.83660130718954251</v>
      </c>
      <c r="H275" s="12">
        <v>1669</v>
      </c>
      <c r="I275" s="12">
        <v>1397</v>
      </c>
      <c r="J275" s="12">
        <v>179</v>
      </c>
      <c r="K275" s="39">
        <v>0.83702816057519469</v>
      </c>
      <c r="L275" s="37">
        <f t="shared" si="32"/>
        <v>0</v>
      </c>
      <c r="M275" s="12">
        <v>7794</v>
      </c>
      <c r="N275" s="12">
        <v>6615</v>
      </c>
      <c r="O275" s="12">
        <v>686</v>
      </c>
      <c r="P275" s="44">
        <v>0.84872979214780597</v>
      </c>
      <c r="Q275" s="12">
        <v>389</v>
      </c>
      <c r="R275" s="12">
        <v>267</v>
      </c>
      <c r="S275" s="12">
        <v>79</v>
      </c>
      <c r="T275" s="14">
        <v>0.68637532133676094</v>
      </c>
      <c r="U275" s="12">
        <v>100</v>
      </c>
      <c r="V275" s="12">
        <v>67</v>
      </c>
      <c r="W275" s="12">
        <v>30</v>
      </c>
      <c r="X275" s="14">
        <v>0.67</v>
      </c>
      <c r="Y275" s="12">
        <v>510</v>
      </c>
      <c r="Z275" s="12">
        <v>368</v>
      </c>
      <c r="AA275" s="12">
        <v>125</v>
      </c>
      <c r="AB275" s="14">
        <v>0.72156862745098038</v>
      </c>
      <c r="AC275" s="12">
        <v>309</v>
      </c>
      <c r="AD275" s="12">
        <v>247</v>
      </c>
      <c r="AE275" s="12">
        <v>41</v>
      </c>
      <c r="AF275" s="14">
        <v>0.79935275080906154</v>
      </c>
      <c r="AG275" s="12">
        <v>266</v>
      </c>
      <c r="AH275" s="12">
        <v>191</v>
      </c>
      <c r="AI275" s="12">
        <v>50</v>
      </c>
      <c r="AJ275" s="14">
        <v>0.71804511278195493</v>
      </c>
      <c r="AK275" s="38">
        <f t="shared" si="31"/>
        <v>0</v>
      </c>
      <c r="AL275" s="28">
        <v>1449</v>
      </c>
      <c r="AM275" s="28">
        <v>985</v>
      </c>
      <c r="AN275" s="11">
        <v>329</v>
      </c>
      <c r="AO275" s="43">
        <v>0.67977915804002764</v>
      </c>
    </row>
    <row r="276" spans="3:41" ht="16.5" hidden="1" x14ac:dyDescent="0.25">
      <c r="C276" s="10">
        <v>44833</v>
      </c>
      <c r="D276" s="12">
        <v>306</v>
      </c>
      <c r="E276" s="12">
        <v>249</v>
      </c>
      <c r="F276" s="12">
        <v>78</v>
      </c>
      <c r="G276" s="14">
        <v>0.81372549019607843</v>
      </c>
      <c r="H276" s="12">
        <v>1669</v>
      </c>
      <c r="I276" s="12">
        <v>1414</v>
      </c>
      <c r="J276" s="12">
        <v>161</v>
      </c>
      <c r="K276" s="39">
        <v>0.84721390053924506</v>
      </c>
      <c r="L276" s="37">
        <f t="shared" si="32"/>
        <v>0</v>
      </c>
      <c r="M276" s="12">
        <v>7798</v>
      </c>
      <c r="N276" s="12">
        <v>6670</v>
      </c>
      <c r="O276" s="12">
        <v>649</v>
      </c>
      <c r="P276" s="44">
        <v>0.85534752500641187</v>
      </c>
      <c r="Q276" s="12">
        <v>389</v>
      </c>
      <c r="R276" s="12">
        <v>251</v>
      </c>
      <c r="S276" s="12">
        <v>97</v>
      </c>
      <c r="T276" s="14">
        <v>0.64524421593830339</v>
      </c>
      <c r="U276" s="12">
        <v>100</v>
      </c>
      <c r="V276" s="12">
        <v>77</v>
      </c>
      <c r="W276" s="12">
        <v>10</v>
      </c>
      <c r="X276" s="14">
        <v>0.77</v>
      </c>
      <c r="Y276" s="12">
        <v>510</v>
      </c>
      <c r="Z276" s="12">
        <v>369</v>
      </c>
      <c r="AA276" s="12">
        <v>127</v>
      </c>
      <c r="AB276" s="14">
        <v>0.72352941176470587</v>
      </c>
      <c r="AC276" s="12">
        <v>309</v>
      </c>
      <c r="AD276" s="12">
        <v>220</v>
      </c>
      <c r="AE276" s="12">
        <v>70</v>
      </c>
      <c r="AF276" s="14">
        <v>0.71197411003236244</v>
      </c>
      <c r="AG276" s="12">
        <v>266</v>
      </c>
      <c r="AH276" s="12">
        <v>204</v>
      </c>
      <c r="AI276" s="12">
        <v>35</v>
      </c>
      <c r="AJ276" s="14">
        <v>0.76691729323308266</v>
      </c>
      <c r="AK276" s="38">
        <f t="shared" si="31"/>
        <v>0</v>
      </c>
      <c r="AL276" s="28">
        <v>1449</v>
      </c>
      <c r="AM276" s="28">
        <v>971</v>
      </c>
      <c r="AN276" s="11">
        <v>341</v>
      </c>
      <c r="AO276" s="43">
        <v>0.67011732229123533</v>
      </c>
    </row>
    <row r="277" spans="3:41" ht="16.5" x14ac:dyDescent="0.25">
      <c r="C277" s="10">
        <v>44834</v>
      </c>
      <c r="D277" s="12">
        <v>306</v>
      </c>
      <c r="E277" s="12">
        <v>252</v>
      </c>
      <c r="F277" s="12">
        <v>76</v>
      </c>
      <c r="G277" s="14">
        <v>0.82352941176470584</v>
      </c>
      <c r="H277" s="12">
        <v>1669</v>
      </c>
      <c r="I277" s="12">
        <v>1413</v>
      </c>
      <c r="J277" s="12">
        <v>164</v>
      </c>
      <c r="K277" s="39">
        <v>0.84661473936488918</v>
      </c>
      <c r="L277" s="37">
        <f t="shared" si="32"/>
        <v>0</v>
      </c>
      <c r="M277" s="12">
        <v>7798</v>
      </c>
      <c r="N277" s="12">
        <v>6623</v>
      </c>
      <c r="O277" s="12">
        <v>688</v>
      </c>
      <c r="P277" s="44">
        <v>0.84932033854834577</v>
      </c>
      <c r="Q277" s="12">
        <v>389</v>
      </c>
      <c r="R277" s="12">
        <v>265</v>
      </c>
      <c r="S277" s="12">
        <v>82</v>
      </c>
      <c r="T277" s="14">
        <v>0.68123393316195369</v>
      </c>
      <c r="U277" s="12">
        <v>100</v>
      </c>
      <c r="V277" s="12">
        <v>78</v>
      </c>
      <c r="W277" s="12">
        <v>9</v>
      </c>
      <c r="X277" s="14">
        <v>0.78</v>
      </c>
      <c r="Y277" s="12">
        <v>510</v>
      </c>
      <c r="Z277" s="12">
        <v>377</v>
      </c>
      <c r="AA277" s="12">
        <v>124</v>
      </c>
      <c r="AB277" s="14">
        <v>0.73921568627450984</v>
      </c>
      <c r="AC277" s="12">
        <v>309</v>
      </c>
      <c r="AD277" s="12">
        <v>242</v>
      </c>
      <c r="AE277" s="12">
        <v>63</v>
      </c>
      <c r="AF277" s="14">
        <v>0.78317152103559873</v>
      </c>
      <c r="AG277" s="12">
        <v>266</v>
      </c>
      <c r="AH277" s="12">
        <v>206</v>
      </c>
      <c r="AI277" s="12">
        <v>26</v>
      </c>
      <c r="AJ277" s="14">
        <v>0.77443609022556392</v>
      </c>
      <c r="AK277" s="38">
        <f t="shared" si="31"/>
        <v>0</v>
      </c>
      <c r="AL277" s="28">
        <v>1449</v>
      </c>
      <c r="AM277" s="28">
        <v>1009</v>
      </c>
      <c r="AN277" s="11">
        <v>298</v>
      </c>
      <c r="AO277" s="43">
        <v>0.69634230503795724</v>
      </c>
    </row>
    <row r="278" spans="3:41" ht="16.5" hidden="1" x14ac:dyDescent="0.25">
      <c r="C278" s="10">
        <v>44835</v>
      </c>
      <c r="D278" s="12">
        <v>306</v>
      </c>
      <c r="E278" s="12">
        <v>255</v>
      </c>
      <c r="F278" s="12">
        <v>73</v>
      </c>
      <c r="G278" s="14">
        <v>0.83333333333333337</v>
      </c>
      <c r="H278" s="12">
        <v>1669</v>
      </c>
      <c r="I278" s="12">
        <v>1391</v>
      </c>
      <c r="J278" s="12">
        <v>186</v>
      </c>
      <c r="K278" s="39">
        <v>0.83343319352905931</v>
      </c>
      <c r="L278" s="37">
        <f t="shared" si="32"/>
        <v>0</v>
      </c>
      <c r="M278" s="12">
        <v>7798</v>
      </c>
      <c r="N278" s="12">
        <v>6571</v>
      </c>
      <c r="O278" s="12">
        <v>730</v>
      </c>
      <c r="P278" s="44">
        <v>0.84265196204154913</v>
      </c>
      <c r="Q278" s="12">
        <v>389</v>
      </c>
      <c r="R278" s="12">
        <v>249</v>
      </c>
      <c r="S278" s="12">
        <v>104</v>
      </c>
      <c r="T278" s="14">
        <v>0.64010282776349614</v>
      </c>
      <c r="U278" s="12">
        <v>100</v>
      </c>
      <c r="V278" s="12">
        <v>79</v>
      </c>
      <c r="W278" s="12">
        <v>8</v>
      </c>
      <c r="X278" s="14">
        <v>0.79</v>
      </c>
      <c r="Y278" s="12">
        <v>510</v>
      </c>
      <c r="Z278" s="12">
        <v>373</v>
      </c>
      <c r="AA278" s="12">
        <v>127</v>
      </c>
      <c r="AB278" s="14">
        <v>0.7313725490196078</v>
      </c>
      <c r="AC278" s="12">
        <v>309</v>
      </c>
      <c r="AD278" s="12">
        <v>230</v>
      </c>
      <c r="AE278" s="12">
        <v>64</v>
      </c>
      <c r="AF278" s="14">
        <v>0.74433656957928807</v>
      </c>
      <c r="AG278" s="12">
        <v>266</v>
      </c>
      <c r="AH278" s="12">
        <v>203</v>
      </c>
      <c r="AI278" s="12">
        <v>23</v>
      </c>
      <c r="AJ278" s="14">
        <v>0.76315789473684215</v>
      </c>
      <c r="AK278" s="38">
        <f t="shared" si="31"/>
        <v>0</v>
      </c>
      <c r="AL278" s="28">
        <v>1449</v>
      </c>
      <c r="AM278" s="28">
        <v>991</v>
      </c>
      <c r="AN278" s="11">
        <v>316</v>
      </c>
      <c r="AO278" s="43">
        <v>0.68391994478951001</v>
      </c>
    </row>
    <row r="279" spans="3:41" ht="16.5" hidden="1" x14ac:dyDescent="0.25">
      <c r="C279" s="10">
        <v>44836</v>
      </c>
      <c r="D279" s="12">
        <v>306</v>
      </c>
      <c r="E279" s="12">
        <v>250</v>
      </c>
      <c r="F279" s="12">
        <v>76</v>
      </c>
      <c r="G279" s="14">
        <v>0.81699346405228757</v>
      </c>
      <c r="H279" s="12">
        <v>1669</v>
      </c>
      <c r="I279" s="12">
        <v>1380</v>
      </c>
      <c r="J279" s="12">
        <v>197</v>
      </c>
      <c r="K279" s="39">
        <v>0.82684242061114444</v>
      </c>
      <c r="L279" s="37">
        <f t="shared" si="32"/>
        <v>0</v>
      </c>
      <c r="M279" s="12">
        <v>7798</v>
      </c>
      <c r="N279" s="12">
        <v>6593</v>
      </c>
      <c r="O279" s="12">
        <v>728</v>
      </c>
      <c r="P279" s="44">
        <v>0.84547319825596312</v>
      </c>
      <c r="Q279" s="12">
        <v>389</v>
      </c>
      <c r="R279" s="12">
        <v>253</v>
      </c>
      <c r="S279" s="12">
        <v>97</v>
      </c>
      <c r="T279" s="14">
        <v>0.65038560411311053</v>
      </c>
      <c r="U279" s="12">
        <v>100</v>
      </c>
      <c r="V279" s="12">
        <v>77</v>
      </c>
      <c r="W279" s="12">
        <v>8</v>
      </c>
      <c r="X279" s="14">
        <v>0.77</v>
      </c>
      <c r="Y279" s="12">
        <v>510</v>
      </c>
      <c r="Z279" s="12">
        <v>352</v>
      </c>
      <c r="AA279" s="12">
        <v>148</v>
      </c>
      <c r="AB279" s="14">
        <v>0.69019607843137254</v>
      </c>
      <c r="AC279" s="12">
        <v>309</v>
      </c>
      <c r="AD279" s="12">
        <v>238</v>
      </c>
      <c r="AE279" s="12">
        <v>61</v>
      </c>
      <c r="AF279" s="14">
        <v>0.77022653721682843</v>
      </c>
      <c r="AG279" s="12">
        <v>266</v>
      </c>
      <c r="AH279" s="12">
        <v>204</v>
      </c>
      <c r="AI279" s="12">
        <v>28</v>
      </c>
      <c r="AJ279" s="14">
        <v>0.76691729323308266</v>
      </c>
      <c r="AK279" s="38">
        <f t="shared" si="31"/>
        <v>0</v>
      </c>
      <c r="AL279" s="28">
        <v>1449</v>
      </c>
      <c r="AM279" s="28">
        <v>1001</v>
      </c>
      <c r="AN279" s="11">
        <v>295</v>
      </c>
      <c r="AO279" s="43">
        <v>0.6908212560386473</v>
      </c>
    </row>
    <row r="280" spans="3:41" ht="16.5" hidden="1" x14ac:dyDescent="0.25">
      <c r="C280" s="10">
        <v>44837</v>
      </c>
      <c r="D280" s="46">
        <v>306</v>
      </c>
      <c r="E280" s="46">
        <v>239</v>
      </c>
      <c r="F280" s="46">
        <v>90</v>
      </c>
      <c r="G280" s="47">
        <v>0.78104575163398693</v>
      </c>
      <c r="H280" s="12">
        <v>1669</v>
      </c>
      <c r="I280" s="12">
        <v>1382</v>
      </c>
      <c r="J280" s="12">
        <v>199</v>
      </c>
      <c r="K280" s="39">
        <v>0.82804074295985619</v>
      </c>
      <c r="L280" s="37">
        <f t="shared" si="32"/>
        <v>0</v>
      </c>
      <c r="M280" s="12">
        <v>7798</v>
      </c>
      <c r="N280" s="12">
        <v>6611</v>
      </c>
      <c r="O280" s="12">
        <v>701</v>
      </c>
      <c r="P280" s="44">
        <v>0.84778148243139262</v>
      </c>
      <c r="Q280" s="12">
        <v>389</v>
      </c>
      <c r="R280" s="12">
        <v>237</v>
      </c>
      <c r="S280" s="12">
        <v>113</v>
      </c>
      <c r="T280" s="14">
        <v>0.60925449871465298</v>
      </c>
      <c r="U280" s="12">
        <v>100</v>
      </c>
      <c r="V280" s="12">
        <v>81</v>
      </c>
      <c r="W280" s="12">
        <v>5</v>
      </c>
      <c r="X280" s="14">
        <v>0.81</v>
      </c>
      <c r="Y280" s="12">
        <v>510</v>
      </c>
      <c r="Z280" s="12">
        <v>394</v>
      </c>
      <c r="AA280" s="12">
        <v>106</v>
      </c>
      <c r="AB280" s="14">
        <v>0.77254901960784317</v>
      </c>
      <c r="AC280" s="12">
        <v>309</v>
      </c>
      <c r="AD280" s="12">
        <v>243</v>
      </c>
      <c r="AE280" s="12">
        <v>49</v>
      </c>
      <c r="AF280" s="14">
        <v>0.78640776699029125</v>
      </c>
      <c r="AG280" s="12">
        <v>266</v>
      </c>
      <c r="AH280" s="12">
        <v>203</v>
      </c>
      <c r="AI280" s="12">
        <v>28</v>
      </c>
      <c r="AJ280" s="14">
        <v>0.76315789473684215</v>
      </c>
      <c r="AK280" s="38">
        <f t="shared" si="31"/>
        <v>0</v>
      </c>
      <c r="AL280" s="28">
        <v>1449</v>
      </c>
      <c r="AM280" s="28">
        <v>979</v>
      </c>
      <c r="AN280" s="11">
        <v>318</v>
      </c>
      <c r="AO280" s="43">
        <v>0.67563837129054516</v>
      </c>
    </row>
    <row r="281" spans="3:41" ht="16.5" hidden="1" x14ac:dyDescent="0.25">
      <c r="C281" s="10">
        <v>44838</v>
      </c>
      <c r="D281" s="12">
        <v>306</v>
      </c>
      <c r="E281" s="12">
        <v>252</v>
      </c>
      <c r="F281" s="12">
        <v>71</v>
      </c>
      <c r="G281" s="14">
        <v>0.82352941176470584</v>
      </c>
      <c r="H281" s="12">
        <v>1701</v>
      </c>
      <c r="I281" s="12">
        <v>1388</v>
      </c>
      <c r="J281" s="12">
        <v>189</v>
      </c>
      <c r="K281" s="39">
        <v>0.81599059376837157</v>
      </c>
      <c r="L281" s="37">
        <f t="shared" si="32"/>
        <v>32</v>
      </c>
      <c r="M281" s="12">
        <v>7765</v>
      </c>
      <c r="N281" s="12">
        <v>6674</v>
      </c>
      <c r="O281" s="12">
        <v>629</v>
      </c>
      <c r="P281" s="44">
        <v>0.85949774629748876</v>
      </c>
      <c r="Q281" s="12">
        <v>389</v>
      </c>
      <c r="R281" s="12">
        <v>246</v>
      </c>
      <c r="S281" s="12">
        <v>108</v>
      </c>
      <c r="T281" s="14">
        <v>0.63239074550128538</v>
      </c>
      <c r="U281" s="12">
        <v>100</v>
      </c>
      <c r="V281" s="12">
        <v>77</v>
      </c>
      <c r="W281" s="12">
        <v>10</v>
      </c>
      <c r="X281" s="14">
        <v>0.77</v>
      </c>
      <c r="Y281" s="12">
        <v>510</v>
      </c>
      <c r="Z281" s="12">
        <v>386</v>
      </c>
      <c r="AA281" s="12">
        <v>103</v>
      </c>
      <c r="AB281" s="14">
        <v>0.75686274509803919</v>
      </c>
      <c r="AC281" s="12">
        <v>309</v>
      </c>
      <c r="AD281" s="12">
        <v>248</v>
      </c>
      <c r="AE281" s="12">
        <v>54</v>
      </c>
      <c r="AF281" s="14">
        <v>0.80258899676375406</v>
      </c>
      <c r="AG281" s="12">
        <v>266</v>
      </c>
      <c r="AH281" s="12">
        <v>192</v>
      </c>
      <c r="AI281" s="12">
        <v>27</v>
      </c>
      <c r="AJ281" s="14">
        <v>0.72180451127819545</v>
      </c>
      <c r="AK281" s="38">
        <f t="shared" si="31"/>
        <v>0</v>
      </c>
      <c r="AL281" s="28">
        <v>1449</v>
      </c>
      <c r="AM281" s="28">
        <v>983</v>
      </c>
      <c r="AN281" s="11">
        <v>314</v>
      </c>
      <c r="AO281" s="43">
        <v>0.67839889579020018</v>
      </c>
    </row>
    <row r="282" spans="3:41" ht="16.5" hidden="1" x14ac:dyDescent="0.25">
      <c r="C282" s="48">
        <v>44839</v>
      </c>
      <c r="D282" s="12">
        <v>306</v>
      </c>
      <c r="E282" s="12">
        <v>244</v>
      </c>
      <c r="F282" s="12">
        <v>72</v>
      </c>
      <c r="G282" s="14">
        <v>0.79738562091503273</v>
      </c>
      <c r="H282" s="12">
        <v>1701</v>
      </c>
      <c r="I282" s="12">
        <v>1414</v>
      </c>
      <c r="J282" s="12">
        <v>167</v>
      </c>
      <c r="K282" s="14">
        <v>0.83127572016460904</v>
      </c>
      <c r="L282" s="37">
        <f t="shared" si="32"/>
        <v>0</v>
      </c>
      <c r="M282" s="12">
        <v>7765</v>
      </c>
      <c r="N282" s="12">
        <v>6707</v>
      </c>
      <c r="O282" s="12">
        <v>625</v>
      </c>
      <c r="P282" s="44">
        <v>0.86374758531873796</v>
      </c>
      <c r="Q282" s="12">
        <v>389</v>
      </c>
      <c r="R282" s="12">
        <v>262</v>
      </c>
      <c r="S282" s="12">
        <v>95</v>
      </c>
      <c r="T282" s="14">
        <v>0.67352185089974292</v>
      </c>
      <c r="U282" s="12">
        <v>100</v>
      </c>
      <c r="V282" s="12">
        <v>80</v>
      </c>
      <c r="W282" s="12">
        <v>7</v>
      </c>
      <c r="X282" s="14">
        <v>0.8</v>
      </c>
      <c r="Y282" s="12">
        <v>510</v>
      </c>
      <c r="Z282" s="12">
        <v>400</v>
      </c>
      <c r="AA282" s="12">
        <v>107</v>
      </c>
      <c r="AB282" s="14">
        <v>0.78431372549019607</v>
      </c>
      <c r="AC282" s="12">
        <v>309</v>
      </c>
      <c r="AD282" s="12">
        <v>239</v>
      </c>
      <c r="AE282" s="12">
        <v>61</v>
      </c>
      <c r="AF282" s="14">
        <v>0.77346278317152106</v>
      </c>
      <c r="AG282" s="12">
        <v>266</v>
      </c>
      <c r="AH282" s="12">
        <v>202</v>
      </c>
      <c r="AI282" s="12">
        <v>28</v>
      </c>
      <c r="AJ282" s="14">
        <v>0.75939849624060152</v>
      </c>
      <c r="AK282" s="38">
        <f t="shared" si="31"/>
        <v>0</v>
      </c>
      <c r="AL282" s="28">
        <v>1449</v>
      </c>
      <c r="AM282" s="28">
        <v>996</v>
      </c>
      <c r="AN282" s="49">
        <v>311</v>
      </c>
      <c r="AO282" s="43">
        <v>0.68737060041407871</v>
      </c>
    </row>
    <row r="283" spans="3:41" ht="16.5" hidden="1" x14ac:dyDescent="0.25">
      <c r="C283" s="10">
        <v>44840</v>
      </c>
      <c r="D283" s="12">
        <v>306</v>
      </c>
      <c r="E283" s="12">
        <v>236</v>
      </c>
      <c r="F283" s="12">
        <v>80</v>
      </c>
      <c r="G283" s="14">
        <v>0.77124183006535951</v>
      </c>
      <c r="H283" s="12">
        <v>1701</v>
      </c>
      <c r="I283" s="12">
        <v>1436</v>
      </c>
      <c r="J283" s="12">
        <v>143</v>
      </c>
      <c r="K283" s="14">
        <v>0.84420928865373313</v>
      </c>
      <c r="L283" s="37">
        <f t="shared" si="32"/>
        <v>0</v>
      </c>
      <c r="M283" s="12">
        <v>7765</v>
      </c>
      <c r="N283" s="12">
        <v>6710</v>
      </c>
      <c r="O283" s="12">
        <v>623</v>
      </c>
      <c r="P283" s="44">
        <v>0.86413393432066965</v>
      </c>
      <c r="Q283" s="12">
        <v>389</v>
      </c>
      <c r="R283" s="12">
        <v>257</v>
      </c>
      <c r="S283" s="12">
        <v>97</v>
      </c>
      <c r="T283" s="14">
        <v>0.66066838046272491</v>
      </c>
      <c r="U283" s="12">
        <v>100</v>
      </c>
      <c r="V283" s="12">
        <v>79</v>
      </c>
      <c r="W283" s="12">
        <v>8</v>
      </c>
      <c r="X283" s="14">
        <v>0.79</v>
      </c>
      <c r="Y283" s="12">
        <v>510</v>
      </c>
      <c r="Z283" s="12">
        <v>390</v>
      </c>
      <c r="AA283" s="12">
        <v>111</v>
      </c>
      <c r="AB283" s="14">
        <v>0.76470588235294112</v>
      </c>
      <c r="AC283" s="12">
        <v>309</v>
      </c>
      <c r="AD283" s="12">
        <v>255</v>
      </c>
      <c r="AE283" s="12">
        <v>52</v>
      </c>
      <c r="AF283" s="14">
        <v>0.82524271844660191</v>
      </c>
      <c r="AG283" s="12">
        <v>266</v>
      </c>
      <c r="AH283" s="12">
        <v>208</v>
      </c>
      <c r="AI283" s="12">
        <v>23</v>
      </c>
      <c r="AJ283" s="14">
        <v>0.78195488721804507</v>
      </c>
      <c r="AK283" s="38">
        <f t="shared" si="31"/>
        <v>0</v>
      </c>
      <c r="AL283" s="28">
        <v>1449</v>
      </c>
      <c r="AM283" s="28">
        <v>1012</v>
      </c>
      <c r="AN283" s="11">
        <v>295</v>
      </c>
      <c r="AO283" s="43">
        <v>0.69841269841269837</v>
      </c>
    </row>
    <row r="284" spans="3:41" ht="16.5" hidden="1" x14ac:dyDescent="0.25">
      <c r="C284" s="10">
        <v>44841</v>
      </c>
      <c r="D284" s="12">
        <v>306</v>
      </c>
      <c r="E284" s="12">
        <v>260</v>
      </c>
      <c r="F284" s="12">
        <v>65</v>
      </c>
      <c r="G284" s="14">
        <v>0.84967320261437906</v>
      </c>
      <c r="H284" s="12">
        <v>1701</v>
      </c>
      <c r="I284" s="12">
        <v>1425</v>
      </c>
      <c r="J284" s="12">
        <v>156</v>
      </c>
      <c r="K284" s="14">
        <v>0.83774250440917108</v>
      </c>
      <c r="L284" s="37">
        <f t="shared" si="32"/>
        <v>0</v>
      </c>
      <c r="M284" s="12">
        <v>7765</v>
      </c>
      <c r="N284" s="12">
        <v>6657</v>
      </c>
      <c r="O284" s="12">
        <v>660</v>
      </c>
      <c r="P284" s="44">
        <v>0.85730843528654221</v>
      </c>
      <c r="Q284" s="12">
        <v>389</v>
      </c>
      <c r="R284" s="12">
        <v>251</v>
      </c>
      <c r="S284" s="12">
        <v>105</v>
      </c>
      <c r="T284" s="14">
        <v>0.64524421593830339</v>
      </c>
      <c r="U284" s="12">
        <v>100</v>
      </c>
      <c r="V284" s="12">
        <v>83</v>
      </c>
      <c r="W284" s="12">
        <v>6</v>
      </c>
      <c r="X284" s="14">
        <v>0.83</v>
      </c>
      <c r="Y284" s="12">
        <v>510</v>
      </c>
      <c r="Z284" s="12">
        <v>374</v>
      </c>
      <c r="AA284" s="12">
        <v>126</v>
      </c>
      <c r="AB284" s="14">
        <v>0.73333333333333328</v>
      </c>
      <c r="AC284" s="12">
        <v>309</v>
      </c>
      <c r="AD284" s="12">
        <v>229</v>
      </c>
      <c r="AE284" s="12">
        <v>65</v>
      </c>
      <c r="AF284" s="14">
        <v>0.74110032362459544</v>
      </c>
      <c r="AG284" s="12">
        <v>266</v>
      </c>
      <c r="AH284" s="12">
        <v>210</v>
      </c>
      <c r="AI284" s="12">
        <v>27</v>
      </c>
      <c r="AJ284" s="14">
        <v>0.78947368421052633</v>
      </c>
      <c r="AK284" s="38">
        <f t="shared" si="31"/>
        <v>0</v>
      </c>
      <c r="AL284" s="28">
        <v>1449</v>
      </c>
      <c r="AM284" s="28">
        <v>1019</v>
      </c>
      <c r="AN284" s="11">
        <v>288</v>
      </c>
      <c r="AO284" s="43">
        <v>0.70324361628709453</v>
      </c>
    </row>
    <row r="285" spans="3:41" ht="16.5" hidden="1" x14ac:dyDescent="0.25">
      <c r="C285" s="10">
        <v>44842</v>
      </c>
      <c r="D285" s="11">
        <v>306</v>
      </c>
      <c r="E285" s="11">
        <v>269</v>
      </c>
      <c r="F285" s="11">
        <v>76</v>
      </c>
      <c r="G285" s="40">
        <v>0.87908496732026142</v>
      </c>
      <c r="H285" s="11">
        <v>1701</v>
      </c>
      <c r="I285" s="11">
        <v>1413</v>
      </c>
      <c r="J285" s="11">
        <v>169</v>
      </c>
      <c r="K285" s="40">
        <v>0.8306878306878307</v>
      </c>
      <c r="L285" s="37">
        <f t="shared" si="32"/>
        <v>0</v>
      </c>
      <c r="M285" s="11">
        <v>7765</v>
      </c>
      <c r="N285" s="11">
        <v>6563</v>
      </c>
      <c r="O285" s="11">
        <v>766</v>
      </c>
      <c r="P285" s="40">
        <v>0.84520283322601419</v>
      </c>
      <c r="Q285" s="11">
        <v>389</v>
      </c>
      <c r="R285" s="11">
        <v>253</v>
      </c>
      <c r="S285" s="11">
        <v>99</v>
      </c>
      <c r="T285" s="40">
        <v>0.65038560411311053</v>
      </c>
      <c r="U285" s="11">
        <v>100</v>
      </c>
      <c r="V285" s="11">
        <v>77</v>
      </c>
      <c r="W285" s="11">
        <v>10</v>
      </c>
      <c r="X285" s="40">
        <v>0.77</v>
      </c>
      <c r="Y285" s="11">
        <v>510</v>
      </c>
      <c r="Z285" s="11">
        <v>348</v>
      </c>
      <c r="AA285" s="11">
        <v>144</v>
      </c>
      <c r="AB285" s="40">
        <v>0.68235294117647061</v>
      </c>
      <c r="AC285" s="28">
        <v>309</v>
      </c>
      <c r="AD285" s="28">
        <v>222</v>
      </c>
      <c r="AE285" s="28">
        <v>69</v>
      </c>
      <c r="AF285" s="41">
        <v>0.71844660194174759</v>
      </c>
      <c r="AG285" s="31">
        <v>266</v>
      </c>
      <c r="AH285" s="31">
        <v>202</v>
      </c>
      <c r="AI285" s="31">
        <v>78</v>
      </c>
      <c r="AJ285" s="42">
        <v>0.76</v>
      </c>
      <c r="AK285" s="38">
        <f t="shared" si="31"/>
        <v>0</v>
      </c>
      <c r="AL285" s="28">
        <v>1449</v>
      </c>
      <c r="AM285" s="28">
        <v>1005</v>
      </c>
      <c r="AN285" s="11">
        <v>302</v>
      </c>
      <c r="AO285" s="43">
        <v>0.69358178053830233</v>
      </c>
    </row>
    <row r="286" spans="3:41" ht="16.5" hidden="1" x14ac:dyDescent="0.25">
      <c r="C286" s="10">
        <v>44843</v>
      </c>
      <c r="D286" s="11">
        <v>306</v>
      </c>
      <c r="E286" s="11">
        <v>269</v>
      </c>
      <c r="F286" s="11">
        <v>60</v>
      </c>
      <c r="G286" s="40">
        <v>0.87908496732026142</v>
      </c>
      <c r="H286" s="11">
        <v>1701</v>
      </c>
      <c r="I286" s="11">
        <v>1352</v>
      </c>
      <c r="J286" s="11">
        <v>227</v>
      </c>
      <c r="K286" s="40">
        <v>0.79482657260435041</v>
      </c>
      <c r="L286" s="37">
        <f t="shared" si="32"/>
        <v>0</v>
      </c>
      <c r="M286" s="11">
        <v>7765</v>
      </c>
      <c r="N286" s="11">
        <v>6573</v>
      </c>
      <c r="O286" s="11">
        <v>752</v>
      </c>
      <c r="P286" s="40">
        <v>0.84649066323245337</v>
      </c>
      <c r="Q286" s="11">
        <v>389</v>
      </c>
      <c r="R286" s="11">
        <v>254</v>
      </c>
      <c r="S286" s="11">
        <v>103</v>
      </c>
      <c r="T286" s="40">
        <v>0.65295629820051415</v>
      </c>
      <c r="U286" s="11">
        <v>100</v>
      </c>
      <c r="V286" s="11">
        <v>80</v>
      </c>
      <c r="W286" s="11">
        <v>7</v>
      </c>
      <c r="X286" s="40">
        <v>0.8</v>
      </c>
      <c r="Y286" s="11">
        <v>510</v>
      </c>
      <c r="Z286" s="11">
        <v>329</v>
      </c>
      <c r="AA286" s="11">
        <v>169</v>
      </c>
      <c r="AB286" s="40">
        <v>0.64509803921568631</v>
      </c>
      <c r="AC286" s="28">
        <v>309</v>
      </c>
      <c r="AD286" s="28">
        <v>205</v>
      </c>
      <c r="AE286" s="28">
        <v>85</v>
      </c>
      <c r="AF286" s="41">
        <v>0.66343042071197411</v>
      </c>
      <c r="AG286" s="31">
        <v>266</v>
      </c>
      <c r="AH286" s="31">
        <v>209</v>
      </c>
      <c r="AI286" s="31">
        <v>28</v>
      </c>
      <c r="AJ286" s="42">
        <v>0.7857142857142857</v>
      </c>
      <c r="AK286" s="38">
        <f t="shared" si="31"/>
        <v>0</v>
      </c>
      <c r="AL286" s="28">
        <v>1449</v>
      </c>
      <c r="AM286" s="28">
        <v>972</v>
      </c>
      <c r="AN286" s="11">
        <v>334</v>
      </c>
      <c r="AO286" s="43">
        <v>0.67080745341614911</v>
      </c>
    </row>
    <row r="287" spans="3:41" ht="16.5" hidden="1" x14ac:dyDescent="0.25">
      <c r="C287" s="10">
        <v>44844</v>
      </c>
      <c r="D287" s="12">
        <v>306</v>
      </c>
      <c r="E287" s="12">
        <v>249</v>
      </c>
      <c r="F287" s="12">
        <v>80</v>
      </c>
      <c r="G287" s="14">
        <v>0.81372549019607843</v>
      </c>
      <c r="H287" s="12">
        <v>1701</v>
      </c>
      <c r="I287" s="12">
        <v>1369</v>
      </c>
      <c r="J287" s="12">
        <v>210</v>
      </c>
      <c r="K287" s="14">
        <v>0.80482069370958265</v>
      </c>
      <c r="L287" s="37">
        <f t="shared" si="32"/>
        <v>0</v>
      </c>
      <c r="M287" s="12">
        <v>7765</v>
      </c>
      <c r="N287" s="12">
        <v>6579</v>
      </c>
      <c r="O287" s="12">
        <v>735</v>
      </c>
      <c r="P287" s="14">
        <v>0.84726336123631685</v>
      </c>
      <c r="Q287" s="12">
        <v>389</v>
      </c>
      <c r="R287" s="12">
        <v>262</v>
      </c>
      <c r="S287" s="12">
        <v>97</v>
      </c>
      <c r="T287" s="14">
        <v>0.67352185089974292</v>
      </c>
      <c r="U287" s="12">
        <v>100</v>
      </c>
      <c r="V287" s="12">
        <v>76</v>
      </c>
      <c r="W287" s="12">
        <v>11</v>
      </c>
      <c r="X287" s="14">
        <v>0.76</v>
      </c>
      <c r="Y287" s="12">
        <v>510</v>
      </c>
      <c r="Z287" s="12">
        <v>372</v>
      </c>
      <c r="AA287" s="12">
        <v>120</v>
      </c>
      <c r="AB287" s="14">
        <v>0.72941176470588232</v>
      </c>
      <c r="AC287" s="12">
        <v>309</v>
      </c>
      <c r="AD287" s="12">
        <v>211</v>
      </c>
      <c r="AE287" s="12">
        <v>80</v>
      </c>
      <c r="AF287" s="14">
        <v>0.68284789644012944</v>
      </c>
      <c r="AG287" s="12">
        <v>266</v>
      </c>
      <c r="AH287" s="12">
        <v>209</v>
      </c>
      <c r="AI287" s="12">
        <v>24</v>
      </c>
      <c r="AJ287" s="14">
        <v>0.7857142857142857</v>
      </c>
      <c r="AK287" s="38">
        <f t="shared" si="31"/>
        <v>0</v>
      </c>
      <c r="AL287" s="28">
        <v>1449</v>
      </c>
      <c r="AM287" s="28">
        <v>995</v>
      </c>
      <c r="AN287" s="11">
        <v>312</v>
      </c>
      <c r="AO287" s="43">
        <v>0.68668046928916493</v>
      </c>
    </row>
    <row r="288" spans="3:41" ht="16.5" hidden="1" x14ac:dyDescent="0.25">
      <c r="C288" s="10">
        <v>44845</v>
      </c>
      <c r="D288" s="12">
        <v>306</v>
      </c>
      <c r="E288" s="12">
        <v>262</v>
      </c>
      <c r="F288" s="12">
        <v>70</v>
      </c>
      <c r="G288" s="14">
        <v>0.85620915032679734</v>
      </c>
      <c r="H288" s="12">
        <v>1701</v>
      </c>
      <c r="I288" s="12">
        <v>1375</v>
      </c>
      <c r="J288" s="12">
        <v>206</v>
      </c>
      <c r="K288" s="14">
        <v>0.80834803057025284</v>
      </c>
      <c r="L288" s="37">
        <f t="shared" si="32"/>
        <v>0</v>
      </c>
      <c r="M288" s="12">
        <v>7765</v>
      </c>
      <c r="N288" s="12">
        <v>6640</v>
      </c>
      <c r="O288" s="12">
        <v>679</v>
      </c>
      <c r="P288" s="14">
        <v>0.85511912427559567</v>
      </c>
      <c r="Q288" s="12">
        <v>389</v>
      </c>
      <c r="R288" s="12">
        <v>252</v>
      </c>
      <c r="S288" s="12">
        <v>99</v>
      </c>
      <c r="T288" s="14">
        <v>0.6478149100257069</v>
      </c>
      <c r="U288" s="12">
        <v>100</v>
      </c>
      <c r="V288" s="12">
        <v>79</v>
      </c>
      <c r="W288" s="12">
        <v>8</v>
      </c>
      <c r="X288" s="14">
        <v>0.79</v>
      </c>
      <c r="Y288" s="12">
        <v>510</v>
      </c>
      <c r="Z288" s="12">
        <v>373</v>
      </c>
      <c r="AA288" s="12">
        <v>124</v>
      </c>
      <c r="AB288" s="14">
        <v>0.7313725490196078</v>
      </c>
      <c r="AC288" s="12">
        <v>309</v>
      </c>
      <c r="AD288" s="12">
        <v>217</v>
      </c>
      <c r="AE288" s="12">
        <v>76</v>
      </c>
      <c r="AF288" s="14">
        <v>0.70226537216828477</v>
      </c>
      <c r="AG288" s="12">
        <v>266</v>
      </c>
      <c r="AH288" s="12">
        <v>211</v>
      </c>
      <c r="AI288" s="12">
        <v>26</v>
      </c>
      <c r="AJ288" s="14">
        <v>0.79323308270676696</v>
      </c>
      <c r="AK288" s="38">
        <f t="shared" si="31"/>
        <v>0</v>
      </c>
      <c r="AL288" s="28">
        <v>1449</v>
      </c>
      <c r="AM288" s="28">
        <v>991</v>
      </c>
      <c r="AN288" s="11">
        <v>316</v>
      </c>
      <c r="AO288" s="43">
        <v>0.68391994478951001</v>
      </c>
    </row>
    <row r="289" spans="3:41" ht="16.5" hidden="1" x14ac:dyDescent="0.25">
      <c r="C289" s="10">
        <v>44846</v>
      </c>
      <c r="D289" s="12">
        <v>306</v>
      </c>
      <c r="E289" s="12">
        <v>272</v>
      </c>
      <c r="F289" s="12">
        <v>59</v>
      </c>
      <c r="G289" s="14">
        <v>0.88888888888888884</v>
      </c>
      <c r="H289" s="12">
        <v>1701</v>
      </c>
      <c r="I289" s="12">
        <v>1392</v>
      </c>
      <c r="J289" s="12">
        <v>186</v>
      </c>
      <c r="K289" s="14">
        <v>0.81834215167548496</v>
      </c>
      <c r="L289" s="37">
        <f t="shared" si="32"/>
        <v>0</v>
      </c>
      <c r="M289" s="12">
        <v>7765</v>
      </c>
      <c r="N289" s="12">
        <v>6648</v>
      </c>
      <c r="O289" s="12">
        <v>665</v>
      </c>
      <c r="P289" s="14">
        <v>0.85614938828074694</v>
      </c>
      <c r="Q289" s="12">
        <v>389</v>
      </c>
      <c r="R289" s="12">
        <v>250</v>
      </c>
      <c r="S289" s="12">
        <v>101</v>
      </c>
      <c r="T289" s="14">
        <v>0.64267352185089976</v>
      </c>
      <c r="U289" s="12">
        <v>100</v>
      </c>
      <c r="V289" s="12">
        <v>78</v>
      </c>
      <c r="W289" s="12">
        <v>9</v>
      </c>
      <c r="X289" s="14">
        <v>0.78</v>
      </c>
      <c r="Y289" s="12">
        <v>510</v>
      </c>
      <c r="Z289" s="12">
        <v>382</v>
      </c>
      <c r="AA289" s="12">
        <v>119</v>
      </c>
      <c r="AB289" s="14">
        <v>0.74901960784313726</v>
      </c>
      <c r="AC289" s="12">
        <v>309</v>
      </c>
      <c r="AD289" s="12">
        <v>216</v>
      </c>
      <c r="AE289" s="12">
        <v>80</v>
      </c>
      <c r="AF289" s="14">
        <v>0.69902912621359226</v>
      </c>
      <c r="AG289" s="12">
        <v>266</v>
      </c>
      <c r="AH289" s="12">
        <v>205</v>
      </c>
      <c r="AI289" s="12">
        <v>31</v>
      </c>
      <c r="AJ289" s="14">
        <v>0.77067669172932329</v>
      </c>
      <c r="AK289" s="38">
        <f t="shared" si="31"/>
        <v>0</v>
      </c>
      <c r="AL289" s="28">
        <v>1449</v>
      </c>
      <c r="AM289" s="28">
        <v>1011</v>
      </c>
      <c r="AN289" s="11">
        <v>296</v>
      </c>
      <c r="AO289" s="43">
        <v>0.6977225672877847</v>
      </c>
    </row>
    <row r="290" spans="3:41" ht="16.5" hidden="1" x14ac:dyDescent="0.25">
      <c r="C290" s="10">
        <v>44847</v>
      </c>
      <c r="D290" s="12">
        <v>306</v>
      </c>
      <c r="E290" s="12">
        <v>272</v>
      </c>
      <c r="F290" s="12">
        <v>58</v>
      </c>
      <c r="G290" s="14">
        <v>0.88888888888888884</v>
      </c>
      <c r="H290" s="12">
        <v>1701</v>
      </c>
      <c r="I290" s="12">
        <v>1369</v>
      </c>
      <c r="J290" s="12">
        <v>210</v>
      </c>
      <c r="K290" s="14">
        <v>0.80482069370958265</v>
      </c>
      <c r="L290" s="37">
        <f t="shared" si="32"/>
        <v>0</v>
      </c>
      <c r="M290" s="12">
        <v>7765</v>
      </c>
      <c r="N290" s="12">
        <v>6620</v>
      </c>
      <c r="O290" s="12">
        <v>701</v>
      </c>
      <c r="P290" s="14">
        <v>0.85254346426271732</v>
      </c>
      <c r="Q290" s="12">
        <v>389</v>
      </c>
      <c r="R290" s="12">
        <v>254</v>
      </c>
      <c r="S290" s="12">
        <v>98</v>
      </c>
      <c r="T290" s="14">
        <v>0.65295629820051415</v>
      </c>
      <c r="U290" s="12">
        <v>100</v>
      </c>
      <c r="V290" s="12">
        <v>81</v>
      </c>
      <c r="W290" s="12">
        <v>6</v>
      </c>
      <c r="X290" s="14">
        <v>0.81</v>
      </c>
      <c r="Y290" s="12">
        <v>510</v>
      </c>
      <c r="Z290" s="12">
        <v>373</v>
      </c>
      <c r="AA290" s="12">
        <v>128</v>
      </c>
      <c r="AB290" s="14">
        <v>0.7313725490196078</v>
      </c>
      <c r="AC290" s="12">
        <v>309</v>
      </c>
      <c r="AD290" s="12">
        <v>224</v>
      </c>
      <c r="AE290" s="12">
        <v>72</v>
      </c>
      <c r="AF290" s="14">
        <v>0.72491909385113273</v>
      </c>
      <c r="AG290" s="12">
        <v>266</v>
      </c>
      <c r="AH290" s="12">
        <v>205</v>
      </c>
      <c r="AI290" s="12">
        <v>26</v>
      </c>
      <c r="AJ290" s="14">
        <v>0.77067669172932329</v>
      </c>
      <c r="AK290" s="38">
        <f t="shared" si="31"/>
        <v>0</v>
      </c>
      <c r="AL290" s="28">
        <v>1458</v>
      </c>
      <c r="AM290" s="28">
        <v>1018</v>
      </c>
      <c r="AN290" s="11">
        <v>289</v>
      </c>
      <c r="AO290" s="43">
        <v>0.69821673525377226</v>
      </c>
    </row>
    <row r="291" spans="3:41" ht="16.5" hidden="1" x14ac:dyDescent="0.25">
      <c r="C291" s="10">
        <v>44848</v>
      </c>
      <c r="D291" s="12">
        <v>306</v>
      </c>
      <c r="E291" s="12">
        <v>263</v>
      </c>
      <c r="F291" s="12">
        <v>58</v>
      </c>
      <c r="G291" s="14">
        <v>0.85947712418300659</v>
      </c>
      <c r="H291" s="12">
        <v>1701</v>
      </c>
      <c r="I291" s="12">
        <v>1381</v>
      </c>
      <c r="J291" s="12">
        <v>198</v>
      </c>
      <c r="K291" s="14">
        <v>0.81187536743092303</v>
      </c>
      <c r="L291" s="37">
        <f t="shared" si="32"/>
        <v>0</v>
      </c>
      <c r="M291" s="12">
        <v>7765</v>
      </c>
      <c r="N291" s="12">
        <v>6602</v>
      </c>
      <c r="O291" s="12">
        <v>719</v>
      </c>
      <c r="P291" s="14">
        <v>0.85022537025112688</v>
      </c>
      <c r="Q291" s="12">
        <v>389</v>
      </c>
      <c r="R291" s="12">
        <v>264</v>
      </c>
      <c r="S291" s="12">
        <v>88</v>
      </c>
      <c r="T291" s="14">
        <v>0.67866323907455017</v>
      </c>
      <c r="U291" s="12">
        <v>100</v>
      </c>
      <c r="V291" s="12">
        <v>77</v>
      </c>
      <c r="W291" s="12">
        <v>10</v>
      </c>
      <c r="X291" s="14">
        <v>0.77</v>
      </c>
      <c r="Y291" s="12">
        <v>510</v>
      </c>
      <c r="Z291" s="12">
        <v>368</v>
      </c>
      <c r="AA291" s="12">
        <v>125</v>
      </c>
      <c r="AB291" s="14">
        <v>0.72156862745098038</v>
      </c>
      <c r="AC291" s="12">
        <v>309</v>
      </c>
      <c r="AD291" s="12">
        <v>232</v>
      </c>
      <c r="AE291" s="12">
        <v>65</v>
      </c>
      <c r="AF291" s="14">
        <v>0.7508090614886731</v>
      </c>
      <c r="AG291" s="12">
        <v>266</v>
      </c>
      <c r="AH291" s="12">
        <v>201</v>
      </c>
      <c r="AI291" s="12">
        <v>31</v>
      </c>
      <c r="AJ291" s="14">
        <v>0.75563909774436089</v>
      </c>
      <c r="AK291" s="38">
        <f t="shared" si="31"/>
        <v>0</v>
      </c>
      <c r="AL291" s="28">
        <v>1458</v>
      </c>
      <c r="AM291" s="28">
        <v>1003</v>
      </c>
      <c r="AN291" s="11">
        <v>304</v>
      </c>
      <c r="AO291" s="43">
        <v>0.68792866941015085</v>
      </c>
    </row>
    <row r="292" spans="3:41" ht="16.5" hidden="1" x14ac:dyDescent="0.25">
      <c r="C292" s="10">
        <v>44849</v>
      </c>
      <c r="D292" s="12">
        <v>306</v>
      </c>
      <c r="E292" s="12">
        <v>273</v>
      </c>
      <c r="F292" s="12">
        <v>52</v>
      </c>
      <c r="G292" s="14">
        <v>0.89215686274509809</v>
      </c>
      <c r="H292" s="12">
        <v>1701</v>
      </c>
      <c r="I292" s="12">
        <v>1323</v>
      </c>
      <c r="J292" s="12">
        <v>253</v>
      </c>
      <c r="K292" s="14">
        <v>0.77777777777777779</v>
      </c>
      <c r="L292" s="37">
        <f t="shared" si="32"/>
        <v>0</v>
      </c>
      <c r="M292" s="12">
        <v>7765</v>
      </c>
      <c r="N292" s="12">
        <v>6525</v>
      </c>
      <c r="O292" s="12">
        <v>790</v>
      </c>
      <c r="P292" s="14">
        <v>0.84030907920154541</v>
      </c>
      <c r="Q292" s="12">
        <v>389</v>
      </c>
      <c r="R292" s="12">
        <v>269</v>
      </c>
      <c r="S292" s="12">
        <v>92</v>
      </c>
      <c r="T292" s="14">
        <v>0.69151670951156807</v>
      </c>
      <c r="U292" s="12">
        <v>100</v>
      </c>
      <c r="V292" s="12">
        <v>76</v>
      </c>
      <c r="W292" s="12">
        <v>9</v>
      </c>
      <c r="X292" s="14">
        <v>0.76</v>
      </c>
      <c r="Y292" s="12">
        <v>510</v>
      </c>
      <c r="Z292" s="12">
        <v>367</v>
      </c>
      <c r="AA292" s="12">
        <v>133</v>
      </c>
      <c r="AB292" s="14">
        <v>0.7196078431372549</v>
      </c>
      <c r="AC292" s="12">
        <v>309</v>
      </c>
      <c r="AD292" s="12">
        <v>222</v>
      </c>
      <c r="AE292" s="12">
        <v>75</v>
      </c>
      <c r="AF292" s="14">
        <v>0.71844660194174759</v>
      </c>
      <c r="AG292" s="12">
        <v>266</v>
      </c>
      <c r="AH292" s="12">
        <v>204</v>
      </c>
      <c r="AI292" s="12">
        <v>29</v>
      </c>
      <c r="AJ292" s="14">
        <v>0.76691729323308266</v>
      </c>
      <c r="AK292" s="38">
        <f t="shared" si="31"/>
        <v>0</v>
      </c>
      <c r="AL292" s="28">
        <v>1458</v>
      </c>
      <c r="AM292" s="28">
        <v>999</v>
      </c>
      <c r="AN292" s="11">
        <v>309</v>
      </c>
      <c r="AO292" s="43">
        <v>0.68518518518518523</v>
      </c>
    </row>
    <row r="293" spans="3:41" ht="16.5" hidden="1" x14ac:dyDescent="0.25">
      <c r="C293" s="10">
        <v>44850</v>
      </c>
      <c r="D293" s="12">
        <v>306</v>
      </c>
      <c r="E293" s="12">
        <v>261</v>
      </c>
      <c r="F293" s="12">
        <v>65</v>
      </c>
      <c r="G293" s="14">
        <v>0.8529411764705882</v>
      </c>
      <c r="H293" s="12">
        <v>1701</v>
      </c>
      <c r="I293" s="12">
        <v>1294</v>
      </c>
      <c r="J293" s="12">
        <v>282</v>
      </c>
      <c r="K293" s="14">
        <v>0.76072898295120517</v>
      </c>
      <c r="L293" s="37">
        <f t="shared" si="32"/>
        <v>0</v>
      </c>
      <c r="M293" s="12">
        <v>7765</v>
      </c>
      <c r="N293" s="12">
        <v>6440</v>
      </c>
      <c r="O293" s="12">
        <v>879</v>
      </c>
      <c r="P293" s="14">
        <v>0.82936252414681266</v>
      </c>
      <c r="Q293" s="12">
        <v>389</v>
      </c>
      <c r="R293" s="12">
        <v>265</v>
      </c>
      <c r="S293" s="12">
        <v>100</v>
      </c>
      <c r="T293" s="14">
        <v>0.68123393316195369</v>
      </c>
      <c r="U293" s="12">
        <v>100</v>
      </c>
      <c r="V293" s="12">
        <v>82</v>
      </c>
      <c r="W293" s="12">
        <v>5</v>
      </c>
      <c r="X293" s="14">
        <v>0.82</v>
      </c>
      <c r="Y293" s="12">
        <v>510</v>
      </c>
      <c r="Z293" s="12">
        <v>359</v>
      </c>
      <c r="AA293" s="12">
        <v>130</v>
      </c>
      <c r="AB293" s="14">
        <v>0.70392156862745103</v>
      </c>
      <c r="AC293" s="12">
        <v>309</v>
      </c>
      <c r="AD293" s="12">
        <v>229</v>
      </c>
      <c r="AE293" s="12">
        <v>67</v>
      </c>
      <c r="AF293" s="14">
        <v>0.74110032362459544</v>
      </c>
      <c r="AG293" s="12">
        <v>266</v>
      </c>
      <c r="AH293" s="12">
        <v>205</v>
      </c>
      <c r="AI293" s="12">
        <v>25</v>
      </c>
      <c r="AJ293" s="14">
        <v>0.77067669172932329</v>
      </c>
      <c r="AK293" s="38">
        <f t="shared" si="31"/>
        <v>0</v>
      </c>
      <c r="AL293" s="28">
        <v>1458</v>
      </c>
      <c r="AM293" s="28">
        <v>1024</v>
      </c>
      <c r="AN293" s="11">
        <v>283</v>
      </c>
      <c r="AO293" s="43">
        <v>0.7023319615912208</v>
      </c>
    </row>
    <row r="294" spans="3:41" ht="16.5" hidden="1" x14ac:dyDescent="0.25">
      <c r="C294" s="10">
        <v>44851</v>
      </c>
      <c r="D294" s="12">
        <v>306</v>
      </c>
      <c r="E294" s="12">
        <v>265</v>
      </c>
      <c r="F294" s="12">
        <v>61</v>
      </c>
      <c r="G294" s="14">
        <v>0.86601307189542487</v>
      </c>
      <c r="H294" s="12">
        <v>1701</v>
      </c>
      <c r="I294" s="12">
        <v>1290</v>
      </c>
      <c r="J294" s="12">
        <v>286</v>
      </c>
      <c r="K294" s="14">
        <v>0.75837742504409167</v>
      </c>
      <c r="L294" s="37">
        <f t="shared" si="32"/>
        <v>0</v>
      </c>
      <c r="M294" s="12">
        <v>7765</v>
      </c>
      <c r="N294" s="12">
        <v>6460</v>
      </c>
      <c r="O294" s="12">
        <v>853</v>
      </c>
      <c r="P294" s="14">
        <v>0.8319381841596909</v>
      </c>
      <c r="Q294" s="12">
        <v>389</v>
      </c>
      <c r="R294" s="12">
        <v>269</v>
      </c>
      <c r="S294" s="12">
        <v>99</v>
      </c>
      <c r="T294" s="14">
        <v>0.69151670951156807</v>
      </c>
      <c r="U294" s="12">
        <v>100</v>
      </c>
      <c r="V294" s="12">
        <v>80</v>
      </c>
      <c r="W294" s="12">
        <v>7</v>
      </c>
      <c r="X294" s="14">
        <v>0.8</v>
      </c>
      <c r="Y294" s="12">
        <v>510</v>
      </c>
      <c r="Z294" s="12">
        <v>369</v>
      </c>
      <c r="AA294" s="12">
        <v>128</v>
      </c>
      <c r="AB294" s="14">
        <v>0.72352941176470587</v>
      </c>
      <c r="AC294" s="12">
        <v>309</v>
      </c>
      <c r="AD294" s="12">
        <v>204</v>
      </c>
      <c r="AE294" s="12">
        <v>87</v>
      </c>
      <c r="AF294" s="14">
        <v>0.66019417475728159</v>
      </c>
      <c r="AG294" s="12">
        <v>266</v>
      </c>
      <c r="AH294" s="12">
        <v>205</v>
      </c>
      <c r="AI294" s="12">
        <v>31</v>
      </c>
      <c r="AJ294" s="14">
        <v>0.77067669172932329</v>
      </c>
      <c r="AK294" s="38">
        <f t="shared" si="31"/>
        <v>0</v>
      </c>
      <c r="AL294" s="28">
        <v>1458</v>
      </c>
      <c r="AM294" s="28">
        <v>1054</v>
      </c>
      <c r="AN294" s="11">
        <v>253</v>
      </c>
      <c r="AO294" s="43">
        <v>0.72290809327846361</v>
      </c>
    </row>
    <row r="295" spans="3:41" ht="16.5" hidden="1" x14ac:dyDescent="0.25">
      <c r="C295" s="10">
        <v>44852</v>
      </c>
      <c r="D295" s="12">
        <v>306</v>
      </c>
      <c r="E295" s="12">
        <v>265</v>
      </c>
      <c r="F295" s="12">
        <v>66</v>
      </c>
      <c r="G295" s="14">
        <v>0.86601307189542487</v>
      </c>
      <c r="H295" s="12">
        <v>1701</v>
      </c>
      <c r="I295" s="12">
        <v>1331</v>
      </c>
      <c r="J295" s="12">
        <v>245</v>
      </c>
      <c r="K295" s="14">
        <v>0.78248089359200468</v>
      </c>
      <c r="L295" s="37">
        <f t="shared" si="32"/>
        <v>0</v>
      </c>
      <c r="M295" s="12">
        <v>7765</v>
      </c>
      <c r="N295" s="12">
        <v>6498</v>
      </c>
      <c r="O295" s="12">
        <v>844</v>
      </c>
      <c r="P295" s="44">
        <v>0.83683193818415968</v>
      </c>
      <c r="Q295" s="12">
        <v>389</v>
      </c>
      <c r="R295" s="12">
        <v>264</v>
      </c>
      <c r="S295" s="12">
        <v>93</v>
      </c>
      <c r="T295" s="14">
        <v>0.67866323907455017</v>
      </c>
      <c r="U295" s="12">
        <v>100</v>
      </c>
      <c r="V295" s="12">
        <v>76</v>
      </c>
      <c r="W295" s="12">
        <v>15</v>
      </c>
      <c r="X295" s="14">
        <v>0.76</v>
      </c>
      <c r="Y295" s="12">
        <v>510</v>
      </c>
      <c r="Z295" s="12">
        <v>363</v>
      </c>
      <c r="AA295" s="12">
        <v>129</v>
      </c>
      <c r="AB295" s="14">
        <v>0.71176470588235297</v>
      </c>
      <c r="AC295" s="12">
        <v>309</v>
      </c>
      <c r="AD295" s="12">
        <v>219</v>
      </c>
      <c r="AE295" s="12">
        <v>68</v>
      </c>
      <c r="AF295" s="14">
        <v>0.70873786407766992</v>
      </c>
      <c r="AG295" s="12">
        <v>266</v>
      </c>
      <c r="AH295" s="12">
        <v>207</v>
      </c>
      <c r="AI295" s="12">
        <v>26</v>
      </c>
      <c r="AJ295" s="14">
        <v>0.77819548872180455</v>
      </c>
      <c r="AK295" s="38">
        <f t="shared" si="31"/>
        <v>0</v>
      </c>
      <c r="AL295" s="28">
        <v>1458</v>
      </c>
      <c r="AM295" s="28">
        <v>1041</v>
      </c>
      <c r="AN295" s="11">
        <v>266</v>
      </c>
      <c r="AO295" s="43">
        <v>0.71399176954732513</v>
      </c>
    </row>
    <row r="296" spans="3:41" ht="16.5" hidden="1" x14ac:dyDescent="0.25">
      <c r="C296" s="10">
        <v>44853</v>
      </c>
      <c r="D296" s="12">
        <v>306</v>
      </c>
      <c r="E296" s="12">
        <v>273</v>
      </c>
      <c r="F296" s="12">
        <v>56</v>
      </c>
      <c r="G296" s="14">
        <v>0.89215686274509809</v>
      </c>
      <c r="H296" s="12">
        <v>1701</v>
      </c>
      <c r="I296" s="12">
        <v>1343</v>
      </c>
      <c r="J296" s="12">
        <v>234</v>
      </c>
      <c r="K296" s="14">
        <v>0.78953556731334507</v>
      </c>
      <c r="L296" s="37">
        <f t="shared" si="32"/>
        <v>0</v>
      </c>
      <c r="M296" s="12">
        <v>7787</v>
      </c>
      <c r="N296" s="12">
        <v>6603</v>
      </c>
      <c r="O296" s="12">
        <v>727</v>
      </c>
      <c r="P296" s="44">
        <v>0.84795171439578787</v>
      </c>
      <c r="Q296" s="12">
        <v>389</v>
      </c>
      <c r="R296" s="12">
        <v>251</v>
      </c>
      <c r="S296" s="12">
        <v>106</v>
      </c>
      <c r="T296" s="14">
        <v>0.64524421593830339</v>
      </c>
      <c r="U296" s="12">
        <v>100</v>
      </c>
      <c r="V296" s="12">
        <v>78</v>
      </c>
      <c r="W296" s="12">
        <v>7</v>
      </c>
      <c r="X296" s="14">
        <v>0.78</v>
      </c>
      <c r="Y296" s="12">
        <v>510</v>
      </c>
      <c r="Z296" s="12">
        <v>376</v>
      </c>
      <c r="AA296" s="12">
        <v>114</v>
      </c>
      <c r="AB296" s="14">
        <v>0.73725490196078436</v>
      </c>
      <c r="AC296" s="12">
        <v>309</v>
      </c>
      <c r="AD296" s="12">
        <v>219</v>
      </c>
      <c r="AE296" s="12">
        <v>70</v>
      </c>
      <c r="AF296" s="14">
        <v>0.70873786407766992</v>
      </c>
      <c r="AG296" s="12">
        <v>266</v>
      </c>
      <c r="AH296" s="12">
        <v>206</v>
      </c>
      <c r="AI296" s="12">
        <v>30</v>
      </c>
      <c r="AJ296" s="14">
        <v>0.77443609022556392</v>
      </c>
      <c r="AK296" s="38">
        <f t="shared" si="31"/>
        <v>0</v>
      </c>
      <c r="AL296" s="28">
        <v>1458</v>
      </c>
      <c r="AM296" s="28">
        <v>1037</v>
      </c>
      <c r="AN296" s="11">
        <v>269</v>
      </c>
      <c r="AO296" s="43">
        <v>0.7112482853223594</v>
      </c>
    </row>
    <row r="297" spans="3:41" ht="16.5" hidden="1" x14ac:dyDescent="0.25">
      <c r="C297" s="10">
        <v>44854</v>
      </c>
      <c r="D297" s="12">
        <v>306</v>
      </c>
      <c r="E297" s="12">
        <v>256</v>
      </c>
      <c r="F297" s="12">
        <v>68</v>
      </c>
      <c r="G297" s="14">
        <v>0.83660130718954251</v>
      </c>
      <c r="H297" s="12">
        <v>1701</v>
      </c>
      <c r="I297" s="12">
        <v>1381</v>
      </c>
      <c r="J297" s="12">
        <v>189</v>
      </c>
      <c r="K297" s="14">
        <v>0.81187536743092303</v>
      </c>
      <c r="L297" s="37">
        <f t="shared" si="32"/>
        <v>0</v>
      </c>
      <c r="M297" s="12">
        <v>7787</v>
      </c>
      <c r="N297" s="12">
        <v>6605</v>
      </c>
      <c r="O297" s="12">
        <v>732</v>
      </c>
      <c r="P297" s="44">
        <v>0.84820855271606521</v>
      </c>
      <c r="Q297" s="12">
        <v>389</v>
      </c>
      <c r="R297" s="12">
        <v>251</v>
      </c>
      <c r="S297" s="12">
        <v>107</v>
      </c>
      <c r="T297" s="14">
        <v>0.64524421593830339</v>
      </c>
      <c r="U297" s="12">
        <v>100</v>
      </c>
      <c r="V297" s="12">
        <v>80</v>
      </c>
      <c r="W297" s="12">
        <v>12</v>
      </c>
      <c r="X297" s="14">
        <v>0.8</v>
      </c>
      <c r="Y297" s="12">
        <v>510</v>
      </c>
      <c r="Z297" s="12">
        <v>394</v>
      </c>
      <c r="AA297" s="12">
        <v>106</v>
      </c>
      <c r="AB297" s="14">
        <v>0.77254901960784317</v>
      </c>
      <c r="AC297" s="12">
        <v>309</v>
      </c>
      <c r="AD297" s="12">
        <v>231</v>
      </c>
      <c r="AE297" s="12">
        <v>63</v>
      </c>
      <c r="AF297" s="14">
        <v>0.74757281553398058</v>
      </c>
      <c r="AG297" s="12">
        <v>266</v>
      </c>
      <c r="AH297" s="12">
        <v>195</v>
      </c>
      <c r="AI297" s="12">
        <v>36</v>
      </c>
      <c r="AJ297" s="14">
        <v>0.73308270676691734</v>
      </c>
      <c r="AK297" s="38">
        <f t="shared" si="31"/>
        <v>0</v>
      </c>
      <c r="AL297" s="28">
        <v>1458</v>
      </c>
      <c r="AM297" s="28">
        <v>1030</v>
      </c>
      <c r="AN297" s="11">
        <v>276</v>
      </c>
      <c r="AO297" s="43">
        <v>0.70644718792866945</v>
      </c>
    </row>
    <row r="298" spans="3:41" ht="16.5" hidden="1" x14ac:dyDescent="0.25">
      <c r="C298" s="10">
        <v>44855</v>
      </c>
      <c r="D298" s="12">
        <v>306</v>
      </c>
      <c r="E298" s="12">
        <v>268</v>
      </c>
      <c r="F298" s="12">
        <v>56</v>
      </c>
      <c r="G298" s="14">
        <v>0.87581699346405228</v>
      </c>
      <c r="H298" s="12">
        <v>1701</v>
      </c>
      <c r="I298" s="12">
        <v>1350</v>
      </c>
      <c r="J298" s="12">
        <v>224</v>
      </c>
      <c r="K298" s="14">
        <v>0.79365079365079361</v>
      </c>
      <c r="L298" s="37">
        <f t="shared" si="32"/>
        <v>0</v>
      </c>
      <c r="M298" s="12">
        <v>7796</v>
      </c>
      <c r="N298" s="12">
        <v>6546</v>
      </c>
      <c r="O298" s="12">
        <v>783</v>
      </c>
      <c r="P298" s="44">
        <v>0.83966136480246278</v>
      </c>
      <c r="Q298" s="12">
        <v>389</v>
      </c>
      <c r="R298" s="12">
        <v>230</v>
      </c>
      <c r="S298" s="12">
        <v>125</v>
      </c>
      <c r="T298" s="14">
        <v>0.59125964010282772</v>
      </c>
      <c r="U298" s="12">
        <v>100</v>
      </c>
      <c r="V298" s="12">
        <v>81</v>
      </c>
      <c r="W298" s="12">
        <v>11</v>
      </c>
      <c r="X298" s="14">
        <v>0.81</v>
      </c>
      <c r="Y298" s="12">
        <v>515</v>
      </c>
      <c r="Z298" s="12">
        <v>386</v>
      </c>
      <c r="AA298" s="12">
        <v>115</v>
      </c>
      <c r="AB298" s="14">
        <v>0.74951456310679609</v>
      </c>
      <c r="AC298" s="12">
        <v>309</v>
      </c>
      <c r="AD298" s="12">
        <v>230</v>
      </c>
      <c r="AE298" s="12">
        <v>65</v>
      </c>
      <c r="AF298" s="14">
        <v>0.74433656957928807</v>
      </c>
      <c r="AG298" s="12">
        <v>266</v>
      </c>
      <c r="AH298" s="12">
        <v>207</v>
      </c>
      <c r="AI298" s="12">
        <v>29</v>
      </c>
      <c r="AJ298" s="14">
        <v>0.77819548872180455</v>
      </c>
      <c r="AK298" s="38">
        <f t="shared" si="31"/>
        <v>0</v>
      </c>
      <c r="AL298" s="28">
        <v>1454</v>
      </c>
      <c r="AM298" s="28">
        <v>1049</v>
      </c>
      <c r="AN298" s="11">
        <v>252</v>
      </c>
      <c r="AO298" s="43">
        <v>0.72145804676753778</v>
      </c>
    </row>
    <row r="299" spans="3:41" ht="16.5" hidden="1" x14ac:dyDescent="0.25">
      <c r="C299" s="10">
        <v>44856</v>
      </c>
      <c r="D299" s="12">
        <v>306</v>
      </c>
      <c r="E299" s="12">
        <v>254</v>
      </c>
      <c r="F299" s="12">
        <v>77</v>
      </c>
      <c r="G299" s="14">
        <v>0.83006535947712423</v>
      </c>
      <c r="H299" s="12">
        <v>1701</v>
      </c>
      <c r="I299" s="12">
        <v>1362</v>
      </c>
      <c r="J299" s="12">
        <v>212</v>
      </c>
      <c r="K299" s="14">
        <v>0.80070546737213399</v>
      </c>
      <c r="L299" s="37">
        <f t="shared" si="32"/>
        <v>0</v>
      </c>
      <c r="M299" s="12">
        <v>7792</v>
      </c>
      <c r="N299" s="12">
        <v>6522</v>
      </c>
      <c r="O299" s="12">
        <v>805</v>
      </c>
      <c r="P299" s="44">
        <v>0.83701232032854211</v>
      </c>
      <c r="Q299" s="12">
        <v>389</v>
      </c>
      <c r="R299" s="12">
        <v>248</v>
      </c>
      <c r="S299" s="12">
        <v>108</v>
      </c>
      <c r="T299" s="14">
        <v>0.63753213367609252</v>
      </c>
      <c r="U299" s="12">
        <v>96</v>
      </c>
      <c r="V299" s="12">
        <v>80</v>
      </c>
      <c r="W299" s="12">
        <v>12</v>
      </c>
      <c r="X299" s="14">
        <v>0.83333333333333337</v>
      </c>
      <c r="Y299" s="12">
        <v>512</v>
      </c>
      <c r="Z299" s="12">
        <v>377</v>
      </c>
      <c r="AA299" s="12">
        <v>113</v>
      </c>
      <c r="AB299" s="14">
        <v>0.736328125</v>
      </c>
      <c r="AC299" s="12">
        <v>309</v>
      </c>
      <c r="AD299" s="12">
        <v>224</v>
      </c>
      <c r="AE299" s="12">
        <v>72</v>
      </c>
      <c r="AF299" s="14">
        <v>0.72491909385113273</v>
      </c>
      <c r="AG299" s="12">
        <v>263</v>
      </c>
      <c r="AH299" s="12">
        <v>209</v>
      </c>
      <c r="AI299" s="12">
        <v>22</v>
      </c>
      <c r="AJ299" s="14">
        <v>0.79467680608365021</v>
      </c>
      <c r="AK299" s="38">
        <f t="shared" si="31"/>
        <v>-3</v>
      </c>
      <c r="AL299" s="28">
        <v>1413</v>
      </c>
      <c r="AM299" s="28">
        <v>1009</v>
      </c>
      <c r="AN299" s="11">
        <v>296</v>
      </c>
      <c r="AO299" s="43">
        <v>0.71408351026185424</v>
      </c>
    </row>
    <row r="300" spans="3:41" ht="16.5" hidden="1" x14ac:dyDescent="0.25">
      <c r="C300" s="10">
        <v>44857</v>
      </c>
      <c r="D300" s="12">
        <v>306</v>
      </c>
      <c r="E300" s="12">
        <v>255</v>
      </c>
      <c r="F300" s="12">
        <v>67</v>
      </c>
      <c r="G300" s="14">
        <v>0.83333333333333337</v>
      </c>
      <c r="H300" s="12">
        <v>1701</v>
      </c>
      <c r="I300" s="12">
        <v>1319</v>
      </c>
      <c r="J300" s="12">
        <v>255</v>
      </c>
      <c r="K300" s="14">
        <v>0.77542621987066429</v>
      </c>
      <c r="L300" s="37">
        <f t="shared" si="32"/>
        <v>0</v>
      </c>
      <c r="M300" s="12">
        <v>7792</v>
      </c>
      <c r="N300" s="12">
        <v>6497</v>
      </c>
      <c r="O300" s="12">
        <v>835</v>
      </c>
      <c r="P300" s="44">
        <v>0.83380390143737171</v>
      </c>
      <c r="Q300" s="12">
        <v>389</v>
      </c>
      <c r="R300" s="12">
        <v>255</v>
      </c>
      <c r="S300" s="12">
        <v>99</v>
      </c>
      <c r="T300" s="14">
        <v>0.65552699228791778</v>
      </c>
      <c r="U300" s="12">
        <v>96</v>
      </c>
      <c r="V300" s="12">
        <v>80</v>
      </c>
      <c r="W300" s="12">
        <v>12</v>
      </c>
      <c r="X300" s="14">
        <v>0.83333333333333337</v>
      </c>
      <c r="Y300" s="12">
        <v>512</v>
      </c>
      <c r="Z300" s="12">
        <v>378</v>
      </c>
      <c r="AA300" s="12">
        <v>112</v>
      </c>
      <c r="AB300" s="14">
        <v>0.73828125</v>
      </c>
      <c r="AC300" s="12">
        <v>309</v>
      </c>
      <c r="AD300" s="12">
        <v>229</v>
      </c>
      <c r="AE300" s="12">
        <v>64</v>
      </c>
      <c r="AF300" s="14">
        <v>0.74110032362459544</v>
      </c>
      <c r="AG300" s="12">
        <v>263</v>
      </c>
      <c r="AH300" s="12">
        <v>205</v>
      </c>
      <c r="AI300" s="12">
        <v>26</v>
      </c>
      <c r="AJ300" s="14">
        <v>0.77946768060836502</v>
      </c>
      <c r="AK300" s="38">
        <f t="shared" si="31"/>
        <v>0</v>
      </c>
      <c r="AL300" s="28">
        <v>1413</v>
      </c>
      <c r="AM300" s="28">
        <v>1011</v>
      </c>
      <c r="AN300" s="11">
        <v>293</v>
      </c>
      <c r="AO300" s="43">
        <v>0.71549893842887469</v>
      </c>
    </row>
    <row r="301" spans="3:41" ht="16.5" hidden="1" x14ac:dyDescent="0.25">
      <c r="C301" s="10">
        <v>44858</v>
      </c>
      <c r="D301" s="12">
        <v>306</v>
      </c>
      <c r="E301" s="12">
        <v>247</v>
      </c>
      <c r="F301" s="12">
        <v>68</v>
      </c>
      <c r="G301" s="14">
        <v>0.80718954248366015</v>
      </c>
      <c r="H301" s="12">
        <v>1701</v>
      </c>
      <c r="I301" s="12">
        <v>1349</v>
      </c>
      <c r="J301" s="12">
        <v>229</v>
      </c>
      <c r="K301" s="14">
        <v>0.79306290417401526</v>
      </c>
      <c r="L301" s="37">
        <f t="shared" si="32"/>
        <v>0</v>
      </c>
      <c r="M301" s="12">
        <v>7792</v>
      </c>
      <c r="N301" s="12">
        <v>6486</v>
      </c>
      <c r="O301" s="12">
        <v>847</v>
      </c>
      <c r="P301" s="44">
        <v>0.83239219712525669</v>
      </c>
      <c r="Q301" s="12">
        <v>389</v>
      </c>
      <c r="R301" s="12">
        <v>257</v>
      </c>
      <c r="S301" s="12">
        <v>97</v>
      </c>
      <c r="T301" s="14">
        <v>0.66066838046272491</v>
      </c>
      <c r="U301" s="12">
        <v>96</v>
      </c>
      <c r="V301" s="12">
        <v>82</v>
      </c>
      <c r="W301" s="12">
        <v>10</v>
      </c>
      <c r="X301" s="14">
        <v>0.85416666666666663</v>
      </c>
      <c r="Y301" s="12">
        <v>512</v>
      </c>
      <c r="Z301" s="12">
        <v>375</v>
      </c>
      <c r="AA301" s="12">
        <v>126</v>
      </c>
      <c r="AB301" s="14">
        <v>0.732421875</v>
      </c>
      <c r="AC301" s="12">
        <v>309</v>
      </c>
      <c r="AD301" s="12">
        <v>230</v>
      </c>
      <c r="AE301" s="12">
        <v>59</v>
      </c>
      <c r="AF301" s="14">
        <v>0.74433656957928807</v>
      </c>
      <c r="AG301" s="12">
        <v>263</v>
      </c>
      <c r="AH301" s="12">
        <v>207</v>
      </c>
      <c r="AI301" s="12">
        <v>24</v>
      </c>
      <c r="AJ301" s="14">
        <v>0.78707224334600756</v>
      </c>
      <c r="AK301" s="38">
        <f t="shared" si="31"/>
        <v>0</v>
      </c>
      <c r="AL301" s="28">
        <v>1413</v>
      </c>
      <c r="AM301" s="28">
        <v>1030</v>
      </c>
      <c r="AN301" s="11">
        <v>273</v>
      </c>
      <c r="AO301" s="43">
        <v>0.72894550601556973</v>
      </c>
    </row>
    <row r="302" spans="3:41" ht="16.5" hidden="1" x14ac:dyDescent="0.25">
      <c r="C302" s="10">
        <v>44859</v>
      </c>
      <c r="D302" s="12">
        <v>306</v>
      </c>
      <c r="E302" s="12">
        <v>243</v>
      </c>
      <c r="F302" s="12">
        <v>89</v>
      </c>
      <c r="G302" s="14">
        <v>0.79411764705882348</v>
      </c>
      <c r="H302" s="12">
        <v>1701</v>
      </c>
      <c r="I302" s="12">
        <v>1337</v>
      </c>
      <c r="J302" s="12">
        <v>237</v>
      </c>
      <c r="K302" s="14">
        <v>0.78600823045267487</v>
      </c>
      <c r="L302" s="37">
        <f t="shared" si="32"/>
        <v>0</v>
      </c>
      <c r="M302" s="12">
        <v>7792</v>
      </c>
      <c r="N302" s="12">
        <v>6580</v>
      </c>
      <c r="O302" s="12">
        <v>751</v>
      </c>
      <c r="P302" s="44">
        <v>0.84445585215605745</v>
      </c>
      <c r="Q302" s="12">
        <v>389</v>
      </c>
      <c r="R302" s="12">
        <v>245</v>
      </c>
      <c r="S302" s="12">
        <v>106</v>
      </c>
      <c r="T302" s="14">
        <v>0.62982005141388175</v>
      </c>
      <c r="U302" s="12">
        <v>96</v>
      </c>
      <c r="V302" s="12">
        <v>83</v>
      </c>
      <c r="W302" s="12">
        <v>9</v>
      </c>
      <c r="X302" s="14">
        <v>0.86458333333333337</v>
      </c>
      <c r="Y302" s="12">
        <v>507</v>
      </c>
      <c r="Z302" s="12">
        <v>397</v>
      </c>
      <c r="AA302" s="12">
        <v>104</v>
      </c>
      <c r="AB302" s="14">
        <v>0.78303747534516766</v>
      </c>
      <c r="AC302" s="12">
        <v>309</v>
      </c>
      <c r="AD302" s="12">
        <v>230</v>
      </c>
      <c r="AE302" s="12">
        <v>63</v>
      </c>
      <c r="AF302" s="14">
        <v>0.74433656957928807</v>
      </c>
      <c r="AG302" s="12">
        <v>263</v>
      </c>
      <c r="AH302" s="12">
        <v>200</v>
      </c>
      <c r="AI302" s="12">
        <v>36</v>
      </c>
      <c r="AJ302" s="14">
        <v>0.76045627376425851</v>
      </c>
      <c r="AK302" s="38">
        <f t="shared" si="31"/>
        <v>0</v>
      </c>
      <c r="AL302" s="28">
        <v>1408</v>
      </c>
      <c r="AM302" s="28">
        <v>1026</v>
      </c>
      <c r="AN302" s="11">
        <v>276</v>
      </c>
      <c r="AO302" s="43">
        <v>0.72869318181818177</v>
      </c>
    </row>
    <row r="303" spans="3:41" ht="16.5" hidden="1" x14ac:dyDescent="0.25">
      <c r="C303" s="10">
        <v>44860</v>
      </c>
      <c r="D303" s="12">
        <v>306</v>
      </c>
      <c r="E303" s="12">
        <v>245</v>
      </c>
      <c r="F303" s="12">
        <v>89</v>
      </c>
      <c r="G303" s="14">
        <v>0.80065359477124187</v>
      </c>
      <c r="H303" s="12">
        <v>1701</v>
      </c>
      <c r="I303" s="12">
        <v>1401</v>
      </c>
      <c r="J303" s="12">
        <v>168</v>
      </c>
      <c r="K303" s="14">
        <v>0.82363315696649031</v>
      </c>
      <c r="L303" s="37">
        <f t="shared" si="32"/>
        <v>0</v>
      </c>
      <c r="M303" s="12">
        <v>7792</v>
      </c>
      <c r="N303" s="12">
        <v>6601</v>
      </c>
      <c r="O303" s="12">
        <v>732</v>
      </c>
      <c r="P303" s="44">
        <v>0.84715092402464065</v>
      </c>
      <c r="Q303" s="12">
        <v>389</v>
      </c>
      <c r="R303" s="12">
        <v>240</v>
      </c>
      <c r="S303" s="12">
        <v>108</v>
      </c>
      <c r="T303" s="14">
        <v>0.61696658097686374</v>
      </c>
      <c r="U303" s="12">
        <v>96</v>
      </c>
      <c r="V303" s="12">
        <v>77</v>
      </c>
      <c r="W303" s="12">
        <v>15</v>
      </c>
      <c r="X303" s="14">
        <v>0.80208333333333337</v>
      </c>
      <c r="Y303" s="12">
        <v>507</v>
      </c>
      <c r="Z303" s="12">
        <v>382</v>
      </c>
      <c r="AA303" s="12">
        <v>111</v>
      </c>
      <c r="AB303" s="14">
        <v>0.75345167652859957</v>
      </c>
      <c r="AC303" s="12">
        <v>309</v>
      </c>
      <c r="AD303" s="12">
        <v>246</v>
      </c>
      <c r="AE303" s="12">
        <v>52</v>
      </c>
      <c r="AF303" s="14">
        <v>0.79611650485436891</v>
      </c>
      <c r="AG303" s="12">
        <v>263</v>
      </c>
      <c r="AH303" s="12">
        <v>192</v>
      </c>
      <c r="AI303" s="12">
        <v>39</v>
      </c>
      <c r="AJ303" s="14">
        <v>0.73003802281368824</v>
      </c>
      <c r="AK303" s="38">
        <f t="shared" si="31"/>
        <v>0</v>
      </c>
      <c r="AL303" s="28">
        <v>1408</v>
      </c>
      <c r="AM303" s="28">
        <v>1010</v>
      </c>
      <c r="AN303" s="11">
        <v>294</v>
      </c>
      <c r="AO303" s="43">
        <v>0.71732954545454541</v>
      </c>
    </row>
    <row r="304" spans="3:41" ht="16.5" hidden="1" x14ac:dyDescent="0.25">
      <c r="C304" s="10">
        <v>44861</v>
      </c>
      <c r="D304" s="12">
        <v>306</v>
      </c>
      <c r="E304" s="12">
        <v>242</v>
      </c>
      <c r="F304" s="12">
        <v>85</v>
      </c>
      <c r="G304" s="14">
        <v>0.79084967320261434</v>
      </c>
      <c r="H304" s="12">
        <v>1701</v>
      </c>
      <c r="I304" s="12">
        <v>1382</v>
      </c>
      <c r="J304" s="12">
        <v>192</v>
      </c>
      <c r="K304" s="14">
        <v>0.81246325690770138</v>
      </c>
      <c r="L304" s="37">
        <f t="shared" si="32"/>
        <v>0</v>
      </c>
      <c r="M304" s="12">
        <v>7792</v>
      </c>
      <c r="N304" s="12">
        <v>6633</v>
      </c>
      <c r="O304" s="12">
        <v>694</v>
      </c>
      <c r="P304" s="44">
        <v>0.85125770020533886</v>
      </c>
      <c r="Q304" s="12">
        <v>389</v>
      </c>
      <c r="R304" s="12">
        <v>238</v>
      </c>
      <c r="S304" s="12">
        <v>113</v>
      </c>
      <c r="T304" s="14">
        <v>0.61182519280205661</v>
      </c>
      <c r="U304" s="12">
        <v>96</v>
      </c>
      <c r="V304" s="12">
        <v>81</v>
      </c>
      <c r="W304" s="12">
        <v>11</v>
      </c>
      <c r="X304" s="14">
        <v>0.84375</v>
      </c>
      <c r="Y304" s="12">
        <v>507</v>
      </c>
      <c r="Z304" s="12">
        <v>393</v>
      </c>
      <c r="AA304" s="12">
        <v>105</v>
      </c>
      <c r="AB304" s="14">
        <v>0.7751479289940828</v>
      </c>
      <c r="AC304" s="12">
        <v>309</v>
      </c>
      <c r="AD304" s="12">
        <v>236</v>
      </c>
      <c r="AE304" s="12">
        <v>68</v>
      </c>
      <c r="AF304" s="14">
        <v>0.7637540453074434</v>
      </c>
      <c r="AG304" s="12">
        <v>263</v>
      </c>
      <c r="AH304" s="12">
        <v>197</v>
      </c>
      <c r="AI304" s="12">
        <v>34</v>
      </c>
      <c r="AJ304" s="14">
        <v>0.74904942965779464</v>
      </c>
      <c r="AK304" s="38">
        <f t="shared" si="31"/>
        <v>0</v>
      </c>
      <c r="AL304" s="28">
        <v>1408</v>
      </c>
      <c r="AM304" s="28">
        <v>1020</v>
      </c>
      <c r="AN304" s="11">
        <v>286</v>
      </c>
      <c r="AO304" s="43">
        <v>0.72443181818181823</v>
      </c>
    </row>
    <row r="305" spans="3:41" ht="16.5" hidden="1" x14ac:dyDescent="0.25">
      <c r="C305" s="10">
        <v>44862</v>
      </c>
      <c r="D305" s="12">
        <v>306</v>
      </c>
      <c r="E305" s="12">
        <v>234</v>
      </c>
      <c r="F305" s="12">
        <v>110</v>
      </c>
      <c r="G305" s="14">
        <v>0.76470588235294112</v>
      </c>
      <c r="H305" s="12">
        <v>1701</v>
      </c>
      <c r="I305" s="12">
        <v>1364</v>
      </c>
      <c r="J305" s="12">
        <v>205</v>
      </c>
      <c r="K305" s="14">
        <v>0.8018812463256908</v>
      </c>
      <c r="L305" s="37">
        <f t="shared" si="32"/>
        <v>0</v>
      </c>
      <c r="M305" s="12">
        <v>7778</v>
      </c>
      <c r="N305" s="12">
        <v>6538</v>
      </c>
      <c r="O305" s="12">
        <v>793</v>
      </c>
      <c r="P305" s="44">
        <v>0.8405759835433273</v>
      </c>
      <c r="Q305" s="12">
        <v>389</v>
      </c>
      <c r="R305" s="12">
        <v>240</v>
      </c>
      <c r="S305" s="12">
        <v>112</v>
      </c>
      <c r="T305" s="14">
        <v>0.61696658097686374</v>
      </c>
      <c r="U305" s="12">
        <v>96</v>
      </c>
      <c r="V305" s="12">
        <v>81</v>
      </c>
      <c r="W305" s="12">
        <v>11</v>
      </c>
      <c r="X305" s="14">
        <v>0.84375</v>
      </c>
      <c r="Y305" s="12">
        <v>507</v>
      </c>
      <c r="Z305" s="12">
        <v>384</v>
      </c>
      <c r="AA305" s="12">
        <v>116</v>
      </c>
      <c r="AB305" s="14">
        <v>0.75739644970414199</v>
      </c>
      <c r="AC305" s="12">
        <v>309</v>
      </c>
      <c r="AD305" s="12">
        <v>232</v>
      </c>
      <c r="AE305" s="12">
        <v>71</v>
      </c>
      <c r="AF305" s="14">
        <v>0.7508090614886731</v>
      </c>
      <c r="AG305" s="12">
        <v>263</v>
      </c>
      <c r="AH305" s="12">
        <v>201</v>
      </c>
      <c r="AI305" s="12">
        <v>29</v>
      </c>
      <c r="AJ305" s="14">
        <v>0.76425855513307983</v>
      </c>
      <c r="AK305" s="38">
        <f t="shared" si="31"/>
        <v>0</v>
      </c>
      <c r="AL305" s="28">
        <v>1408</v>
      </c>
      <c r="AM305" s="28">
        <v>1036</v>
      </c>
      <c r="AN305" s="11">
        <v>269</v>
      </c>
      <c r="AO305" s="43">
        <v>0.73579545454545459</v>
      </c>
    </row>
    <row r="306" spans="3:41" ht="16.5" hidden="1" x14ac:dyDescent="0.25">
      <c r="C306" s="10">
        <v>44863</v>
      </c>
      <c r="D306" s="12">
        <v>306</v>
      </c>
      <c r="E306" s="12">
        <v>243</v>
      </c>
      <c r="F306" s="12">
        <v>89</v>
      </c>
      <c r="G306" s="14">
        <v>0.79411764705882348</v>
      </c>
      <c r="H306" s="12">
        <v>1701</v>
      </c>
      <c r="I306" s="12">
        <v>1308</v>
      </c>
      <c r="J306" s="12">
        <v>266</v>
      </c>
      <c r="K306" s="14">
        <v>0.76895943562610225</v>
      </c>
      <c r="L306" s="37">
        <f t="shared" si="32"/>
        <v>0</v>
      </c>
      <c r="M306" s="12">
        <v>7778</v>
      </c>
      <c r="N306" s="12">
        <v>6437</v>
      </c>
      <c r="O306" s="12">
        <v>882</v>
      </c>
      <c r="P306" s="44">
        <v>0.82759064026742091</v>
      </c>
      <c r="Q306" s="12">
        <v>389</v>
      </c>
      <c r="R306" s="12">
        <v>225</v>
      </c>
      <c r="S306" s="12">
        <v>105</v>
      </c>
      <c r="T306" s="14">
        <v>0.57840616966580982</v>
      </c>
      <c r="U306" s="12">
        <v>95</v>
      </c>
      <c r="V306" s="12">
        <v>80</v>
      </c>
      <c r="W306" s="12">
        <v>10</v>
      </c>
      <c r="X306" s="14">
        <v>0.84210526315789469</v>
      </c>
      <c r="Y306" s="12">
        <v>507</v>
      </c>
      <c r="Z306" s="12">
        <v>354</v>
      </c>
      <c r="AA306" s="12">
        <v>129</v>
      </c>
      <c r="AB306" s="14">
        <v>0.69822485207100593</v>
      </c>
      <c r="AC306" s="12">
        <v>309</v>
      </c>
      <c r="AD306" s="12">
        <v>241</v>
      </c>
      <c r="AE306" s="12">
        <v>53</v>
      </c>
      <c r="AF306" s="14">
        <v>0.7799352750809061</v>
      </c>
      <c r="AG306" s="12">
        <v>262</v>
      </c>
      <c r="AH306" s="12">
        <v>197</v>
      </c>
      <c r="AI306" s="12">
        <v>33</v>
      </c>
      <c r="AJ306" s="14">
        <v>0.75190839694656486</v>
      </c>
      <c r="AK306" s="38">
        <f t="shared" si="31"/>
        <v>-1</v>
      </c>
      <c r="AL306" s="28">
        <v>1408</v>
      </c>
      <c r="AM306" s="28">
        <v>1033</v>
      </c>
      <c r="AN306" s="11">
        <v>272</v>
      </c>
      <c r="AO306" s="43">
        <v>0.73366477272727271</v>
      </c>
    </row>
    <row r="307" spans="3:41" ht="16.5" x14ac:dyDescent="0.25">
      <c r="C307" s="10">
        <v>44864</v>
      </c>
      <c r="D307" s="12">
        <v>306</v>
      </c>
      <c r="E307" s="12">
        <v>240</v>
      </c>
      <c r="F307" s="12">
        <v>86</v>
      </c>
      <c r="G307" s="14">
        <v>0.78431372549019607</v>
      </c>
      <c r="H307" s="12">
        <v>1701</v>
      </c>
      <c r="I307" s="12">
        <v>1311</v>
      </c>
      <c r="J307" s="12">
        <v>263</v>
      </c>
      <c r="K307" s="14">
        <v>0.7707231040564374</v>
      </c>
      <c r="L307" s="37">
        <f t="shared" si="32"/>
        <v>0</v>
      </c>
      <c r="M307" s="12">
        <v>7778</v>
      </c>
      <c r="N307" s="12">
        <v>6493</v>
      </c>
      <c r="O307" s="12">
        <v>815</v>
      </c>
      <c r="P307" s="44">
        <v>0.83479043455901258</v>
      </c>
      <c r="Q307" s="12">
        <v>389</v>
      </c>
      <c r="R307" s="12">
        <v>240</v>
      </c>
      <c r="S307" s="12">
        <v>116</v>
      </c>
      <c r="T307" s="14">
        <v>0.61696658097686374</v>
      </c>
      <c r="U307" s="12">
        <v>95</v>
      </c>
      <c r="V307" s="12">
        <v>77</v>
      </c>
      <c r="W307" s="12">
        <v>15</v>
      </c>
      <c r="X307" s="14">
        <v>0.81052631578947365</v>
      </c>
      <c r="Y307" s="12">
        <v>507</v>
      </c>
      <c r="Z307" s="12">
        <v>397</v>
      </c>
      <c r="AA307" s="12">
        <v>103</v>
      </c>
      <c r="AB307" s="14">
        <v>0.78303747534516766</v>
      </c>
      <c r="AC307" s="12">
        <v>309</v>
      </c>
      <c r="AD307" s="12">
        <v>229</v>
      </c>
      <c r="AE307" s="12">
        <v>74</v>
      </c>
      <c r="AF307" s="14">
        <v>0.74110032362459544</v>
      </c>
      <c r="AG307" s="12">
        <v>262</v>
      </c>
      <c r="AH307" s="12">
        <v>198</v>
      </c>
      <c r="AI307" s="12">
        <v>33</v>
      </c>
      <c r="AJ307" s="14">
        <v>0.75572519083969469</v>
      </c>
      <c r="AK307" s="38">
        <f t="shared" si="31"/>
        <v>0</v>
      </c>
      <c r="AL307" s="28">
        <v>1408</v>
      </c>
      <c r="AM307" s="28">
        <v>1004</v>
      </c>
      <c r="AN307" s="11">
        <v>302</v>
      </c>
      <c r="AO307" s="43">
        <v>0.71306818181818177</v>
      </c>
    </row>
    <row r="308" spans="3:41" ht="16.5" hidden="1" x14ac:dyDescent="0.25">
      <c r="C308" s="10">
        <v>44865</v>
      </c>
      <c r="D308" s="12">
        <v>306</v>
      </c>
      <c r="E308" s="12">
        <v>238</v>
      </c>
      <c r="F308" s="12">
        <v>87</v>
      </c>
      <c r="G308" s="14">
        <v>0.77777777777777779</v>
      </c>
      <c r="H308" s="12">
        <v>1701</v>
      </c>
      <c r="I308" s="12">
        <v>1357</v>
      </c>
      <c r="J308" s="12">
        <v>219</v>
      </c>
      <c r="K308" s="14">
        <v>0.79776601998824226</v>
      </c>
      <c r="L308" s="37">
        <f t="shared" si="32"/>
        <v>0</v>
      </c>
      <c r="M308" s="12">
        <v>7778</v>
      </c>
      <c r="N308" s="12">
        <v>6526</v>
      </c>
      <c r="O308" s="12">
        <v>787</v>
      </c>
      <c r="P308" s="44">
        <v>0.83903317048084336</v>
      </c>
      <c r="Q308" s="12">
        <v>389</v>
      </c>
      <c r="R308" s="12">
        <v>230</v>
      </c>
      <c r="S308" s="12">
        <v>126</v>
      </c>
      <c r="T308" s="14">
        <v>0.59125964010282772</v>
      </c>
      <c r="U308" s="12">
        <v>95</v>
      </c>
      <c r="V308" s="12">
        <v>79</v>
      </c>
      <c r="W308" s="12">
        <v>13</v>
      </c>
      <c r="X308" s="14">
        <v>0.83157894736842108</v>
      </c>
      <c r="Y308" s="12">
        <v>507</v>
      </c>
      <c r="Z308" s="12">
        <v>382</v>
      </c>
      <c r="AA308" s="12">
        <v>119</v>
      </c>
      <c r="AB308" s="14">
        <v>0.75345167652859957</v>
      </c>
      <c r="AC308" s="12">
        <v>309</v>
      </c>
      <c r="AD308" s="12">
        <v>232</v>
      </c>
      <c r="AE308" s="12">
        <v>68</v>
      </c>
      <c r="AF308" s="14">
        <v>0.7508090614886731</v>
      </c>
      <c r="AG308" s="12">
        <v>262</v>
      </c>
      <c r="AH308" s="12">
        <v>198</v>
      </c>
      <c r="AI308" s="12">
        <v>33</v>
      </c>
      <c r="AJ308" s="14">
        <v>0.75572519083969469</v>
      </c>
      <c r="AK308" s="38">
        <f t="shared" si="31"/>
        <v>0</v>
      </c>
      <c r="AL308" s="28">
        <v>1408</v>
      </c>
      <c r="AM308" s="28">
        <v>1024</v>
      </c>
      <c r="AN308" s="11">
        <v>282</v>
      </c>
      <c r="AO308" s="43">
        <v>0.72727272727272729</v>
      </c>
    </row>
    <row r="309" spans="3:41" ht="16.5" hidden="1" x14ac:dyDescent="0.25">
      <c r="C309" s="10">
        <v>44866</v>
      </c>
      <c r="D309" s="12">
        <v>315</v>
      </c>
      <c r="E309" s="12">
        <v>231</v>
      </c>
      <c r="F309" s="12">
        <v>102</v>
      </c>
      <c r="G309" s="14">
        <v>0.73333333333333328</v>
      </c>
      <c r="H309" s="12">
        <v>1691</v>
      </c>
      <c r="I309" s="12">
        <v>1375</v>
      </c>
      <c r="J309" s="12">
        <v>201</v>
      </c>
      <c r="K309" s="14">
        <v>0.81312832643406263</v>
      </c>
      <c r="L309" s="37">
        <f t="shared" si="32"/>
        <v>-10</v>
      </c>
      <c r="M309" s="12">
        <v>7792</v>
      </c>
      <c r="N309" s="12">
        <v>6542</v>
      </c>
      <c r="O309" s="12">
        <v>775</v>
      </c>
      <c r="P309" s="44">
        <v>0.83957905544147848</v>
      </c>
      <c r="Q309" s="12">
        <v>372</v>
      </c>
      <c r="R309" s="12">
        <v>248</v>
      </c>
      <c r="S309" s="12">
        <v>113</v>
      </c>
      <c r="T309" s="14">
        <v>0.66666666666666663</v>
      </c>
      <c r="U309" s="12">
        <v>96</v>
      </c>
      <c r="V309" s="12">
        <v>82</v>
      </c>
      <c r="W309" s="12">
        <v>10</v>
      </c>
      <c r="X309" s="14">
        <v>0.85416666666666663</v>
      </c>
      <c r="Y309" s="12">
        <v>507</v>
      </c>
      <c r="Z309" s="12">
        <v>379</v>
      </c>
      <c r="AA309" s="12">
        <v>122</v>
      </c>
      <c r="AB309" s="14">
        <v>0.74753451676528604</v>
      </c>
      <c r="AC309" s="12">
        <v>309</v>
      </c>
      <c r="AD309" s="12">
        <v>212</v>
      </c>
      <c r="AE309" s="12">
        <v>85</v>
      </c>
      <c r="AF309" s="14">
        <v>0.68608414239482196</v>
      </c>
      <c r="AG309" s="12">
        <v>263</v>
      </c>
      <c r="AH309" s="12">
        <v>190</v>
      </c>
      <c r="AI309" s="12">
        <v>42</v>
      </c>
      <c r="AJ309" s="14">
        <v>0.72243346007604559</v>
      </c>
      <c r="AK309" s="38">
        <f t="shared" si="31"/>
        <v>1</v>
      </c>
      <c r="AL309" s="28">
        <v>1408</v>
      </c>
      <c r="AM309" s="28">
        <v>1024</v>
      </c>
      <c r="AN309" s="11">
        <v>280</v>
      </c>
      <c r="AO309" s="43">
        <v>0.72727272727272729</v>
      </c>
    </row>
    <row r="310" spans="3:41" ht="16.5" hidden="1" x14ac:dyDescent="0.25">
      <c r="C310" s="10">
        <v>44867</v>
      </c>
      <c r="D310" s="12">
        <v>315</v>
      </c>
      <c r="E310" s="12">
        <v>234</v>
      </c>
      <c r="F310" s="12">
        <v>93</v>
      </c>
      <c r="G310" s="14">
        <v>0.74285714285714288</v>
      </c>
      <c r="H310" s="12">
        <v>1691</v>
      </c>
      <c r="I310" s="12">
        <v>1374</v>
      </c>
      <c r="J310" s="12">
        <v>202</v>
      </c>
      <c r="K310" s="14">
        <v>0.81253696037847423</v>
      </c>
      <c r="L310" s="37">
        <f t="shared" si="32"/>
        <v>0</v>
      </c>
      <c r="M310" s="12">
        <v>7802</v>
      </c>
      <c r="N310" s="12">
        <v>6655</v>
      </c>
      <c r="O310" s="12">
        <v>661</v>
      </c>
      <c r="P310" s="44">
        <v>0.85298641374006667</v>
      </c>
      <c r="Q310" s="12">
        <v>372</v>
      </c>
      <c r="R310" s="12">
        <v>235</v>
      </c>
      <c r="S310" s="12">
        <v>124</v>
      </c>
      <c r="T310" s="14">
        <v>0.63172043010752688</v>
      </c>
      <c r="U310" s="12">
        <v>96</v>
      </c>
      <c r="V310" s="12">
        <v>79</v>
      </c>
      <c r="W310" s="12">
        <v>13</v>
      </c>
      <c r="X310" s="14">
        <v>0.82291666666666663</v>
      </c>
      <c r="Y310" s="12">
        <v>505</v>
      </c>
      <c r="Z310" s="12">
        <v>358</v>
      </c>
      <c r="AA310" s="12">
        <v>143</v>
      </c>
      <c r="AB310" s="14">
        <v>0.70891089108910887</v>
      </c>
      <c r="AC310" s="12">
        <v>309</v>
      </c>
      <c r="AD310" s="12">
        <v>242</v>
      </c>
      <c r="AE310" s="12">
        <v>58</v>
      </c>
      <c r="AF310" s="14">
        <v>0.78317152103559873</v>
      </c>
      <c r="AG310" s="12">
        <v>263</v>
      </c>
      <c r="AH310" s="12">
        <v>203</v>
      </c>
      <c r="AI310" s="12">
        <v>33</v>
      </c>
      <c r="AJ310" s="14">
        <v>0.77186311787072248</v>
      </c>
      <c r="AK310" s="38">
        <f t="shared" si="31"/>
        <v>0</v>
      </c>
      <c r="AL310" s="28">
        <v>1408</v>
      </c>
      <c r="AM310" s="28">
        <v>1021</v>
      </c>
      <c r="AN310" s="11">
        <v>283</v>
      </c>
      <c r="AO310" s="43">
        <v>0.72514204545454541</v>
      </c>
    </row>
    <row r="311" spans="3:41" ht="16.5" hidden="1" x14ac:dyDescent="0.25">
      <c r="C311" s="10">
        <v>44868</v>
      </c>
      <c r="D311" s="12">
        <v>315</v>
      </c>
      <c r="E311" s="12">
        <v>237</v>
      </c>
      <c r="F311" s="12">
        <v>95</v>
      </c>
      <c r="G311" s="14">
        <v>0.75238095238095237</v>
      </c>
      <c r="H311" s="12">
        <v>1691</v>
      </c>
      <c r="I311" s="12">
        <v>1396</v>
      </c>
      <c r="J311" s="12">
        <v>180</v>
      </c>
      <c r="K311" s="14">
        <v>0.82554701360141924</v>
      </c>
      <c r="L311" s="37">
        <f t="shared" si="32"/>
        <v>0</v>
      </c>
      <c r="M311" s="12">
        <v>7802</v>
      </c>
      <c r="N311" s="12">
        <v>6650</v>
      </c>
      <c r="O311" s="12">
        <v>705</v>
      </c>
      <c r="P311" s="44">
        <v>0.8523455524224558</v>
      </c>
      <c r="Q311" s="12">
        <v>372</v>
      </c>
      <c r="R311" s="12">
        <v>232</v>
      </c>
      <c r="S311" s="12">
        <v>115</v>
      </c>
      <c r="T311" s="14">
        <v>0.62365591397849462</v>
      </c>
      <c r="U311" s="12">
        <v>96</v>
      </c>
      <c r="V311" s="12">
        <v>75</v>
      </c>
      <c r="W311" s="12">
        <v>17</v>
      </c>
      <c r="X311" s="14">
        <v>0.78125</v>
      </c>
      <c r="Y311" s="12">
        <v>505</v>
      </c>
      <c r="Z311" s="12">
        <v>372</v>
      </c>
      <c r="AA311" s="12">
        <v>129</v>
      </c>
      <c r="AB311" s="14">
        <v>0.73663366336633662</v>
      </c>
      <c r="AC311" s="12">
        <v>309</v>
      </c>
      <c r="AD311" s="12">
        <v>254</v>
      </c>
      <c r="AE311" s="12">
        <v>53</v>
      </c>
      <c r="AF311" s="14">
        <v>0.82200647249190939</v>
      </c>
      <c r="AG311" s="12">
        <v>263</v>
      </c>
      <c r="AH311" s="12">
        <v>200</v>
      </c>
      <c r="AI311" s="12">
        <v>32</v>
      </c>
      <c r="AJ311" s="14">
        <v>0.76045627376425851</v>
      </c>
      <c r="AK311" s="38">
        <f t="shared" si="31"/>
        <v>0</v>
      </c>
      <c r="AL311" s="28">
        <v>1408</v>
      </c>
      <c r="AM311" s="28">
        <v>1026</v>
      </c>
      <c r="AN311" s="11">
        <v>280</v>
      </c>
      <c r="AO311" s="43">
        <v>0.72869318181818177</v>
      </c>
    </row>
    <row r="312" spans="3:41" hidden="1" x14ac:dyDescent="0.25">
      <c r="C312" s="10">
        <v>44869</v>
      </c>
      <c r="D312" s="12">
        <v>315</v>
      </c>
      <c r="E312" s="12">
        <v>238</v>
      </c>
      <c r="F312" s="12">
        <v>95</v>
      </c>
      <c r="G312" s="14">
        <v>0.75555555555555554</v>
      </c>
      <c r="H312" s="12">
        <v>1691</v>
      </c>
      <c r="I312" s="12">
        <v>1383</v>
      </c>
      <c r="J312" s="12">
        <v>193</v>
      </c>
      <c r="K312" s="14">
        <v>0.81785925487876998</v>
      </c>
      <c r="L312" s="37">
        <f t="shared" si="32"/>
        <v>0</v>
      </c>
      <c r="M312" s="12">
        <v>7802</v>
      </c>
      <c r="N312" s="12">
        <v>6605</v>
      </c>
      <c r="O312" s="12">
        <v>747</v>
      </c>
      <c r="P312" s="14">
        <v>0.84657780056395793</v>
      </c>
      <c r="Q312" s="12">
        <v>372</v>
      </c>
      <c r="R312" s="12">
        <v>219</v>
      </c>
      <c r="S312" s="12">
        <v>119</v>
      </c>
      <c r="T312" s="14">
        <v>0.58870967741935487</v>
      </c>
      <c r="U312" s="12">
        <v>96</v>
      </c>
      <c r="V312" s="12">
        <v>75</v>
      </c>
      <c r="W312" s="12">
        <v>17</v>
      </c>
      <c r="X312" s="14">
        <v>0.78125</v>
      </c>
      <c r="Y312" s="12">
        <v>505</v>
      </c>
      <c r="Z312" s="12">
        <v>375</v>
      </c>
      <c r="AA312" s="12">
        <v>122</v>
      </c>
      <c r="AB312" s="14">
        <v>0.74257425742574257</v>
      </c>
      <c r="AC312" s="12">
        <v>309</v>
      </c>
      <c r="AD312" s="12">
        <v>226</v>
      </c>
      <c r="AE312" s="12">
        <v>60</v>
      </c>
      <c r="AF312" s="14">
        <v>0.73139158576051777</v>
      </c>
      <c r="AG312" s="12">
        <v>263</v>
      </c>
      <c r="AH312" s="12">
        <v>197</v>
      </c>
      <c r="AI312" s="12">
        <v>34</v>
      </c>
      <c r="AJ312" s="14">
        <v>0.74904942965779464</v>
      </c>
      <c r="AK312" s="38">
        <f t="shared" si="31"/>
        <v>0</v>
      </c>
      <c r="AL312" s="12">
        <v>1408</v>
      </c>
      <c r="AM312" s="12">
        <v>1004</v>
      </c>
      <c r="AN312" s="12">
        <v>302</v>
      </c>
      <c r="AO312" s="14">
        <v>0.71306818181818177</v>
      </c>
    </row>
    <row r="313" spans="3:41" hidden="1" x14ac:dyDescent="0.25">
      <c r="C313" s="10">
        <v>44870</v>
      </c>
      <c r="D313" s="12">
        <v>315</v>
      </c>
      <c r="E313" s="12">
        <v>221</v>
      </c>
      <c r="F313" s="12">
        <v>96</v>
      </c>
      <c r="G313" s="14">
        <v>0.70158730158730154</v>
      </c>
      <c r="H313" s="12">
        <v>1691</v>
      </c>
      <c r="I313" s="12">
        <v>1364</v>
      </c>
      <c r="J313" s="12">
        <v>213</v>
      </c>
      <c r="K313" s="14">
        <v>0.80662329982259018</v>
      </c>
      <c r="L313" s="37">
        <f t="shared" ref="L313" si="33">+H313-H312</f>
        <v>0</v>
      </c>
      <c r="M313" s="12">
        <v>7792</v>
      </c>
      <c r="N313" s="12">
        <v>6556</v>
      </c>
      <c r="O313" s="12">
        <v>828</v>
      </c>
      <c r="P313" s="14">
        <v>0.84137577002053388</v>
      </c>
      <c r="Q313" s="12">
        <v>372</v>
      </c>
      <c r="R313" s="12">
        <v>248</v>
      </c>
      <c r="S313" s="12">
        <v>101</v>
      </c>
      <c r="T313" s="14">
        <v>0.66666666666666663</v>
      </c>
      <c r="U313" s="12">
        <v>96</v>
      </c>
      <c r="V313" s="12">
        <v>79</v>
      </c>
      <c r="W313" s="12">
        <v>13</v>
      </c>
      <c r="X313" s="14">
        <v>0.82291666666666663</v>
      </c>
      <c r="Y313" s="12">
        <v>505</v>
      </c>
      <c r="Z313" s="12">
        <v>364</v>
      </c>
      <c r="AA313" s="12">
        <v>136</v>
      </c>
      <c r="AB313" s="14">
        <v>0.72079207920792077</v>
      </c>
      <c r="AC313" s="12">
        <v>309</v>
      </c>
      <c r="AD313" s="12">
        <v>244</v>
      </c>
      <c r="AE313" s="12">
        <v>59</v>
      </c>
      <c r="AF313" s="14">
        <v>0.78964401294498376</v>
      </c>
      <c r="AG313" s="12">
        <v>263</v>
      </c>
      <c r="AH313" s="12">
        <v>203</v>
      </c>
      <c r="AI313" s="12">
        <v>29</v>
      </c>
      <c r="AJ313" s="14">
        <v>0.77186311787072248</v>
      </c>
      <c r="AK313" s="38">
        <f t="shared" ref="AK313" si="34">+AG313-AG312</f>
        <v>0</v>
      </c>
      <c r="AL313" s="12">
        <v>1408</v>
      </c>
      <c r="AM313" s="12">
        <v>994</v>
      </c>
      <c r="AN313" s="12">
        <v>308</v>
      </c>
      <c r="AO313" s="14">
        <v>0.70596590909090906</v>
      </c>
    </row>
    <row r="314" spans="3:41" hidden="1" x14ac:dyDescent="0.25">
      <c r="C314" s="10">
        <v>44871</v>
      </c>
      <c r="D314" s="12">
        <v>315</v>
      </c>
      <c r="E314" s="12">
        <v>252</v>
      </c>
      <c r="F314" s="12">
        <v>84</v>
      </c>
      <c r="G314" s="14">
        <v>0.8</v>
      </c>
      <c r="H314" s="12">
        <v>1691</v>
      </c>
      <c r="I314" s="12">
        <v>1366</v>
      </c>
      <c r="J314" s="12">
        <v>205</v>
      </c>
      <c r="K314" s="14">
        <v>0.80780603193376699</v>
      </c>
      <c r="L314" s="37">
        <f t="shared" ref="L314" si="35">+H314-H313</f>
        <v>0</v>
      </c>
      <c r="M314" s="12">
        <v>7786</v>
      </c>
      <c r="N314" s="12">
        <v>6417</v>
      </c>
      <c r="O314" s="12">
        <v>924</v>
      </c>
      <c r="P314" s="14">
        <v>0.82417159003339324</v>
      </c>
      <c r="Q314" s="12">
        <v>372</v>
      </c>
      <c r="R314" s="12">
        <v>230</v>
      </c>
      <c r="S314" s="12">
        <v>108</v>
      </c>
      <c r="T314" s="14">
        <v>0.61827956989247312</v>
      </c>
      <c r="U314" s="12">
        <v>96</v>
      </c>
      <c r="V314" s="12">
        <v>78</v>
      </c>
      <c r="W314" s="12">
        <v>9</v>
      </c>
      <c r="X314" s="14">
        <v>0.8125</v>
      </c>
      <c r="Y314" s="12">
        <v>505</v>
      </c>
      <c r="Z314" s="12">
        <v>375</v>
      </c>
      <c r="AA314" s="12">
        <v>119</v>
      </c>
      <c r="AB314" s="14">
        <v>0.74257425742574257</v>
      </c>
      <c r="AC314" s="12">
        <v>309</v>
      </c>
      <c r="AD314" s="12">
        <v>207</v>
      </c>
      <c r="AE314" s="12">
        <v>85</v>
      </c>
      <c r="AF314" s="14">
        <v>0.66990291262135926</v>
      </c>
      <c r="AG314" s="12">
        <v>263</v>
      </c>
      <c r="AH314" s="12">
        <v>205</v>
      </c>
      <c r="AI314" s="12">
        <v>27</v>
      </c>
      <c r="AJ314" s="14">
        <v>0.77946768060836502</v>
      </c>
      <c r="AK314" s="38">
        <f t="shared" ref="AK314" si="36">+AG314-AG313</f>
        <v>0</v>
      </c>
      <c r="AL314" s="12">
        <v>1408</v>
      </c>
      <c r="AM314" s="12">
        <v>967</v>
      </c>
      <c r="AN314" s="12">
        <v>332</v>
      </c>
      <c r="AO314" s="14">
        <v>0.68678977272727271</v>
      </c>
    </row>
    <row r="315" spans="3:41" hidden="1" x14ac:dyDescent="0.25">
      <c r="C315" s="10">
        <v>44872</v>
      </c>
      <c r="D315" s="12">
        <v>315</v>
      </c>
      <c r="E315" s="12">
        <v>249</v>
      </c>
      <c r="F315" s="12">
        <v>84</v>
      </c>
      <c r="G315" s="14">
        <v>0.79047619047619044</v>
      </c>
      <c r="H315" s="12">
        <v>1691</v>
      </c>
      <c r="I315" s="12">
        <v>1316</v>
      </c>
      <c r="J315" s="12">
        <v>261</v>
      </c>
      <c r="K315" s="14">
        <v>0.77823772915434652</v>
      </c>
      <c r="L315" s="37">
        <f t="shared" ref="L315" si="37">+H315-H314</f>
        <v>0</v>
      </c>
      <c r="M315" s="12">
        <v>7786</v>
      </c>
      <c r="N315" s="12">
        <v>6458</v>
      </c>
      <c r="O315" s="12">
        <v>881</v>
      </c>
      <c r="P315" s="14">
        <v>0.82943745183662987</v>
      </c>
      <c r="Q315" s="12">
        <v>372</v>
      </c>
      <c r="R315" s="12">
        <v>248</v>
      </c>
      <c r="S315" s="12">
        <v>98</v>
      </c>
      <c r="T315" s="14">
        <v>0.66666666666666663</v>
      </c>
      <c r="U315" s="12">
        <v>96</v>
      </c>
      <c r="V315" s="12">
        <v>76</v>
      </c>
      <c r="W315" s="12">
        <v>11</v>
      </c>
      <c r="X315" s="14">
        <v>0.79166666666666663</v>
      </c>
      <c r="Y315" s="12">
        <v>505</v>
      </c>
      <c r="Z315" s="12">
        <v>382</v>
      </c>
      <c r="AA315" s="12">
        <v>118</v>
      </c>
      <c r="AB315" s="14">
        <v>0.75643564356435644</v>
      </c>
      <c r="AC315" s="12">
        <v>309</v>
      </c>
      <c r="AD315" s="12">
        <v>216</v>
      </c>
      <c r="AE315" s="12">
        <v>81</v>
      </c>
      <c r="AF315" s="14">
        <v>0.69902912621359226</v>
      </c>
      <c r="AG315" s="12">
        <v>263</v>
      </c>
      <c r="AH315" s="12">
        <v>202</v>
      </c>
      <c r="AI315" s="12">
        <v>30</v>
      </c>
      <c r="AJ315" s="14">
        <v>0.76806083650190116</v>
      </c>
      <c r="AK315" s="38">
        <f t="shared" ref="AK315" si="38">+AG315-AG314</f>
        <v>0</v>
      </c>
      <c r="AL315" s="12">
        <v>1408</v>
      </c>
      <c r="AM315" s="12">
        <v>998</v>
      </c>
      <c r="AN315" s="12">
        <v>306</v>
      </c>
      <c r="AO315" s="14">
        <v>0.70880681818181823</v>
      </c>
    </row>
    <row r="316" spans="3:41" hidden="1" x14ac:dyDescent="0.25">
      <c r="C316" s="10">
        <v>44873</v>
      </c>
      <c r="D316" s="12">
        <v>315</v>
      </c>
      <c r="E316" s="12">
        <v>251</v>
      </c>
      <c r="F316" s="12">
        <v>80</v>
      </c>
      <c r="G316" s="14">
        <v>0.79682539682539677</v>
      </c>
      <c r="H316" s="12">
        <v>1691</v>
      </c>
      <c r="I316" s="12">
        <v>1374</v>
      </c>
      <c r="J316" s="12">
        <v>205</v>
      </c>
      <c r="K316" s="14">
        <v>0.81253696037847423</v>
      </c>
      <c r="L316" s="37">
        <f t="shared" ref="L316" si="39">+H316-H315</f>
        <v>0</v>
      </c>
      <c r="M316" s="12">
        <v>7776</v>
      </c>
      <c r="N316" s="12">
        <v>6521</v>
      </c>
      <c r="O316" s="12">
        <v>812</v>
      </c>
      <c r="P316" s="14">
        <v>0.83860596707818935</v>
      </c>
      <c r="Q316" s="12">
        <v>372</v>
      </c>
      <c r="R316" s="12">
        <v>249</v>
      </c>
      <c r="S316" s="12">
        <v>100</v>
      </c>
      <c r="T316" s="14">
        <v>0.66935483870967738</v>
      </c>
      <c r="U316" s="12">
        <v>96</v>
      </c>
      <c r="V316" s="12">
        <v>80</v>
      </c>
      <c r="W316" s="12">
        <v>7</v>
      </c>
      <c r="X316" s="14">
        <v>0.83333333333333337</v>
      </c>
      <c r="Y316" s="12">
        <v>505</v>
      </c>
      <c r="Z316" s="12">
        <v>378</v>
      </c>
      <c r="AA316" s="12">
        <v>119</v>
      </c>
      <c r="AB316" s="14">
        <v>0.74851485148514851</v>
      </c>
      <c r="AC316" s="12">
        <v>309</v>
      </c>
      <c r="AD316" s="12">
        <v>226</v>
      </c>
      <c r="AE316" s="12">
        <v>68</v>
      </c>
      <c r="AF316" s="14">
        <v>0.73139158576051777</v>
      </c>
      <c r="AG316" s="12">
        <v>263</v>
      </c>
      <c r="AH316" s="12">
        <v>204</v>
      </c>
      <c r="AI316" s="12">
        <v>33</v>
      </c>
      <c r="AJ316" s="14">
        <v>0.7756653992395437</v>
      </c>
      <c r="AK316" s="38">
        <f t="shared" ref="AK316" si="40">+AG316-AG315</f>
        <v>0</v>
      </c>
      <c r="AL316" s="12">
        <v>1408</v>
      </c>
      <c r="AM316" s="12">
        <v>996</v>
      </c>
      <c r="AN316" s="12">
        <v>306</v>
      </c>
      <c r="AO316" s="14">
        <v>0.70738636363636365</v>
      </c>
    </row>
    <row r="317" spans="3:41" hidden="1" x14ac:dyDescent="0.25">
      <c r="C317" s="10">
        <v>44874</v>
      </c>
      <c r="D317" s="12">
        <v>315</v>
      </c>
      <c r="E317" s="12">
        <v>260</v>
      </c>
      <c r="F317" s="12">
        <v>76</v>
      </c>
      <c r="G317" s="14">
        <v>0.82539682539682535</v>
      </c>
      <c r="H317" s="12">
        <v>1691</v>
      </c>
      <c r="I317" s="12">
        <v>1398</v>
      </c>
      <c r="J317" s="12">
        <v>181</v>
      </c>
      <c r="K317" s="14">
        <v>0.82672974571259605</v>
      </c>
      <c r="L317" s="37">
        <f t="shared" ref="L317" si="41">+H317-H316</f>
        <v>0</v>
      </c>
      <c r="M317" s="50">
        <v>7776</v>
      </c>
      <c r="N317" s="12">
        <v>6611</v>
      </c>
      <c r="O317" s="12">
        <v>726</v>
      </c>
      <c r="P317" s="14">
        <v>0.85018004115226342</v>
      </c>
      <c r="Q317" s="12">
        <v>372</v>
      </c>
      <c r="R317" s="12">
        <v>250</v>
      </c>
      <c r="S317" s="12">
        <v>97</v>
      </c>
      <c r="T317" s="14">
        <v>0.67204301075268813</v>
      </c>
      <c r="U317" s="12">
        <v>96</v>
      </c>
      <c r="V317" s="12">
        <v>82</v>
      </c>
      <c r="W317" s="12">
        <v>5</v>
      </c>
      <c r="X317" s="14">
        <v>0.85416666666666663</v>
      </c>
      <c r="Y317" s="12">
        <v>505</v>
      </c>
      <c r="Z317" s="12">
        <v>377</v>
      </c>
      <c r="AA317" s="12">
        <v>123</v>
      </c>
      <c r="AB317" s="14">
        <v>0.74653465346534653</v>
      </c>
      <c r="AC317" s="12">
        <v>309</v>
      </c>
      <c r="AD317" s="12">
        <v>230</v>
      </c>
      <c r="AE317" s="12">
        <v>65</v>
      </c>
      <c r="AF317" s="14">
        <v>0.74433656957928807</v>
      </c>
      <c r="AG317" s="12">
        <v>263</v>
      </c>
      <c r="AH317" s="12">
        <v>204</v>
      </c>
      <c r="AI317" s="12">
        <v>28</v>
      </c>
      <c r="AJ317" s="14">
        <v>0.7756653992395437</v>
      </c>
      <c r="AK317" s="38">
        <f t="shared" ref="AK317" si="42">+AG317-AG316</f>
        <v>0</v>
      </c>
      <c r="AL317" s="12">
        <v>1408</v>
      </c>
      <c r="AM317" s="12">
        <v>1000</v>
      </c>
      <c r="AN317" s="12">
        <v>305</v>
      </c>
      <c r="AO317" s="14">
        <v>0.71022727272727271</v>
      </c>
    </row>
    <row r="318" spans="3:41" hidden="1" x14ac:dyDescent="0.25">
      <c r="C318" s="10">
        <v>44875</v>
      </c>
      <c r="D318" s="12">
        <v>315</v>
      </c>
      <c r="E318" s="12">
        <v>263</v>
      </c>
      <c r="F318" s="12">
        <v>64</v>
      </c>
      <c r="G318" s="14">
        <v>0.83492063492063495</v>
      </c>
      <c r="H318" s="12">
        <v>1691</v>
      </c>
      <c r="I318" s="12">
        <v>1425</v>
      </c>
      <c r="J318" s="12">
        <v>152</v>
      </c>
      <c r="K318" s="14">
        <v>0.84269662921348309</v>
      </c>
      <c r="L318" s="37">
        <f t="shared" ref="L318" si="43">+H318-H317</f>
        <v>0</v>
      </c>
      <c r="M318" s="50">
        <v>7776</v>
      </c>
      <c r="N318" s="12">
        <v>6663</v>
      </c>
      <c r="O318" s="12">
        <v>682</v>
      </c>
      <c r="P318" s="14">
        <v>0.85686728395061729</v>
      </c>
      <c r="Q318" s="12">
        <v>372</v>
      </c>
      <c r="R318" s="12">
        <v>250</v>
      </c>
      <c r="S318" s="12">
        <v>101</v>
      </c>
      <c r="T318" s="14">
        <v>0.67204301075268813</v>
      </c>
      <c r="U318" s="12">
        <v>96</v>
      </c>
      <c r="V318" s="12">
        <v>80</v>
      </c>
      <c r="W318" s="12">
        <v>7</v>
      </c>
      <c r="X318" s="14">
        <v>0.83333333333333337</v>
      </c>
      <c r="Y318" s="12">
        <v>505</v>
      </c>
      <c r="Z318" s="12">
        <v>378</v>
      </c>
      <c r="AA318" s="12">
        <v>122</v>
      </c>
      <c r="AB318" s="14">
        <v>0.74851485148514851</v>
      </c>
      <c r="AC318" s="12">
        <v>309</v>
      </c>
      <c r="AD318" s="12">
        <v>223</v>
      </c>
      <c r="AE318" s="12">
        <v>69</v>
      </c>
      <c r="AF318" s="14">
        <v>0.72168284789644011</v>
      </c>
      <c r="AG318" s="12">
        <v>263</v>
      </c>
      <c r="AH318" s="12">
        <v>215</v>
      </c>
      <c r="AI318" s="12">
        <v>22</v>
      </c>
      <c r="AJ318" s="14">
        <v>0.81749049429657794</v>
      </c>
      <c r="AK318" s="38">
        <f t="shared" ref="AK318" si="44">+AG318-AG317</f>
        <v>0</v>
      </c>
      <c r="AL318" s="12">
        <v>1408</v>
      </c>
      <c r="AM318" s="12">
        <v>1039</v>
      </c>
      <c r="AN318" s="12">
        <v>268</v>
      </c>
      <c r="AO318" s="14">
        <v>0.73792613636363635</v>
      </c>
    </row>
    <row r="319" spans="3:41" hidden="1" x14ac:dyDescent="0.25">
      <c r="C319" s="10">
        <v>44876</v>
      </c>
      <c r="D319" s="12">
        <v>315</v>
      </c>
      <c r="E319" s="12">
        <v>276</v>
      </c>
      <c r="F319" s="12">
        <v>54</v>
      </c>
      <c r="G319" s="14">
        <v>0.87619047619047619</v>
      </c>
      <c r="H319" s="12">
        <v>1691</v>
      </c>
      <c r="I319" s="12">
        <v>1376</v>
      </c>
      <c r="J319" s="12">
        <v>201</v>
      </c>
      <c r="K319" s="14">
        <v>0.81371969248965115</v>
      </c>
      <c r="L319" s="37">
        <f t="shared" ref="L319" si="45">+H319-H318</f>
        <v>0</v>
      </c>
      <c r="M319" s="50">
        <v>7786</v>
      </c>
      <c r="N319" s="12">
        <v>6617</v>
      </c>
      <c r="O319" s="12">
        <v>715</v>
      </c>
      <c r="P319" s="14">
        <v>0.84985872078088875</v>
      </c>
      <c r="Q319" s="12">
        <v>372</v>
      </c>
      <c r="R319" s="12">
        <v>261</v>
      </c>
      <c r="S319" s="12">
        <v>85</v>
      </c>
      <c r="T319" s="14">
        <v>0.70161290322580649</v>
      </c>
      <c r="U319" s="12">
        <v>96</v>
      </c>
      <c r="V319" s="12">
        <v>81</v>
      </c>
      <c r="W319" s="12">
        <v>6</v>
      </c>
      <c r="X319" s="14">
        <v>0.84375</v>
      </c>
      <c r="Y319" s="12">
        <v>505</v>
      </c>
      <c r="Z319" s="12">
        <v>378</v>
      </c>
      <c r="AA319" s="12">
        <v>121</v>
      </c>
      <c r="AB319" s="14">
        <v>0.74851485148514851</v>
      </c>
      <c r="AC319" s="12">
        <v>309</v>
      </c>
      <c r="AD319" s="12">
        <v>222</v>
      </c>
      <c r="AE319" s="12">
        <v>72</v>
      </c>
      <c r="AF319" s="14">
        <v>0.71844660194174759</v>
      </c>
      <c r="AG319" s="12">
        <v>263</v>
      </c>
      <c r="AH319" s="12">
        <v>212</v>
      </c>
      <c r="AI319" s="12">
        <v>20</v>
      </c>
      <c r="AJ319" s="14">
        <v>0.80608365019011408</v>
      </c>
      <c r="AK319" s="38">
        <f t="shared" ref="AK319" si="46">+AG319-AG318</f>
        <v>0</v>
      </c>
      <c r="AL319" s="12">
        <v>1408</v>
      </c>
      <c r="AM319" s="12">
        <v>990</v>
      </c>
      <c r="AN319" s="12">
        <v>327</v>
      </c>
      <c r="AO319" s="14">
        <v>0.703125</v>
      </c>
    </row>
    <row r="320" spans="3:41" hidden="1" x14ac:dyDescent="0.25">
      <c r="C320" s="10">
        <v>44877</v>
      </c>
      <c r="D320" s="12">
        <v>315</v>
      </c>
      <c r="E320" s="12">
        <v>274</v>
      </c>
      <c r="F320" s="12">
        <v>54</v>
      </c>
      <c r="G320" s="14">
        <v>0.86984126984126986</v>
      </c>
      <c r="H320" s="12">
        <v>1691</v>
      </c>
      <c r="I320" s="12">
        <v>1371</v>
      </c>
      <c r="J320" s="12">
        <v>206</v>
      </c>
      <c r="K320" s="14">
        <v>0.81076286221170901</v>
      </c>
      <c r="L320" s="37">
        <f t="shared" ref="L320" si="47">+H320-H319</f>
        <v>0</v>
      </c>
      <c r="M320" s="50">
        <v>7786</v>
      </c>
      <c r="N320" s="12">
        <v>6532</v>
      </c>
      <c r="O320" s="12">
        <v>803</v>
      </c>
      <c r="P320" s="14">
        <v>0.8389416902132032</v>
      </c>
      <c r="Q320" s="12">
        <v>372</v>
      </c>
      <c r="R320" s="12">
        <v>222</v>
      </c>
      <c r="S320" s="12">
        <v>126</v>
      </c>
      <c r="T320" s="14">
        <v>0.59677419354838712</v>
      </c>
      <c r="U320" s="12">
        <v>96</v>
      </c>
      <c r="V320" s="12">
        <v>78</v>
      </c>
      <c r="W320" s="12">
        <v>8</v>
      </c>
      <c r="X320" s="14">
        <v>0.8125</v>
      </c>
      <c r="Y320" s="12">
        <v>505</v>
      </c>
      <c r="Z320" s="12">
        <v>346</v>
      </c>
      <c r="AA320" s="12">
        <v>153</v>
      </c>
      <c r="AB320" s="14">
        <v>0.6851485148514852</v>
      </c>
      <c r="AC320" s="12">
        <v>309</v>
      </c>
      <c r="AD320" s="12">
        <v>244</v>
      </c>
      <c r="AE320" s="12">
        <v>52</v>
      </c>
      <c r="AF320" s="14">
        <v>0.78964401294498376</v>
      </c>
      <c r="AG320" s="12">
        <v>263</v>
      </c>
      <c r="AH320" s="12">
        <v>211</v>
      </c>
      <c r="AI320" s="12">
        <v>21</v>
      </c>
      <c r="AJ320" s="14">
        <v>0.80228136882129275</v>
      </c>
      <c r="AK320" s="38">
        <f t="shared" ref="AK320" si="48">+AG320-AG319</f>
        <v>0</v>
      </c>
      <c r="AL320" s="12">
        <v>1408</v>
      </c>
      <c r="AM320" s="12">
        <v>977</v>
      </c>
      <c r="AN320" s="12">
        <v>311</v>
      </c>
      <c r="AO320" s="14">
        <v>0.69389204545454541</v>
      </c>
    </row>
    <row r="321" spans="3:41" hidden="1" x14ac:dyDescent="0.25">
      <c r="C321" s="10">
        <v>44878</v>
      </c>
      <c r="D321" s="12">
        <v>315</v>
      </c>
      <c r="E321" s="12">
        <v>257</v>
      </c>
      <c r="F321" s="12">
        <v>67</v>
      </c>
      <c r="G321" s="14">
        <v>0.81587301587301586</v>
      </c>
      <c r="H321" s="12">
        <v>1691</v>
      </c>
      <c r="I321" s="12">
        <v>1367</v>
      </c>
      <c r="J321" s="12">
        <v>210</v>
      </c>
      <c r="K321" s="14">
        <v>0.80839739798935539</v>
      </c>
      <c r="L321" s="37">
        <f t="shared" ref="L321" si="49">+H321-H320</f>
        <v>0</v>
      </c>
      <c r="M321" s="50">
        <v>7786</v>
      </c>
      <c r="N321" s="12">
        <v>6454</v>
      </c>
      <c r="O321" s="12">
        <v>895</v>
      </c>
      <c r="P321" s="14">
        <v>0.82892370922167991</v>
      </c>
      <c r="Q321" s="12">
        <v>372</v>
      </c>
      <c r="R321" s="12">
        <v>256</v>
      </c>
      <c r="S321" s="12">
        <v>98</v>
      </c>
      <c r="T321" s="14">
        <v>0.68817204301075274</v>
      </c>
      <c r="U321" s="12">
        <v>96</v>
      </c>
      <c r="V321" s="12">
        <v>81</v>
      </c>
      <c r="W321" s="12">
        <v>6</v>
      </c>
      <c r="X321" s="14">
        <v>0.84375</v>
      </c>
      <c r="Y321" s="12">
        <v>505</v>
      </c>
      <c r="Z321" s="12">
        <v>354</v>
      </c>
      <c r="AA321" s="12">
        <v>136</v>
      </c>
      <c r="AB321" s="14">
        <v>0.70099009900990095</v>
      </c>
      <c r="AC321" s="12">
        <v>309</v>
      </c>
      <c r="AD321" s="12">
        <v>237</v>
      </c>
      <c r="AE321" s="12">
        <v>60</v>
      </c>
      <c r="AF321" s="14">
        <v>0.76699029126213591</v>
      </c>
      <c r="AG321" s="12">
        <v>263</v>
      </c>
      <c r="AH321" s="12">
        <v>199</v>
      </c>
      <c r="AI321" s="12">
        <v>31</v>
      </c>
      <c r="AJ321" s="14">
        <v>0.75665399239543729</v>
      </c>
      <c r="AK321" s="38">
        <f t="shared" ref="AK321" si="50">+AG321-AG320</f>
        <v>0</v>
      </c>
      <c r="AL321" s="12">
        <v>1408</v>
      </c>
      <c r="AM321" s="12">
        <v>976</v>
      </c>
      <c r="AN321" s="12">
        <v>323</v>
      </c>
      <c r="AO321" s="14">
        <v>0.69318181818181823</v>
      </c>
    </row>
    <row r="322" spans="3:41" hidden="1" x14ac:dyDescent="0.25">
      <c r="C322" s="10">
        <v>44879</v>
      </c>
      <c r="D322" s="12">
        <v>315</v>
      </c>
      <c r="E322" s="12">
        <v>256</v>
      </c>
      <c r="F322" s="12">
        <v>65</v>
      </c>
      <c r="G322" s="14">
        <v>0.8126984126984127</v>
      </c>
      <c r="H322" s="12">
        <v>1691</v>
      </c>
      <c r="I322" s="12">
        <v>1373</v>
      </c>
      <c r="J322" s="12">
        <v>206</v>
      </c>
      <c r="K322" s="14">
        <v>0.81194559432288582</v>
      </c>
      <c r="L322" s="37">
        <f t="shared" ref="L322" si="51">+H322-H321</f>
        <v>0</v>
      </c>
      <c r="M322" s="50">
        <v>7786</v>
      </c>
      <c r="N322" s="12">
        <v>6472</v>
      </c>
      <c r="O322" s="12">
        <v>875</v>
      </c>
      <c r="P322" s="14">
        <v>0.83123555098895452</v>
      </c>
      <c r="Q322" s="12">
        <v>372</v>
      </c>
      <c r="R322" s="12">
        <v>239</v>
      </c>
      <c r="S322" s="12">
        <v>116</v>
      </c>
      <c r="T322" s="14">
        <v>0.64247311827956988</v>
      </c>
      <c r="U322" s="12">
        <v>96</v>
      </c>
      <c r="V322" s="12">
        <v>81</v>
      </c>
      <c r="W322" s="12">
        <v>6</v>
      </c>
      <c r="X322" s="14">
        <v>0.84375</v>
      </c>
      <c r="Y322" s="12">
        <v>505</v>
      </c>
      <c r="Z322" s="12">
        <v>343</v>
      </c>
      <c r="AA322" s="12">
        <v>146</v>
      </c>
      <c r="AB322" s="14">
        <v>0.67920792079207926</v>
      </c>
      <c r="AC322" s="12">
        <v>309</v>
      </c>
      <c r="AD322" s="12">
        <v>227</v>
      </c>
      <c r="AE322" s="12">
        <v>69</v>
      </c>
      <c r="AF322" s="14">
        <v>0.7346278317152104</v>
      </c>
      <c r="AG322" s="12">
        <v>263</v>
      </c>
      <c r="AH322" s="12">
        <v>213</v>
      </c>
      <c r="AI322" s="12">
        <v>17</v>
      </c>
      <c r="AJ322" s="14">
        <v>0.8098859315589354</v>
      </c>
      <c r="AK322" s="38">
        <f t="shared" ref="AK322" si="52">+AG322-AG321</f>
        <v>0</v>
      </c>
      <c r="AL322" s="12">
        <v>1408</v>
      </c>
      <c r="AM322" s="12">
        <v>975</v>
      </c>
      <c r="AN322" s="12">
        <v>332</v>
      </c>
      <c r="AO322" s="14">
        <v>0.69247159090909094</v>
      </c>
    </row>
    <row r="323" spans="3:41" hidden="1" x14ac:dyDescent="0.25">
      <c r="C323" s="10">
        <v>44880</v>
      </c>
      <c r="D323" s="12">
        <v>315</v>
      </c>
      <c r="E323" s="12">
        <v>251</v>
      </c>
      <c r="F323" s="12">
        <v>86</v>
      </c>
      <c r="G323" s="14">
        <v>0.79682539682539677</v>
      </c>
      <c r="H323" s="12">
        <v>1691</v>
      </c>
      <c r="I323" s="12">
        <v>1388</v>
      </c>
      <c r="J323" s="12">
        <v>191</v>
      </c>
      <c r="K323" s="14">
        <v>0.82081608515671201</v>
      </c>
      <c r="L323" s="37">
        <f t="shared" ref="L323" si="53">+H323-H322</f>
        <v>0</v>
      </c>
      <c r="M323" s="50">
        <v>7786</v>
      </c>
      <c r="N323" s="12">
        <v>6547</v>
      </c>
      <c r="O323" s="12">
        <v>804</v>
      </c>
      <c r="P323" s="14">
        <v>0.84086822501926539</v>
      </c>
      <c r="Q323" s="12">
        <v>372</v>
      </c>
      <c r="R323" s="12">
        <v>242</v>
      </c>
      <c r="S323" s="12">
        <v>102</v>
      </c>
      <c r="T323" s="14">
        <v>0.65053763440860213</v>
      </c>
      <c r="U323" s="12">
        <v>96</v>
      </c>
      <c r="V323" s="12">
        <v>79</v>
      </c>
      <c r="W323" s="12">
        <v>8</v>
      </c>
      <c r="X323" s="14">
        <v>0.82291666666666663</v>
      </c>
      <c r="Y323" s="12">
        <v>505</v>
      </c>
      <c r="Z323" s="12">
        <v>354</v>
      </c>
      <c r="AA323" s="12">
        <v>146</v>
      </c>
      <c r="AB323" s="14">
        <v>0.70099009900990095</v>
      </c>
      <c r="AC323" s="12">
        <v>309</v>
      </c>
      <c r="AD323" s="12">
        <v>231</v>
      </c>
      <c r="AE323" s="12">
        <v>69</v>
      </c>
      <c r="AF323" s="14">
        <v>0.74757281553398058</v>
      </c>
      <c r="AG323" s="12">
        <v>263</v>
      </c>
      <c r="AH323" s="12">
        <v>209</v>
      </c>
      <c r="AI323" s="12">
        <v>23</v>
      </c>
      <c r="AJ323" s="14">
        <v>0.79467680608365021</v>
      </c>
      <c r="AK323" s="38">
        <f t="shared" ref="AK323" si="54">+AG323-AG322</f>
        <v>0</v>
      </c>
      <c r="AL323" s="12">
        <v>1408</v>
      </c>
      <c r="AM323" s="12">
        <v>984</v>
      </c>
      <c r="AN323" s="12">
        <v>322</v>
      </c>
      <c r="AO323" s="14">
        <v>0.69886363636363635</v>
      </c>
    </row>
    <row r="324" spans="3:41" hidden="1" x14ac:dyDescent="0.25">
      <c r="C324" s="10">
        <v>44881</v>
      </c>
      <c r="D324" s="12">
        <v>315</v>
      </c>
      <c r="E324" s="12">
        <v>260</v>
      </c>
      <c r="F324" s="12">
        <v>61</v>
      </c>
      <c r="G324" s="14">
        <v>0.82539682539682535</v>
      </c>
      <c r="H324" s="12">
        <v>1691</v>
      </c>
      <c r="I324" s="12">
        <v>1444</v>
      </c>
      <c r="J324" s="12">
        <v>135</v>
      </c>
      <c r="K324" s="14">
        <v>0.8539325842696629</v>
      </c>
      <c r="L324" s="37">
        <f t="shared" ref="L324" si="55">+H324-H323</f>
        <v>0</v>
      </c>
      <c r="M324" s="50">
        <v>7786</v>
      </c>
      <c r="N324" s="12">
        <v>6629</v>
      </c>
      <c r="O324" s="12">
        <v>732</v>
      </c>
      <c r="P324" s="14">
        <v>0.85139994862573853</v>
      </c>
      <c r="Q324" s="12">
        <v>372</v>
      </c>
      <c r="R324" s="12">
        <v>236</v>
      </c>
      <c r="S324" s="12">
        <v>110</v>
      </c>
      <c r="T324" s="14">
        <v>0.63440860215053763</v>
      </c>
      <c r="U324" s="12">
        <v>96</v>
      </c>
      <c r="V324" s="12">
        <v>78</v>
      </c>
      <c r="W324" s="12">
        <v>9</v>
      </c>
      <c r="X324" s="14">
        <v>0.8125</v>
      </c>
      <c r="Y324" s="12">
        <v>515</v>
      </c>
      <c r="Z324" s="12">
        <v>360</v>
      </c>
      <c r="AA324" s="12">
        <v>141</v>
      </c>
      <c r="AB324" s="14">
        <v>0.69902912621359226</v>
      </c>
      <c r="AC324" s="12">
        <v>309</v>
      </c>
      <c r="AD324" s="12">
        <v>232</v>
      </c>
      <c r="AE324" s="12">
        <v>66</v>
      </c>
      <c r="AF324" s="14">
        <v>0.7508090614886731</v>
      </c>
      <c r="AG324" s="12">
        <v>263</v>
      </c>
      <c r="AH324" s="12">
        <v>208</v>
      </c>
      <c r="AI324" s="12">
        <v>29</v>
      </c>
      <c r="AJ324" s="14">
        <v>0.79087452471482889</v>
      </c>
      <c r="AK324" s="38">
        <f t="shared" ref="AK324" si="56">+AG324-AG323</f>
        <v>0</v>
      </c>
      <c r="AL324" s="12">
        <v>1408</v>
      </c>
      <c r="AM324" s="12">
        <v>1021</v>
      </c>
      <c r="AN324" s="12">
        <v>286</v>
      </c>
      <c r="AO324" s="14">
        <v>0.72514204545454541</v>
      </c>
    </row>
    <row r="325" spans="3:41" hidden="1" x14ac:dyDescent="0.25">
      <c r="C325" s="10">
        <v>44882</v>
      </c>
      <c r="D325" s="12">
        <v>315</v>
      </c>
      <c r="E325" s="12">
        <v>273</v>
      </c>
      <c r="F325" s="12">
        <v>60</v>
      </c>
      <c r="G325" s="14">
        <v>0.8666666666666667</v>
      </c>
      <c r="H325" s="12">
        <v>1691</v>
      </c>
      <c r="I325" s="12">
        <v>1457</v>
      </c>
      <c r="J325" s="12">
        <v>122</v>
      </c>
      <c r="K325" s="14">
        <v>0.86162034299231227</v>
      </c>
      <c r="L325" s="37">
        <f t="shared" ref="L325:L332" si="57">+H325-H324</f>
        <v>0</v>
      </c>
      <c r="M325" s="50">
        <v>7786</v>
      </c>
      <c r="N325" s="12">
        <v>6650</v>
      </c>
      <c r="O325" s="12">
        <v>712</v>
      </c>
      <c r="P325" s="14">
        <v>0.85409709735422557</v>
      </c>
      <c r="Q325" s="12">
        <v>372</v>
      </c>
      <c r="R325" s="12">
        <v>243</v>
      </c>
      <c r="S325" s="12">
        <v>107</v>
      </c>
      <c r="T325" s="14">
        <v>0.65322580645161288</v>
      </c>
      <c r="U325" s="12">
        <v>96</v>
      </c>
      <c r="V325" s="12">
        <v>78</v>
      </c>
      <c r="W325" s="12">
        <v>9</v>
      </c>
      <c r="X325" s="14">
        <v>0.8125</v>
      </c>
      <c r="Y325" s="12">
        <v>522</v>
      </c>
      <c r="Z325" s="12">
        <v>348</v>
      </c>
      <c r="AA325" s="12">
        <v>157</v>
      </c>
      <c r="AB325" s="14">
        <v>0.66666666666666663</v>
      </c>
      <c r="AC325" s="12">
        <v>309</v>
      </c>
      <c r="AD325" s="12">
        <v>221</v>
      </c>
      <c r="AE325" s="12">
        <v>66</v>
      </c>
      <c r="AF325" s="14">
        <v>0.71521035598705507</v>
      </c>
      <c r="AG325" s="12">
        <v>263</v>
      </c>
      <c r="AH325" s="12">
        <v>204</v>
      </c>
      <c r="AI325" s="12">
        <v>28</v>
      </c>
      <c r="AJ325" s="14">
        <v>0.7756653992395437</v>
      </c>
      <c r="AK325" s="38">
        <f t="shared" ref="AK325:AK332" si="58">+AG325-AG324</f>
        <v>0</v>
      </c>
      <c r="AL325" s="12">
        <v>1401</v>
      </c>
      <c r="AM325" s="12">
        <v>998</v>
      </c>
      <c r="AN325" s="12">
        <v>309</v>
      </c>
      <c r="AO325" s="14">
        <v>0.71234832262669523</v>
      </c>
    </row>
    <row r="326" spans="3:41" hidden="1" x14ac:dyDescent="0.25">
      <c r="C326" s="10">
        <v>44883</v>
      </c>
      <c r="D326" s="12">
        <v>315</v>
      </c>
      <c r="E326" s="12">
        <v>245</v>
      </c>
      <c r="F326" s="12">
        <v>79</v>
      </c>
      <c r="G326" s="14">
        <v>0.77777777777777779</v>
      </c>
      <c r="H326" s="12">
        <v>1691</v>
      </c>
      <c r="I326" s="12">
        <v>1425</v>
      </c>
      <c r="J326" s="12">
        <v>157</v>
      </c>
      <c r="K326" s="14">
        <v>0.84269662921348309</v>
      </c>
      <c r="L326" s="37">
        <f t="shared" si="57"/>
        <v>0</v>
      </c>
      <c r="M326" s="50">
        <v>7786</v>
      </c>
      <c r="N326" s="12">
        <v>6660</v>
      </c>
      <c r="O326" s="12">
        <v>691</v>
      </c>
      <c r="P326" s="14">
        <v>0.85538145389160036</v>
      </c>
      <c r="Q326" s="12">
        <v>372</v>
      </c>
      <c r="R326" s="12">
        <v>250</v>
      </c>
      <c r="S326" s="12">
        <v>100</v>
      </c>
      <c r="T326" s="14">
        <v>0.67204301075268813</v>
      </c>
      <c r="U326" s="12">
        <v>92</v>
      </c>
      <c r="V326" s="12">
        <v>81</v>
      </c>
      <c r="W326" s="12">
        <v>6</v>
      </c>
      <c r="X326" s="14">
        <v>0.88043478260869568</v>
      </c>
      <c r="Y326" s="12">
        <v>531</v>
      </c>
      <c r="Z326" s="12">
        <v>364</v>
      </c>
      <c r="AA326" s="12">
        <v>140</v>
      </c>
      <c r="AB326" s="14">
        <v>0.68549905838041436</v>
      </c>
      <c r="AC326" s="12">
        <v>309</v>
      </c>
      <c r="AD326" s="12">
        <v>251</v>
      </c>
      <c r="AE326" s="12">
        <v>47</v>
      </c>
      <c r="AF326" s="14">
        <v>0.81229773462783172</v>
      </c>
      <c r="AG326" s="12">
        <v>261</v>
      </c>
      <c r="AH326" s="12">
        <v>212</v>
      </c>
      <c r="AI326" s="12">
        <v>20</v>
      </c>
      <c r="AJ326" s="14">
        <v>0.8122605363984674</v>
      </c>
      <c r="AK326" s="38">
        <f t="shared" si="58"/>
        <v>-2</v>
      </c>
      <c r="AL326" s="12">
        <v>1391</v>
      </c>
      <c r="AM326" s="12">
        <v>1019</v>
      </c>
      <c r="AN326" s="12">
        <v>287</v>
      </c>
      <c r="AO326" s="14">
        <v>0.73256649892163905</v>
      </c>
    </row>
    <row r="327" spans="3:41" hidden="1" x14ac:dyDescent="0.25">
      <c r="C327" s="10">
        <v>44884</v>
      </c>
      <c r="D327" s="12">
        <v>315</v>
      </c>
      <c r="E327" s="12">
        <v>259</v>
      </c>
      <c r="F327" s="12">
        <v>67</v>
      </c>
      <c r="G327" s="14">
        <v>0.82222222222222219</v>
      </c>
      <c r="H327" s="12">
        <v>1691</v>
      </c>
      <c r="I327" s="12">
        <v>1384</v>
      </c>
      <c r="J327" s="12">
        <v>194</v>
      </c>
      <c r="K327" s="14">
        <v>0.81845062093435839</v>
      </c>
      <c r="L327" s="37">
        <f t="shared" si="57"/>
        <v>0</v>
      </c>
      <c r="M327" s="50">
        <v>7786</v>
      </c>
      <c r="N327" s="12">
        <v>6639</v>
      </c>
      <c r="O327" s="12">
        <v>713</v>
      </c>
      <c r="P327" s="14">
        <v>0.85268430516311333</v>
      </c>
      <c r="Q327" s="12">
        <v>372</v>
      </c>
      <c r="R327" s="12">
        <v>217</v>
      </c>
      <c r="S327" s="12">
        <v>118</v>
      </c>
      <c r="T327" s="14">
        <v>0.58333333333333337</v>
      </c>
      <c r="U327" s="12">
        <v>92</v>
      </c>
      <c r="V327" s="12">
        <v>81</v>
      </c>
      <c r="W327" s="12">
        <v>6</v>
      </c>
      <c r="X327" s="14">
        <v>0.88043478260869568</v>
      </c>
      <c r="Y327" s="12">
        <v>531</v>
      </c>
      <c r="Z327" s="12">
        <v>372</v>
      </c>
      <c r="AA327" s="12">
        <v>137</v>
      </c>
      <c r="AB327" s="14">
        <v>0.70056497175141241</v>
      </c>
      <c r="AC327" s="12">
        <v>309</v>
      </c>
      <c r="AD327" s="12">
        <v>260</v>
      </c>
      <c r="AE327" s="12">
        <v>45</v>
      </c>
      <c r="AF327" s="14">
        <v>0.84142394822006472</v>
      </c>
      <c r="AG327" s="12">
        <v>261</v>
      </c>
      <c r="AH327" s="12">
        <v>208</v>
      </c>
      <c r="AI327" s="12">
        <v>24</v>
      </c>
      <c r="AJ327" s="14">
        <v>0.79693486590038309</v>
      </c>
      <c r="AK327" s="38">
        <f t="shared" si="58"/>
        <v>0</v>
      </c>
      <c r="AL327" s="12">
        <v>1391</v>
      </c>
      <c r="AM327" s="12">
        <v>1009</v>
      </c>
      <c r="AN327" s="12">
        <v>284</v>
      </c>
      <c r="AO327" s="14">
        <v>0.72537742631200575</v>
      </c>
    </row>
    <row r="328" spans="3:41" hidden="1" x14ac:dyDescent="0.25">
      <c r="C328" s="10">
        <v>44885</v>
      </c>
      <c r="D328" s="12">
        <v>315</v>
      </c>
      <c r="E328" s="12">
        <v>266</v>
      </c>
      <c r="F328" s="12">
        <v>63</v>
      </c>
      <c r="G328" s="14">
        <v>0.84444444444444444</v>
      </c>
      <c r="H328" s="12">
        <v>1691</v>
      </c>
      <c r="I328" s="12">
        <v>1343</v>
      </c>
      <c r="J328" s="12">
        <v>235</v>
      </c>
      <c r="K328" s="14">
        <v>0.79420461265523357</v>
      </c>
      <c r="L328" s="37">
        <f t="shared" si="57"/>
        <v>0</v>
      </c>
      <c r="M328" s="50">
        <v>7786</v>
      </c>
      <c r="N328" s="12">
        <v>6544</v>
      </c>
      <c r="O328" s="12">
        <v>813</v>
      </c>
      <c r="P328" s="14">
        <v>0.84048291805805286</v>
      </c>
      <c r="Q328" s="12">
        <v>372</v>
      </c>
      <c r="R328" s="12">
        <v>246</v>
      </c>
      <c r="S328" s="12">
        <v>97</v>
      </c>
      <c r="T328" s="14">
        <v>0.66129032258064513</v>
      </c>
      <c r="U328" s="12">
        <v>92</v>
      </c>
      <c r="V328" s="12">
        <v>83</v>
      </c>
      <c r="W328" s="12">
        <v>4</v>
      </c>
      <c r="X328" s="14">
        <v>0.90217391304347827</v>
      </c>
      <c r="Y328" s="12">
        <v>531</v>
      </c>
      <c r="Z328" s="12">
        <v>359</v>
      </c>
      <c r="AA328" s="12">
        <v>140</v>
      </c>
      <c r="AB328" s="14">
        <v>0.67608286252354044</v>
      </c>
      <c r="AC328" s="12">
        <v>309</v>
      </c>
      <c r="AD328" s="12">
        <v>235</v>
      </c>
      <c r="AE328" s="12">
        <v>54</v>
      </c>
      <c r="AF328" s="14">
        <v>0.76051779935275077</v>
      </c>
      <c r="AG328" s="12">
        <v>261</v>
      </c>
      <c r="AH328" s="12">
        <v>208</v>
      </c>
      <c r="AI328" s="12">
        <v>24</v>
      </c>
      <c r="AJ328" s="14">
        <v>0.79693486590038309</v>
      </c>
      <c r="AK328" s="38">
        <f t="shared" si="58"/>
        <v>0</v>
      </c>
      <c r="AL328" s="12">
        <v>1391</v>
      </c>
      <c r="AM328" s="12">
        <v>976</v>
      </c>
      <c r="AN328" s="12">
        <v>321</v>
      </c>
      <c r="AO328" s="14">
        <v>0.70165348670021566</v>
      </c>
    </row>
    <row r="329" spans="3:41" hidden="1" x14ac:dyDescent="0.25">
      <c r="C329" s="10">
        <v>44886</v>
      </c>
      <c r="D329" s="12">
        <v>315</v>
      </c>
      <c r="E329" s="12">
        <v>262</v>
      </c>
      <c r="F329" s="12">
        <v>80</v>
      </c>
      <c r="G329" s="14">
        <v>0.83174603174603179</v>
      </c>
      <c r="H329" s="12">
        <v>1691</v>
      </c>
      <c r="I329" s="12">
        <v>1394</v>
      </c>
      <c r="J329" s="12">
        <v>186</v>
      </c>
      <c r="K329" s="14">
        <v>0.82436428149024243</v>
      </c>
      <c r="L329" s="37">
        <f t="shared" si="57"/>
        <v>0</v>
      </c>
      <c r="M329" s="50">
        <v>7786</v>
      </c>
      <c r="N329" s="12">
        <v>6559</v>
      </c>
      <c r="O329" s="12">
        <v>789</v>
      </c>
      <c r="P329" s="14">
        <v>0.84240945286411506</v>
      </c>
      <c r="Q329" s="12">
        <v>372</v>
      </c>
      <c r="R329" s="12">
        <v>253</v>
      </c>
      <c r="S329" s="12">
        <v>85</v>
      </c>
      <c r="T329" s="14">
        <v>0.68010752688172038</v>
      </c>
      <c r="U329" s="12">
        <v>92</v>
      </c>
      <c r="V329" s="12">
        <v>79</v>
      </c>
      <c r="W329" s="12">
        <v>8</v>
      </c>
      <c r="X329" s="14">
        <v>0.85869565217391308</v>
      </c>
      <c r="Y329" s="12">
        <v>531</v>
      </c>
      <c r="Z329" s="12">
        <v>376</v>
      </c>
      <c r="AA329" s="12">
        <v>133</v>
      </c>
      <c r="AB329" s="14">
        <v>0.70809792843691144</v>
      </c>
      <c r="AC329" s="12">
        <v>309</v>
      </c>
      <c r="AD329" s="12">
        <v>232</v>
      </c>
      <c r="AE329" s="12">
        <v>65</v>
      </c>
      <c r="AF329" s="14">
        <v>0.7508090614886731</v>
      </c>
      <c r="AG329" s="12">
        <v>261</v>
      </c>
      <c r="AH329" s="12">
        <v>211</v>
      </c>
      <c r="AI329" s="12">
        <v>21</v>
      </c>
      <c r="AJ329" s="14">
        <v>0.80842911877394641</v>
      </c>
      <c r="AK329" s="38">
        <f t="shared" si="58"/>
        <v>0</v>
      </c>
      <c r="AL329" s="12">
        <v>1391</v>
      </c>
      <c r="AM329" s="12">
        <v>989</v>
      </c>
      <c r="AN329" s="12">
        <v>301</v>
      </c>
      <c r="AO329" s="14">
        <v>0.71099928109273902</v>
      </c>
    </row>
    <row r="330" spans="3:41" hidden="1" x14ac:dyDescent="0.25">
      <c r="C330" s="10">
        <v>44887</v>
      </c>
      <c r="D330" s="12">
        <v>315</v>
      </c>
      <c r="E330" s="12">
        <v>266</v>
      </c>
      <c r="F330" s="12">
        <v>68</v>
      </c>
      <c r="G330" s="14">
        <v>0.84444444444444444</v>
      </c>
      <c r="H330" s="12">
        <v>1691</v>
      </c>
      <c r="I330" s="12">
        <v>1370</v>
      </c>
      <c r="J330" s="12">
        <v>210</v>
      </c>
      <c r="K330" s="14">
        <v>0.81017149615612061</v>
      </c>
      <c r="L330" s="37">
        <f t="shared" si="57"/>
        <v>0</v>
      </c>
      <c r="M330" s="50">
        <v>7786</v>
      </c>
      <c r="N330" s="12">
        <v>6642</v>
      </c>
      <c r="O330" s="12">
        <v>709</v>
      </c>
      <c r="P330" s="14">
        <v>0.85306961212432575</v>
      </c>
      <c r="Q330" s="12">
        <v>372</v>
      </c>
      <c r="R330" s="12">
        <v>259</v>
      </c>
      <c r="S330" s="12">
        <v>86</v>
      </c>
      <c r="T330" s="14">
        <v>0.69623655913978499</v>
      </c>
      <c r="U330" s="12">
        <v>92</v>
      </c>
      <c r="V330" s="12">
        <v>79</v>
      </c>
      <c r="W330" s="12">
        <v>8</v>
      </c>
      <c r="X330" s="14">
        <v>0.85869565217391308</v>
      </c>
      <c r="Y330" s="12">
        <v>531</v>
      </c>
      <c r="Z330" s="12">
        <v>389</v>
      </c>
      <c r="AA330" s="12">
        <v>119</v>
      </c>
      <c r="AB330" s="14">
        <v>0.73258003766478341</v>
      </c>
      <c r="AC330" s="12">
        <v>309</v>
      </c>
      <c r="AD330" s="12">
        <v>231</v>
      </c>
      <c r="AE330" s="12">
        <v>62</v>
      </c>
      <c r="AF330" s="14">
        <v>0.74757281553398058</v>
      </c>
      <c r="AG330" s="12">
        <v>261</v>
      </c>
      <c r="AH330" s="12">
        <v>213</v>
      </c>
      <c r="AI330" s="12">
        <v>19</v>
      </c>
      <c r="AJ330" s="14">
        <v>0.81609195402298851</v>
      </c>
      <c r="AK330" s="38">
        <f t="shared" si="58"/>
        <v>0</v>
      </c>
      <c r="AL330" s="12">
        <v>1361</v>
      </c>
      <c r="AM330" s="12">
        <v>992</v>
      </c>
      <c r="AN330" s="12">
        <v>297</v>
      </c>
      <c r="AO330" s="14">
        <v>0.72887582659808969</v>
      </c>
    </row>
    <row r="331" spans="3:41" hidden="1" x14ac:dyDescent="0.25">
      <c r="C331" s="10">
        <v>44888</v>
      </c>
      <c r="D331" s="12">
        <v>315</v>
      </c>
      <c r="E331" s="12">
        <v>286</v>
      </c>
      <c r="F331" s="12">
        <v>57</v>
      </c>
      <c r="G331" s="14">
        <v>0.90793650793650793</v>
      </c>
      <c r="H331" s="12">
        <v>1691</v>
      </c>
      <c r="I331" s="12">
        <v>1432</v>
      </c>
      <c r="J331" s="12">
        <v>148</v>
      </c>
      <c r="K331" s="14">
        <v>0.84683619160260204</v>
      </c>
      <c r="L331" s="37">
        <f t="shared" si="57"/>
        <v>0</v>
      </c>
      <c r="M331" s="50">
        <v>7786</v>
      </c>
      <c r="N331" s="12">
        <v>6668</v>
      </c>
      <c r="O331" s="12">
        <v>685</v>
      </c>
      <c r="P331" s="14">
        <v>0.85640893912150018</v>
      </c>
      <c r="Q331" s="12">
        <v>372</v>
      </c>
      <c r="R331" s="12">
        <v>242</v>
      </c>
      <c r="S331" s="12">
        <v>97</v>
      </c>
      <c r="T331" s="14">
        <v>0.65053763440860213</v>
      </c>
      <c r="U331" s="12">
        <v>92</v>
      </c>
      <c r="V331" s="12">
        <v>85</v>
      </c>
      <c r="W331" s="12">
        <v>2</v>
      </c>
      <c r="X331" s="14">
        <v>0.92391304347826086</v>
      </c>
      <c r="Y331" s="12">
        <v>531</v>
      </c>
      <c r="Z331" s="12">
        <v>377</v>
      </c>
      <c r="AA331" s="12">
        <v>133</v>
      </c>
      <c r="AB331" s="14">
        <v>0.70998116760828622</v>
      </c>
      <c r="AC331" s="12">
        <v>309</v>
      </c>
      <c r="AD331" s="12">
        <v>238</v>
      </c>
      <c r="AE331" s="12">
        <v>62</v>
      </c>
      <c r="AF331" s="14">
        <v>0.77022653721682843</v>
      </c>
      <c r="AG331" s="12">
        <v>261</v>
      </c>
      <c r="AH331" s="12">
        <v>211</v>
      </c>
      <c r="AI331" s="12">
        <v>20</v>
      </c>
      <c r="AJ331" s="14">
        <v>0.80842911877394641</v>
      </c>
      <c r="AK331" s="38">
        <f t="shared" si="58"/>
        <v>0</v>
      </c>
      <c r="AL331" s="12">
        <v>1361</v>
      </c>
      <c r="AM331" s="12">
        <v>997</v>
      </c>
      <c r="AN331" s="12">
        <v>282</v>
      </c>
      <c r="AO331" s="14">
        <v>0.73254959588537838</v>
      </c>
    </row>
    <row r="332" spans="3:41" hidden="1" x14ac:dyDescent="0.25">
      <c r="C332" s="10">
        <v>44889</v>
      </c>
      <c r="D332" s="12">
        <v>315</v>
      </c>
      <c r="E332" s="12">
        <v>266</v>
      </c>
      <c r="F332" s="12">
        <v>56</v>
      </c>
      <c r="G332" s="14">
        <v>0.84444444444444444</v>
      </c>
      <c r="H332" s="12">
        <v>1691</v>
      </c>
      <c r="I332" s="12">
        <v>1417</v>
      </c>
      <c r="J332" s="12">
        <v>188</v>
      </c>
      <c r="K332" s="14">
        <v>0.83796570076877586</v>
      </c>
      <c r="L332" s="37">
        <f t="shared" si="57"/>
        <v>0</v>
      </c>
      <c r="M332" s="50">
        <v>7786</v>
      </c>
      <c r="N332" s="12">
        <v>6683</v>
      </c>
      <c r="O332" s="12">
        <v>626</v>
      </c>
      <c r="P332" s="14">
        <v>0.85833547392756226</v>
      </c>
      <c r="Q332" s="12">
        <v>372</v>
      </c>
      <c r="R332" s="12">
        <v>231</v>
      </c>
      <c r="S332" s="12">
        <v>109</v>
      </c>
      <c r="T332" s="14">
        <v>0.62096774193548387</v>
      </c>
      <c r="U332" s="12">
        <v>92</v>
      </c>
      <c r="V332" s="12">
        <v>79</v>
      </c>
      <c r="W332" s="12">
        <v>8</v>
      </c>
      <c r="X332" s="14">
        <v>0.85869565217391308</v>
      </c>
      <c r="Y332" s="12">
        <v>531</v>
      </c>
      <c r="Z332" s="12">
        <v>380</v>
      </c>
      <c r="AA332" s="12">
        <v>132</v>
      </c>
      <c r="AB332" s="14">
        <v>0.71563088512241058</v>
      </c>
      <c r="AC332" s="12">
        <v>309</v>
      </c>
      <c r="AD332" s="12">
        <v>247</v>
      </c>
      <c r="AE332" s="12">
        <v>53</v>
      </c>
      <c r="AF332" s="14">
        <v>0.79935275080906154</v>
      </c>
      <c r="AG332" s="12">
        <v>261</v>
      </c>
      <c r="AH332" s="12">
        <v>209</v>
      </c>
      <c r="AI332" s="12">
        <v>22</v>
      </c>
      <c r="AJ332" s="14">
        <v>0.8007662835249042</v>
      </c>
      <c r="AK332" s="38">
        <f t="shared" si="58"/>
        <v>0</v>
      </c>
      <c r="AL332" s="12">
        <v>1361</v>
      </c>
      <c r="AM332" s="12">
        <v>987</v>
      </c>
      <c r="AN332" s="12">
        <v>277</v>
      </c>
      <c r="AO332" s="14">
        <v>0.7252020573108009</v>
      </c>
    </row>
    <row r="333" spans="3:41" hidden="1" x14ac:dyDescent="0.25">
      <c r="C333" s="10">
        <v>44890</v>
      </c>
      <c r="D333" s="12">
        <v>315</v>
      </c>
      <c r="E333" s="12">
        <v>276</v>
      </c>
      <c r="F333" s="12">
        <v>64</v>
      </c>
      <c r="G333" s="14">
        <v>0.87619047619047619</v>
      </c>
      <c r="H333" s="12">
        <v>1691</v>
      </c>
      <c r="I333" s="12">
        <v>1407</v>
      </c>
      <c r="J333" s="12">
        <v>172</v>
      </c>
      <c r="K333" s="14">
        <v>0.83205204021289181</v>
      </c>
      <c r="L333" s="37">
        <f t="shared" ref="L333:L354" si="59">+H333-H332</f>
        <v>0</v>
      </c>
      <c r="M333" s="50">
        <v>7799</v>
      </c>
      <c r="N333" s="12">
        <v>6687</v>
      </c>
      <c r="O333" s="12">
        <v>669</v>
      </c>
      <c r="P333" s="14">
        <v>0.85741761764328761</v>
      </c>
      <c r="Q333" s="12">
        <v>372</v>
      </c>
      <c r="R333" s="12">
        <v>239</v>
      </c>
      <c r="S333" s="12">
        <v>108</v>
      </c>
      <c r="T333" s="14">
        <v>0.64247311827956988</v>
      </c>
      <c r="U333" s="12">
        <v>92</v>
      </c>
      <c r="V333" s="12">
        <v>79</v>
      </c>
      <c r="W333" s="12">
        <v>8</v>
      </c>
      <c r="X333" s="14">
        <v>0.85869565217391308</v>
      </c>
      <c r="Y333" s="12">
        <v>531</v>
      </c>
      <c r="Z333" s="12">
        <v>396</v>
      </c>
      <c r="AA333" s="12">
        <v>120</v>
      </c>
      <c r="AB333" s="14">
        <v>0.74576271186440679</v>
      </c>
      <c r="AC333" s="12">
        <v>309</v>
      </c>
      <c r="AD333" s="12">
        <v>240</v>
      </c>
      <c r="AE333" s="12">
        <v>57</v>
      </c>
      <c r="AF333" s="14">
        <v>0.77669902912621358</v>
      </c>
      <c r="AG333" s="12">
        <v>261</v>
      </c>
      <c r="AH333" s="12">
        <v>205</v>
      </c>
      <c r="AI333" s="12">
        <v>27</v>
      </c>
      <c r="AJ333" s="14">
        <v>0.78544061302681989</v>
      </c>
      <c r="AK333" s="38">
        <f t="shared" ref="AK333:AK369" si="60">+AG333-AG332</f>
        <v>0</v>
      </c>
      <c r="AL333" s="12">
        <v>1361</v>
      </c>
      <c r="AM333" s="12">
        <v>1005</v>
      </c>
      <c r="AN333" s="12">
        <v>279</v>
      </c>
      <c r="AO333" s="14">
        <v>0.73842762674504037</v>
      </c>
    </row>
    <row r="334" spans="3:41" hidden="1" x14ac:dyDescent="0.25">
      <c r="C334" s="10">
        <v>44891</v>
      </c>
      <c r="D334" s="12">
        <v>315</v>
      </c>
      <c r="E334" s="12">
        <v>258</v>
      </c>
      <c r="F334" s="12">
        <v>79</v>
      </c>
      <c r="G334" s="14">
        <v>0.81904761904761902</v>
      </c>
      <c r="H334" s="12">
        <v>1691</v>
      </c>
      <c r="I334" s="12">
        <v>1353</v>
      </c>
      <c r="J334" s="12">
        <v>226</v>
      </c>
      <c r="K334" s="14">
        <v>0.80011827321111773</v>
      </c>
      <c r="L334" s="37">
        <f t="shared" si="59"/>
        <v>0</v>
      </c>
      <c r="M334" s="50">
        <v>7799</v>
      </c>
      <c r="N334" s="12">
        <v>6656</v>
      </c>
      <c r="O334" s="12">
        <v>694</v>
      </c>
      <c r="P334" s="14">
        <v>0.85344274907039364</v>
      </c>
      <c r="Q334" s="12">
        <v>372</v>
      </c>
      <c r="R334" s="12">
        <v>248</v>
      </c>
      <c r="S334" s="12">
        <v>102</v>
      </c>
      <c r="T334" s="14">
        <v>0.66666666666666663</v>
      </c>
      <c r="U334" s="12">
        <v>92</v>
      </c>
      <c r="V334" s="12">
        <v>82</v>
      </c>
      <c r="W334" s="12">
        <v>7</v>
      </c>
      <c r="X334" s="14">
        <v>0.89130434782608692</v>
      </c>
      <c r="Y334" s="12">
        <v>531</v>
      </c>
      <c r="Z334" s="12">
        <v>399</v>
      </c>
      <c r="AA334" s="12">
        <v>116</v>
      </c>
      <c r="AB334" s="14">
        <v>0.75141242937853103</v>
      </c>
      <c r="AC334" s="12">
        <v>309</v>
      </c>
      <c r="AD334" s="12">
        <v>245</v>
      </c>
      <c r="AE334" s="12">
        <v>56</v>
      </c>
      <c r="AF334" s="14">
        <v>0.79288025889967639</v>
      </c>
      <c r="AG334" s="12">
        <v>261</v>
      </c>
      <c r="AH334" s="12">
        <v>208</v>
      </c>
      <c r="AI334" s="12">
        <v>23</v>
      </c>
      <c r="AJ334" s="14">
        <v>0.79693486590038309</v>
      </c>
      <c r="AK334" s="38">
        <f t="shared" si="60"/>
        <v>0</v>
      </c>
      <c r="AL334" s="12">
        <v>1361</v>
      </c>
      <c r="AM334" s="12">
        <v>989</v>
      </c>
      <c r="AN334" s="12">
        <v>297</v>
      </c>
      <c r="AO334" s="14">
        <v>0.72667156502571639</v>
      </c>
    </row>
    <row r="335" spans="3:41" hidden="1" x14ac:dyDescent="0.25">
      <c r="C335" s="10">
        <v>44892</v>
      </c>
      <c r="D335" s="12">
        <v>315</v>
      </c>
      <c r="E335" s="12">
        <v>271</v>
      </c>
      <c r="F335" s="12">
        <v>63</v>
      </c>
      <c r="G335" s="14">
        <v>0.86031746031746037</v>
      </c>
      <c r="H335" s="12">
        <v>1691</v>
      </c>
      <c r="I335" s="12">
        <v>1348</v>
      </c>
      <c r="J335" s="12">
        <v>226</v>
      </c>
      <c r="K335" s="14">
        <v>0.79716144293317559</v>
      </c>
      <c r="L335" s="37">
        <f t="shared" si="59"/>
        <v>0</v>
      </c>
      <c r="M335" s="50">
        <v>7799</v>
      </c>
      <c r="N335" s="12">
        <v>6711</v>
      </c>
      <c r="O335" s="12">
        <v>654</v>
      </c>
      <c r="P335" s="14">
        <v>0.86049493524810872</v>
      </c>
      <c r="Q335" s="12">
        <v>372</v>
      </c>
      <c r="R335" s="12">
        <v>232</v>
      </c>
      <c r="S335" s="12">
        <v>116</v>
      </c>
      <c r="T335" s="14">
        <v>0.62365591397849462</v>
      </c>
      <c r="U335" s="12">
        <v>92</v>
      </c>
      <c r="V335" s="12">
        <v>82</v>
      </c>
      <c r="W335" s="12">
        <v>7</v>
      </c>
      <c r="X335" s="14">
        <v>0.89130434782608692</v>
      </c>
      <c r="Y335" s="12">
        <v>531</v>
      </c>
      <c r="Z335" s="12">
        <v>382</v>
      </c>
      <c r="AA335" s="12">
        <v>131</v>
      </c>
      <c r="AB335" s="14">
        <v>0.71939736346516003</v>
      </c>
      <c r="AC335" s="12">
        <v>309</v>
      </c>
      <c r="AD335" s="12">
        <v>245</v>
      </c>
      <c r="AE335" s="12">
        <v>54</v>
      </c>
      <c r="AF335" s="14">
        <v>0.79288025889967639</v>
      </c>
      <c r="AG335" s="12">
        <v>261</v>
      </c>
      <c r="AH335" s="12">
        <v>195</v>
      </c>
      <c r="AI335" s="12">
        <v>37</v>
      </c>
      <c r="AJ335" s="14">
        <v>0.74712643678160917</v>
      </c>
      <c r="AK335" s="38">
        <f t="shared" si="60"/>
        <v>0</v>
      </c>
      <c r="AL335" s="12">
        <v>1361</v>
      </c>
      <c r="AM335" s="12">
        <v>962</v>
      </c>
      <c r="AN335" s="12">
        <v>324</v>
      </c>
      <c r="AO335" s="14">
        <v>0.70683321087435713</v>
      </c>
    </row>
    <row r="336" spans="3:41" hidden="1" x14ac:dyDescent="0.25">
      <c r="C336" s="10">
        <v>44893</v>
      </c>
      <c r="D336" s="12">
        <v>315</v>
      </c>
      <c r="E336" s="12">
        <v>264</v>
      </c>
      <c r="F336" s="12">
        <v>65</v>
      </c>
      <c r="G336" s="14">
        <v>0.83809523809523812</v>
      </c>
      <c r="H336" s="12">
        <v>1691</v>
      </c>
      <c r="I336" s="12">
        <v>1363</v>
      </c>
      <c r="J336" s="12">
        <v>213</v>
      </c>
      <c r="K336" s="14">
        <v>0.80603193376700177</v>
      </c>
      <c r="L336" s="37">
        <f t="shared" si="59"/>
        <v>0</v>
      </c>
      <c r="M336" s="50">
        <v>7799</v>
      </c>
      <c r="N336" s="12">
        <v>6638</v>
      </c>
      <c r="O336" s="12">
        <v>697</v>
      </c>
      <c r="P336" s="14">
        <v>0.85113476086677775</v>
      </c>
      <c r="Q336" s="12">
        <v>372</v>
      </c>
      <c r="R336" s="12">
        <v>244</v>
      </c>
      <c r="S336" s="12">
        <v>107</v>
      </c>
      <c r="T336" s="14">
        <v>0.65591397849462363</v>
      </c>
      <c r="U336" s="12">
        <v>92</v>
      </c>
      <c r="V336" s="12">
        <v>88</v>
      </c>
      <c r="W336" s="12">
        <v>4</v>
      </c>
      <c r="X336" s="14">
        <v>0.95652173913043481</v>
      </c>
      <c r="Y336" s="12">
        <v>531</v>
      </c>
      <c r="Z336" s="12">
        <v>375</v>
      </c>
      <c r="AA336" s="12">
        <v>141</v>
      </c>
      <c r="AB336" s="14">
        <v>0.70621468926553677</v>
      </c>
      <c r="AC336" s="12">
        <v>309</v>
      </c>
      <c r="AD336" s="12">
        <v>244</v>
      </c>
      <c r="AE336" s="12">
        <v>50</v>
      </c>
      <c r="AF336" s="14">
        <v>0.78964401294498376</v>
      </c>
      <c r="AG336" s="12">
        <v>261</v>
      </c>
      <c r="AH336" s="12">
        <v>202</v>
      </c>
      <c r="AI336" s="12">
        <v>30</v>
      </c>
      <c r="AJ336" s="14">
        <v>0.77394636015325668</v>
      </c>
      <c r="AK336" s="38">
        <f t="shared" si="60"/>
        <v>0</v>
      </c>
      <c r="AL336" s="12">
        <v>1361</v>
      </c>
      <c r="AM336" s="12">
        <v>990</v>
      </c>
      <c r="AN336" s="12">
        <v>301</v>
      </c>
      <c r="AO336" s="14">
        <v>0.72740631888317409</v>
      </c>
    </row>
    <row r="337" spans="3:41" hidden="1" x14ac:dyDescent="0.25">
      <c r="C337" s="10">
        <v>44894</v>
      </c>
      <c r="D337" s="12">
        <v>315</v>
      </c>
      <c r="E337" s="12">
        <v>261</v>
      </c>
      <c r="F337" s="12">
        <v>69</v>
      </c>
      <c r="G337" s="14">
        <v>0.82857142857142863</v>
      </c>
      <c r="H337" s="12">
        <v>1691</v>
      </c>
      <c r="I337" s="12">
        <v>1396</v>
      </c>
      <c r="J337" s="12">
        <v>181</v>
      </c>
      <c r="K337" s="14">
        <v>0.82554701360141924</v>
      </c>
      <c r="L337" s="37">
        <f t="shared" si="59"/>
        <v>0</v>
      </c>
      <c r="M337" s="50">
        <v>7799</v>
      </c>
      <c r="N337" s="12">
        <v>6662</v>
      </c>
      <c r="O337" s="12">
        <v>670</v>
      </c>
      <c r="P337" s="14">
        <v>0.85421207847159897</v>
      </c>
      <c r="Q337" s="12">
        <v>372</v>
      </c>
      <c r="R337" s="12">
        <v>247</v>
      </c>
      <c r="S337" s="12">
        <v>108</v>
      </c>
      <c r="T337" s="14">
        <v>0.66397849462365588</v>
      </c>
      <c r="U337" s="12">
        <v>88</v>
      </c>
      <c r="V337" s="12">
        <v>78</v>
      </c>
      <c r="W337" s="12">
        <v>9</v>
      </c>
      <c r="X337" s="14">
        <v>0.88636363636363635</v>
      </c>
      <c r="Y337" s="12">
        <v>534</v>
      </c>
      <c r="Z337" s="12">
        <v>379</v>
      </c>
      <c r="AA337" s="12">
        <v>137</v>
      </c>
      <c r="AB337" s="14">
        <v>0.70973782771535576</v>
      </c>
      <c r="AC337" s="12">
        <v>309</v>
      </c>
      <c r="AD337" s="12">
        <v>244</v>
      </c>
      <c r="AE337" s="12">
        <v>52</v>
      </c>
      <c r="AF337" s="14">
        <v>0.78964401294498376</v>
      </c>
      <c r="AG337" s="12">
        <v>258</v>
      </c>
      <c r="AH337" s="12">
        <v>193</v>
      </c>
      <c r="AI337" s="12">
        <v>35</v>
      </c>
      <c r="AJ337" s="14">
        <v>0.74806201550387597</v>
      </c>
      <c r="AK337" s="38">
        <f t="shared" si="60"/>
        <v>-3</v>
      </c>
      <c r="AL337" s="12">
        <v>1365</v>
      </c>
      <c r="AM337" s="12">
        <v>1001</v>
      </c>
      <c r="AN337" s="12">
        <v>290</v>
      </c>
      <c r="AO337" s="14">
        <v>0.73333333333333328</v>
      </c>
    </row>
    <row r="338" spans="3:41" x14ac:dyDescent="0.25">
      <c r="C338" s="10">
        <v>44895</v>
      </c>
      <c r="D338" s="12">
        <v>315</v>
      </c>
      <c r="E338" s="12">
        <v>242</v>
      </c>
      <c r="F338" s="12">
        <v>74</v>
      </c>
      <c r="G338" s="14">
        <v>0.7682539682539683</v>
      </c>
      <c r="H338" s="12">
        <v>1691</v>
      </c>
      <c r="I338" s="12">
        <v>1365</v>
      </c>
      <c r="J338" s="12">
        <v>212</v>
      </c>
      <c r="K338" s="14">
        <v>0.80721466587817858</v>
      </c>
      <c r="L338" s="37">
        <f t="shared" si="59"/>
        <v>0</v>
      </c>
      <c r="M338" s="50">
        <v>7799</v>
      </c>
      <c r="N338" s="12">
        <v>6649</v>
      </c>
      <c r="O338" s="12">
        <v>702</v>
      </c>
      <c r="P338" s="14">
        <v>0.85254519810232077</v>
      </c>
      <c r="Q338" s="12">
        <v>372</v>
      </c>
      <c r="R338" s="12">
        <v>246</v>
      </c>
      <c r="S338" s="12">
        <v>95</v>
      </c>
      <c r="T338" s="14">
        <v>0.66129032258064513</v>
      </c>
      <c r="U338" s="12">
        <v>88</v>
      </c>
      <c r="V338" s="12">
        <v>80</v>
      </c>
      <c r="W338" s="12">
        <v>8</v>
      </c>
      <c r="X338" s="14">
        <v>0.90909090909090906</v>
      </c>
      <c r="Y338" s="12">
        <v>534</v>
      </c>
      <c r="Z338" s="12">
        <v>377</v>
      </c>
      <c r="AA338" s="12">
        <v>154</v>
      </c>
      <c r="AB338" s="14">
        <v>0.70599250936329583</v>
      </c>
      <c r="AC338" s="12">
        <v>309</v>
      </c>
      <c r="AD338" s="12">
        <v>241</v>
      </c>
      <c r="AE338" s="12">
        <v>53</v>
      </c>
      <c r="AF338" s="14">
        <v>0.7799352750809061</v>
      </c>
      <c r="AG338" s="12">
        <v>258</v>
      </c>
      <c r="AH338" s="12">
        <v>196</v>
      </c>
      <c r="AI338" s="12">
        <v>33</v>
      </c>
      <c r="AJ338" s="14">
        <v>0.75968992248062017</v>
      </c>
      <c r="AK338" s="38">
        <f t="shared" si="60"/>
        <v>0</v>
      </c>
      <c r="AL338" s="12">
        <v>1365</v>
      </c>
      <c r="AM338" s="12">
        <v>1012</v>
      </c>
      <c r="AN338" s="12">
        <v>282</v>
      </c>
      <c r="AO338" s="14">
        <v>0.74139194139194142</v>
      </c>
    </row>
    <row r="339" spans="3:41" hidden="1" x14ac:dyDescent="0.25">
      <c r="C339" s="10">
        <v>44896</v>
      </c>
      <c r="D339" s="12">
        <v>315</v>
      </c>
      <c r="E339" s="12">
        <v>238</v>
      </c>
      <c r="F339" s="12">
        <v>85</v>
      </c>
      <c r="G339" s="14">
        <v>0.75555555555555554</v>
      </c>
      <c r="H339" s="12">
        <v>1686</v>
      </c>
      <c r="I339" s="12">
        <v>1368</v>
      </c>
      <c r="J339" s="12">
        <v>205</v>
      </c>
      <c r="K339" s="14">
        <v>0.81138790035587194</v>
      </c>
      <c r="L339" s="37">
        <f t="shared" si="59"/>
        <v>-5</v>
      </c>
      <c r="M339" s="50">
        <v>7802</v>
      </c>
      <c r="N339" s="12">
        <v>6624</v>
      </c>
      <c r="O339" s="12">
        <v>720</v>
      </c>
      <c r="P339" s="14">
        <v>0.8490130735708793</v>
      </c>
      <c r="Q339" s="12">
        <v>372</v>
      </c>
      <c r="R339" s="12">
        <v>258</v>
      </c>
      <c r="S339" s="12">
        <v>93</v>
      </c>
      <c r="T339" s="14">
        <v>0.69354838709677424</v>
      </c>
      <c r="U339" s="12">
        <v>88</v>
      </c>
      <c r="V339" s="12">
        <v>75</v>
      </c>
      <c r="W339" s="12">
        <v>13</v>
      </c>
      <c r="X339" s="14">
        <v>0.85227272727272729</v>
      </c>
      <c r="Y339" s="12">
        <v>534</v>
      </c>
      <c r="Z339" s="12">
        <v>375</v>
      </c>
      <c r="AA339" s="12">
        <v>144</v>
      </c>
      <c r="AB339" s="14">
        <v>0.702247191011236</v>
      </c>
      <c r="AC339" s="12">
        <v>309</v>
      </c>
      <c r="AD339" s="12">
        <v>246</v>
      </c>
      <c r="AE339" s="12">
        <v>58</v>
      </c>
      <c r="AF339" s="14">
        <v>0.79611650485436891</v>
      </c>
      <c r="AG339" s="12">
        <v>258</v>
      </c>
      <c r="AH339" s="12">
        <v>189</v>
      </c>
      <c r="AI339" s="12">
        <v>40</v>
      </c>
      <c r="AJ339" s="14">
        <v>0.73255813953488369</v>
      </c>
      <c r="AK339" s="38">
        <f t="shared" si="60"/>
        <v>0</v>
      </c>
      <c r="AL339" s="12">
        <v>1365</v>
      </c>
      <c r="AM339" s="12">
        <v>981</v>
      </c>
      <c r="AN339" s="12">
        <v>301</v>
      </c>
      <c r="AO339" s="14">
        <v>0.71868131868131868</v>
      </c>
    </row>
    <row r="340" spans="3:41" hidden="1" x14ac:dyDescent="0.25">
      <c r="C340" s="10">
        <v>44897</v>
      </c>
      <c r="D340" s="12">
        <v>315</v>
      </c>
      <c r="E340" s="12">
        <v>254</v>
      </c>
      <c r="F340" s="12">
        <v>66</v>
      </c>
      <c r="G340" s="14">
        <v>0.80634920634920637</v>
      </c>
      <c r="H340" s="12">
        <v>1686</v>
      </c>
      <c r="I340" s="12">
        <v>1369</v>
      </c>
      <c r="J340" s="12">
        <v>208</v>
      </c>
      <c r="K340" s="14">
        <v>0.81198102016607354</v>
      </c>
      <c r="L340" s="37">
        <f t="shared" si="59"/>
        <v>0</v>
      </c>
      <c r="M340" s="50">
        <v>7802</v>
      </c>
      <c r="N340" s="12">
        <v>6645</v>
      </c>
      <c r="O340" s="12">
        <v>727</v>
      </c>
      <c r="P340" s="14">
        <v>0.85170469110484492</v>
      </c>
      <c r="Q340" s="12">
        <v>372</v>
      </c>
      <c r="R340" s="12">
        <v>262</v>
      </c>
      <c r="S340" s="12">
        <v>93</v>
      </c>
      <c r="T340" s="14">
        <v>0.70430107526881724</v>
      </c>
      <c r="U340" s="12">
        <v>88</v>
      </c>
      <c r="V340" s="12">
        <v>78</v>
      </c>
      <c r="W340" s="12">
        <v>10</v>
      </c>
      <c r="X340" s="14">
        <v>0.88636363636363635</v>
      </c>
      <c r="Y340" s="12">
        <v>534</v>
      </c>
      <c r="Z340" s="12">
        <v>383</v>
      </c>
      <c r="AA340" s="12">
        <v>137</v>
      </c>
      <c r="AB340" s="14">
        <v>0.71722846441947563</v>
      </c>
      <c r="AC340" s="12">
        <v>309</v>
      </c>
      <c r="AD340" s="12">
        <v>250</v>
      </c>
      <c r="AE340" s="12">
        <v>60</v>
      </c>
      <c r="AF340" s="14">
        <v>0.80906148867313921</v>
      </c>
      <c r="AG340" s="12">
        <v>258</v>
      </c>
      <c r="AH340" s="12">
        <v>199</v>
      </c>
      <c r="AI340" s="12">
        <v>30</v>
      </c>
      <c r="AJ340" s="14">
        <v>0.77131782945736438</v>
      </c>
      <c r="AK340" s="38">
        <f t="shared" si="60"/>
        <v>0</v>
      </c>
      <c r="AL340" s="12">
        <v>1365</v>
      </c>
      <c r="AM340" s="12">
        <v>989</v>
      </c>
      <c r="AN340" s="12">
        <v>306</v>
      </c>
      <c r="AO340" s="14">
        <v>0.72454212454212452</v>
      </c>
    </row>
    <row r="341" spans="3:41" hidden="1" x14ac:dyDescent="0.25">
      <c r="C341" s="10">
        <v>44898</v>
      </c>
      <c r="D341" s="12">
        <v>315</v>
      </c>
      <c r="E341" s="12">
        <v>241</v>
      </c>
      <c r="F341" s="12">
        <v>47</v>
      </c>
      <c r="G341" s="14">
        <v>0.76507936507936503</v>
      </c>
      <c r="H341" s="12">
        <v>1686</v>
      </c>
      <c r="I341" s="12">
        <v>1294</v>
      </c>
      <c r="J341" s="12">
        <v>228</v>
      </c>
      <c r="K341" s="14">
        <v>0.76749703440094896</v>
      </c>
      <c r="L341" s="37">
        <f t="shared" si="59"/>
        <v>0</v>
      </c>
      <c r="M341" s="50">
        <v>7802</v>
      </c>
      <c r="N341" s="12">
        <v>5517</v>
      </c>
      <c r="O341" s="12">
        <v>728</v>
      </c>
      <c r="P341" s="14">
        <v>0.70712637785183285</v>
      </c>
      <c r="Q341" s="12">
        <v>372</v>
      </c>
      <c r="R341" s="12">
        <v>223</v>
      </c>
      <c r="S341" s="12">
        <v>79</v>
      </c>
      <c r="T341" s="14">
        <v>0.59946236559139787</v>
      </c>
      <c r="U341" s="12">
        <v>88</v>
      </c>
      <c r="V341" s="12">
        <v>69</v>
      </c>
      <c r="W341" s="12">
        <v>11</v>
      </c>
      <c r="X341" s="14">
        <v>0.78409090909090906</v>
      </c>
      <c r="Y341" s="12">
        <v>534</v>
      </c>
      <c r="Z341" s="12">
        <v>340</v>
      </c>
      <c r="AA341" s="12">
        <v>122</v>
      </c>
      <c r="AB341" s="14">
        <v>0.63670411985018727</v>
      </c>
      <c r="AC341" s="12">
        <v>309</v>
      </c>
      <c r="AD341" s="12">
        <v>232</v>
      </c>
      <c r="AE341" s="12">
        <v>47</v>
      </c>
      <c r="AF341" s="14">
        <v>0.7508090614886731</v>
      </c>
      <c r="AG341" s="12">
        <v>258</v>
      </c>
      <c r="AH341" s="12">
        <v>202</v>
      </c>
      <c r="AI341" s="12">
        <v>27</v>
      </c>
      <c r="AJ341" s="14">
        <v>0.78294573643410847</v>
      </c>
      <c r="AK341" s="38">
        <f t="shared" si="60"/>
        <v>0</v>
      </c>
      <c r="AL341" s="12">
        <v>1365</v>
      </c>
      <c r="AM341" s="12">
        <v>855</v>
      </c>
      <c r="AN341" s="12">
        <v>258</v>
      </c>
      <c r="AO341" s="14">
        <v>0.62637362637362637</v>
      </c>
    </row>
    <row r="342" spans="3:41" hidden="1" x14ac:dyDescent="0.25">
      <c r="C342" s="10">
        <v>44899</v>
      </c>
      <c r="D342" s="12">
        <v>315</v>
      </c>
      <c r="E342" s="12">
        <v>247</v>
      </c>
      <c r="F342" s="12">
        <v>59</v>
      </c>
      <c r="G342" s="14">
        <v>0.78412698412698412</v>
      </c>
      <c r="H342" s="12">
        <v>1686</v>
      </c>
      <c r="I342" s="12">
        <v>1298</v>
      </c>
      <c r="J342" s="12">
        <v>267</v>
      </c>
      <c r="K342" s="14">
        <v>0.7698695136417556</v>
      </c>
      <c r="L342" s="37">
        <f t="shared" si="59"/>
        <v>0</v>
      </c>
      <c r="M342" s="50">
        <v>7802</v>
      </c>
      <c r="N342" s="12">
        <v>6653</v>
      </c>
      <c r="O342" s="12">
        <v>842</v>
      </c>
      <c r="P342" s="14">
        <v>0.8527300692130223</v>
      </c>
      <c r="Q342" s="12">
        <v>372</v>
      </c>
      <c r="R342" s="12">
        <v>240</v>
      </c>
      <c r="S342" s="12">
        <v>108</v>
      </c>
      <c r="T342" s="14">
        <v>0.64516129032258063</v>
      </c>
      <c r="U342" s="12">
        <v>88</v>
      </c>
      <c r="V342" s="12">
        <v>78</v>
      </c>
      <c r="W342" s="12">
        <v>9</v>
      </c>
      <c r="X342" s="14">
        <v>0.88636363636363635</v>
      </c>
      <c r="Y342" s="12">
        <v>534</v>
      </c>
      <c r="Z342" s="12">
        <v>363</v>
      </c>
      <c r="AA342" s="12">
        <v>156</v>
      </c>
      <c r="AB342" s="14">
        <v>0.6797752808988764</v>
      </c>
      <c r="AC342" s="12">
        <v>309</v>
      </c>
      <c r="AD342" s="12">
        <v>230</v>
      </c>
      <c r="AE342" s="12">
        <v>60</v>
      </c>
      <c r="AF342" s="14">
        <v>0.74433656957928807</v>
      </c>
      <c r="AG342" s="12">
        <v>258</v>
      </c>
      <c r="AH342" s="12">
        <v>207</v>
      </c>
      <c r="AI342" s="12">
        <v>22</v>
      </c>
      <c r="AJ342" s="14">
        <v>0.80232558139534882</v>
      </c>
      <c r="AK342" s="38">
        <f t="shared" si="60"/>
        <v>0</v>
      </c>
      <c r="AL342" s="12">
        <v>1365</v>
      </c>
      <c r="AM342" s="12">
        <v>989</v>
      </c>
      <c r="AN342" s="12">
        <v>306</v>
      </c>
      <c r="AO342" s="14">
        <v>0.72454212454212452</v>
      </c>
    </row>
    <row r="343" spans="3:41" hidden="1" x14ac:dyDescent="0.25">
      <c r="C343" s="10">
        <v>44900</v>
      </c>
      <c r="D343" s="12">
        <v>315</v>
      </c>
      <c r="E343" s="12">
        <v>261</v>
      </c>
      <c r="F343" s="12">
        <v>64</v>
      </c>
      <c r="G343" s="14">
        <v>0.82857142857142863</v>
      </c>
      <c r="H343" s="12">
        <v>1686</v>
      </c>
      <c r="I343" s="12">
        <v>1318</v>
      </c>
      <c r="J343" s="12">
        <v>264</v>
      </c>
      <c r="K343" s="14">
        <v>0.78173190984578889</v>
      </c>
      <c r="L343" s="37">
        <f t="shared" si="59"/>
        <v>0</v>
      </c>
      <c r="M343" s="50">
        <v>7802</v>
      </c>
      <c r="N343" s="12">
        <v>6558</v>
      </c>
      <c r="O343" s="12">
        <v>815</v>
      </c>
      <c r="P343" s="14">
        <v>0.84055370417841579</v>
      </c>
      <c r="Q343" s="12">
        <v>372</v>
      </c>
      <c r="R343" s="12">
        <v>257</v>
      </c>
      <c r="S343" s="12">
        <v>89</v>
      </c>
      <c r="T343" s="14">
        <v>0.69086021505376349</v>
      </c>
      <c r="U343" s="12">
        <v>88</v>
      </c>
      <c r="V343" s="12">
        <v>76</v>
      </c>
      <c r="W343" s="12">
        <v>12</v>
      </c>
      <c r="X343" s="14">
        <v>0.86363636363636365</v>
      </c>
      <c r="Y343" s="12">
        <v>534</v>
      </c>
      <c r="Z343" s="12">
        <v>384</v>
      </c>
      <c r="AA343" s="12">
        <v>130</v>
      </c>
      <c r="AB343" s="14">
        <v>0.7191011235955056</v>
      </c>
      <c r="AC343" s="12">
        <v>309</v>
      </c>
      <c r="AD343" s="12">
        <v>249</v>
      </c>
      <c r="AE343" s="12">
        <v>54</v>
      </c>
      <c r="AF343" s="14">
        <v>0.80582524271844658</v>
      </c>
      <c r="AG343" s="12">
        <v>258</v>
      </c>
      <c r="AH343" s="12">
        <v>202</v>
      </c>
      <c r="AI343" s="12">
        <v>27</v>
      </c>
      <c r="AJ343" s="14">
        <v>0.78294573643410847</v>
      </c>
      <c r="AK343" s="38">
        <f t="shared" si="60"/>
        <v>0</v>
      </c>
      <c r="AL343" s="12">
        <v>1365</v>
      </c>
      <c r="AM343" s="12">
        <v>993</v>
      </c>
      <c r="AN343" s="12">
        <v>302</v>
      </c>
      <c r="AO343" s="14">
        <v>0.72747252747252744</v>
      </c>
    </row>
    <row r="344" spans="3:41" hidden="1" x14ac:dyDescent="0.25">
      <c r="C344" s="10">
        <v>44901</v>
      </c>
      <c r="D344" s="12">
        <v>315</v>
      </c>
      <c r="E344" s="12">
        <v>261</v>
      </c>
      <c r="F344" s="12">
        <v>64</v>
      </c>
      <c r="G344" s="14">
        <v>0.82857142857142863</v>
      </c>
      <c r="H344" s="12">
        <v>1686</v>
      </c>
      <c r="I344" s="12">
        <v>1318</v>
      </c>
      <c r="J344" s="12">
        <v>264</v>
      </c>
      <c r="K344" s="14">
        <v>0.78173190984578889</v>
      </c>
      <c r="L344" s="37">
        <f t="shared" si="59"/>
        <v>0</v>
      </c>
      <c r="M344" s="50">
        <v>7802</v>
      </c>
      <c r="N344" s="12">
        <v>6558</v>
      </c>
      <c r="O344" s="12">
        <v>815</v>
      </c>
      <c r="P344" s="14">
        <v>0.84055370417841579</v>
      </c>
      <c r="Q344" s="12">
        <v>372</v>
      </c>
      <c r="R344" s="12">
        <v>257</v>
      </c>
      <c r="S344" s="12">
        <v>89</v>
      </c>
      <c r="T344" s="14">
        <v>0.69086021505376349</v>
      </c>
      <c r="U344" s="12">
        <v>88</v>
      </c>
      <c r="V344" s="12">
        <v>76</v>
      </c>
      <c r="W344" s="12">
        <v>12</v>
      </c>
      <c r="X344" s="14">
        <v>0.86363636363636365</v>
      </c>
      <c r="Y344" s="12">
        <v>534</v>
      </c>
      <c r="Z344" s="12">
        <v>384</v>
      </c>
      <c r="AA344" s="12">
        <v>130</v>
      </c>
      <c r="AB344" s="14">
        <v>0.7191011235955056</v>
      </c>
      <c r="AC344" s="12">
        <v>309</v>
      </c>
      <c r="AD344" s="12">
        <v>249</v>
      </c>
      <c r="AE344" s="12">
        <v>54</v>
      </c>
      <c r="AF344" s="14">
        <v>0.80582524271844658</v>
      </c>
      <c r="AG344" s="12">
        <v>258</v>
      </c>
      <c r="AH344" s="12">
        <v>202</v>
      </c>
      <c r="AI344" s="12">
        <v>27</v>
      </c>
      <c r="AJ344" s="14">
        <v>0.78294573643410847</v>
      </c>
      <c r="AK344" s="38">
        <f t="shared" si="60"/>
        <v>0</v>
      </c>
      <c r="AL344" s="12">
        <v>1365</v>
      </c>
      <c r="AM344" s="12">
        <v>993</v>
      </c>
      <c r="AN344" s="12">
        <v>302</v>
      </c>
      <c r="AO344" s="14">
        <v>0.72747252747252744</v>
      </c>
    </row>
    <row r="345" spans="3:41" hidden="1" x14ac:dyDescent="0.25">
      <c r="C345" s="10">
        <v>44902</v>
      </c>
      <c r="D345" s="12">
        <v>315</v>
      </c>
      <c r="E345" s="12">
        <v>278</v>
      </c>
      <c r="F345" s="12">
        <v>56</v>
      </c>
      <c r="G345" s="14">
        <v>0.88253968253968251</v>
      </c>
      <c r="H345" s="12">
        <v>1691</v>
      </c>
      <c r="I345" s="12">
        <v>1308</v>
      </c>
      <c r="J345" s="12">
        <v>272</v>
      </c>
      <c r="K345" s="14">
        <v>0.77350680070963929</v>
      </c>
      <c r="L345" s="37">
        <f t="shared" si="59"/>
        <v>5</v>
      </c>
      <c r="M345" s="50">
        <v>7802</v>
      </c>
      <c r="N345" s="12">
        <v>6625</v>
      </c>
      <c r="O345" s="12">
        <v>727</v>
      </c>
      <c r="P345" s="14">
        <v>0.84914124583440143</v>
      </c>
      <c r="Q345" s="12">
        <v>372</v>
      </c>
      <c r="R345" s="12">
        <v>285</v>
      </c>
      <c r="S345" s="12">
        <v>74</v>
      </c>
      <c r="T345" s="14">
        <v>0.7661290322580645</v>
      </c>
      <c r="U345" s="12">
        <v>88</v>
      </c>
      <c r="V345" s="12">
        <v>79</v>
      </c>
      <c r="W345" s="12">
        <v>9</v>
      </c>
      <c r="X345" s="14">
        <v>0.89772727272727271</v>
      </c>
      <c r="Y345" s="12">
        <v>534</v>
      </c>
      <c r="Z345" s="12">
        <v>369</v>
      </c>
      <c r="AA345" s="12">
        <v>136</v>
      </c>
      <c r="AB345" s="14">
        <v>0.6910112359550562</v>
      </c>
      <c r="AC345" s="12">
        <v>309</v>
      </c>
      <c r="AD345" s="12">
        <v>239</v>
      </c>
      <c r="AE345" s="12">
        <v>62</v>
      </c>
      <c r="AF345" s="14">
        <v>0.77346278317152106</v>
      </c>
      <c r="AG345" s="12">
        <v>258</v>
      </c>
      <c r="AH345" s="12">
        <v>198</v>
      </c>
      <c r="AI345" s="12">
        <v>31</v>
      </c>
      <c r="AJ345" s="14">
        <v>0.76744186046511631</v>
      </c>
      <c r="AK345" s="38">
        <f t="shared" si="60"/>
        <v>0</v>
      </c>
      <c r="AL345" s="12">
        <v>1365</v>
      </c>
      <c r="AM345" s="12">
        <v>1016</v>
      </c>
      <c r="AN345" s="12">
        <v>273</v>
      </c>
      <c r="AO345" s="14">
        <v>0.74432234432234434</v>
      </c>
    </row>
    <row r="346" spans="3:41" hidden="1" x14ac:dyDescent="0.25">
      <c r="C346" s="10">
        <v>44903</v>
      </c>
      <c r="D346" s="12">
        <v>315</v>
      </c>
      <c r="E346" s="12">
        <v>288</v>
      </c>
      <c r="F346" s="12">
        <v>50</v>
      </c>
      <c r="G346" s="14">
        <v>0.91428571428571426</v>
      </c>
      <c r="H346" s="12">
        <v>1691</v>
      </c>
      <c r="I346" s="12">
        <v>1293</v>
      </c>
      <c r="J346" s="12">
        <v>287</v>
      </c>
      <c r="K346" s="14">
        <v>0.7646363098758131</v>
      </c>
      <c r="L346" s="37">
        <f t="shared" si="59"/>
        <v>0</v>
      </c>
      <c r="M346" s="50">
        <v>7799</v>
      </c>
      <c r="N346" s="12">
        <v>6523</v>
      </c>
      <c r="O346" s="12">
        <v>766</v>
      </c>
      <c r="P346" s="14">
        <v>0.83638928067700991</v>
      </c>
      <c r="Q346" s="12">
        <v>372</v>
      </c>
      <c r="R346" s="12">
        <v>259</v>
      </c>
      <c r="S346" s="12">
        <v>96</v>
      </c>
      <c r="T346" s="14">
        <v>0.69623655913978499</v>
      </c>
      <c r="U346" s="12">
        <v>88</v>
      </c>
      <c r="V346" s="12">
        <v>81</v>
      </c>
      <c r="W346" s="12">
        <v>7</v>
      </c>
      <c r="X346" s="14">
        <v>0.92045454545454541</v>
      </c>
      <c r="Y346" s="12">
        <v>534</v>
      </c>
      <c r="Z346" s="12">
        <v>370</v>
      </c>
      <c r="AA346" s="12">
        <v>139</v>
      </c>
      <c r="AB346" s="14">
        <v>0.69288389513108617</v>
      </c>
      <c r="AC346" s="12">
        <v>309</v>
      </c>
      <c r="AD346" s="12">
        <v>239</v>
      </c>
      <c r="AE346" s="12">
        <v>73</v>
      </c>
      <c r="AF346" s="14">
        <v>0.77346278317152106</v>
      </c>
      <c r="AG346" s="12">
        <v>258</v>
      </c>
      <c r="AH346" s="12">
        <v>203</v>
      </c>
      <c r="AI346" s="12">
        <v>26</v>
      </c>
      <c r="AJ346" s="14">
        <v>0.78682170542635654</v>
      </c>
      <c r="AK346" s="38">
        <f t="shared" si="60"/>
        <v>0</v>
      </c>
      <c r="AL346" s="12">
        <v>1365</v>
      </c>
      <c r="AM346" s="12">
        <v>999</v>
      </c>
      <c r="AN346" s="12">
        <v>291</v>
      </c>
      <c r="AO346" s="14">
        <v>0.73186813186813182</v>
      </c>
    </row>
    <row r="347" spans="3:41" hidden="1" x14ac:dyDescent="0.25">
      <c r="C347" s="10">
        <v>44904</v>
      </c>
      <c r="D347" s="12">
        <v>315</v>
      </c>
      <c r="E347" s="12">
        <v>277</v>
      </c>
      <c r="F347" s="12">
        <v>61</v>
      </c>
      <c r="G347" s="14">
        <v>0.87936507936507935</v>
      </c>
      <c r="H347" s="12">
        <v>1691</v>
      </c>
      <c r="I347" s="12">
        <v>1269</v>
      </c>
      <c r="J347" s="12">
        <v>311</v>
      </c>
      <c r="K347" s="14">
        <v>0.75044352454169128</v>
      </c>
      <c r="L347" s="37">
        <f t="shared" si="59"/>
        <v>0</v>
      </c>
      <c r="M347" s="50">
        <v>7795</v>
      </c>
      <c r="N347" s="12">
        <v>6505</v>
      </c>
      <c r="O347" s="12">
        <v>847</v>
      </c>
      <c r="P347" s="14">
        <v>0.83450930083386787</v>
      </c>
      <c r="Q347" s="12">
        <v>372</v>
      </c>
      <c r="R347" s="12">
        <v>260</v>
      </c>
      <c r="S347" s="12">
        <v>92</v>
      </c>
      <c r="T347" s="14">
        <v>0.69892473118279574</v>
      </c>
      <c r="U347" s="12">
        <v>92</v>
      </c>
      <c r="V347" s="12">
        <v>75</v>
      </c>
      <c r="W347" s="12">
        <v>13</v>
      </c>
      <c r="X347" s="14">
        <v>0.81521739130434778</v>
      </c>
      <c r="Y347" s="12">
        <v>534</v>
      </c>
      <c r="Z347" s="12">
        <v>379</v>
      </c>
      <c r="AA347" s="12">
        <v>135</v>
      </c>
      <c r="AB347" s="14">
        <v>0.70973782771535576</v>
      </c>
      <c r="AC347" s="12">
        <v>309</v>
      </c>
      <c r="AD347" s="12">
        <v>247</v>
      </c>
      <c r="AE347" s="12">
        <v>53</v>
      </c>
      <c r="AF347" s="14">
        <v>0.79935275080906154</v>
      </c>
      <c r="AG347" s="12">
        <v>258</v>
      </c>
      <c r="AH347" s="12">
        <v>201</v>
      </c>
      <c r="AI347" s="12">
        <v>28</v>
      </c>
      <c r="AJ347" s="14">
        <v>0.77906976744186052</v>
      </c>
      <c r="AK347" s="38">
        <f t="shared" si="60"/>
        <v>0</v>
      </c>
      <c r="AL347" s="12">
        <v>1366</v>
      </c>
      <c r="AM347" s="12">
        <v>1009</v>
      </c>
      <c r="AN347" s="12">
        <v>281</v>
      </c>
      <c r="AO347" s="14">
        <v>0.73865300146412882</v>
      </c>
    </row>
    <row r="348" spans="3:41" hidden="1" x14ac:dyDescent="0.25">
      <c r="C348" s="10">
        <v>44905</v>
      </c>
      <c r="D348" s="12">
        <v>315</v>
      </c>
      <c r="E348" s="12">
        <v>276</v>
      </c>
      <c r="F348" s="12">
        <v>52</v>
      </c>
      <c r="G348" s="14">
        <v>0.87619047619047619</v>
      </c>
      <c r="H348" s="12">
        <v>1691</v>
      </c>
      <c r="I348" s="12">
        <v>1334</v>
      </c>
      <c r="J348" s="12">
        <v>246</v>
      </c>
      <c r="K348" s="14">
        <v>0.78888231815493792</v>
      </c>
      <c r="L348" s="37">
        <f t="shared" si="59"/>
        <v>0</v>
      </c>
      <c r="M348" s="12">
        <v>7785</v>
      </c>
      <c r="N348" s="12">
        <v>6536</v>
      </c>
      <c r="O348" s="12">
        <v>802</v>
      </c>
      <c r="P348" s="14">
        <v>0.83956326268464998</v>
      </c>
      <c r="Q348" s="12">
        <v>372</v>
      </c>
      <c r="R348" s="12">
        <v>254</v>
      </c>
      <c r="S348" s="12">
        <v>127</v>
      </c>
      <c r="T348" s="14">
        <v>0.68279569892473113</v>
      </c>
      <c r="U348" s="12">
        <v>92</v>
      </c>
      <c r="V348" s="12">
        <v>75</v>
      </c>
      <c r="W348" s="12">
        <v>13</v>
      </c>
      <c r="X348" s="14">
        <v>0.81521739130434778</v>
      </c>
      <c r="Y348" s="12">
        <v>533</v>
      </c>
      <c r="Z348" s="12">
        <v>383</v>
      </c>
      <c r="AA348" s="12">
        <v>119</v>
      </c>
      <c r="AB348" s="14">
        <v>0.7185741088180112</v>
      </c>
      <c r="AC348" s="12">
        <v>309</v>
      </c>
      <c r="AD348" s="12">
        <v>241</v>
      </c>
      <c r="AE348" s="12">
        <v>58</v>
      </c>
      <c r="AF348" s="14">
        <v>0.7799352750809061</v>
      </c>
      <c r="AG348" s="12">
        <v>258</v>
      </c>
      <c r="AH348" s="12">
        <v>206</v>
      </c>
      <c r="AI348" s="12">
        <v>23</v>
      </c>
      <c r="AJ348" s="14">
        <v>0.79844961240310075</v>
      </c>
      <c r="AK348" s="38">
        <f t="shared" si="60"/>
        <v>0</v>
      </c>
      <c r="AL348" s="12">
        <v>1366</v>
      </c>
      <c r="AM348" s="12">
        <v>984</v>
      </c>
      <c r="AN348" s="12">
        <v>300</v>
      </c>
      <c r="AO348" s="14">
        <v>0.72035139092240119</v>
      </c>
    </row>
    <row r="349" spans="3:41" ht="16.5" hidden="1" x14ac:dyDescent="0.25">
      <c r="C349" s="10">
        <v>44906</v>
      </c>
      <c r="D349" s="11">
        <v>315</v>
      </c>
      <c r="E349" s="11">
        <v>281</v>
      </c>
      <c r="F349" s="11">
        <v>74</v>
      </c>
      <c r="G349" s="40">
        <v>0.89206349206349211</v>
      </c>
      <c r="H349" s="11">
        <v>1691</v>
      </c>
      <c r="I349" s="11">
        <v>1314</v>
      </c>
      <c r="J349" s="11">
        <v>266</v>
      </c>
      <c r="K349" s="40">
        <v>0.77705499704316972</v>
      </c>
      <c r="L349" s="37">
        <f t="shared" si="59"/>
        <v>0</v>
      </c>
      <c r="M349" s="11">
        <v>7785</v>
      </c>
      <c r="N349" s="11">
        <v>6468</v>
      </c>
      <c r="O349" s="11">
        <v>859</v>
      </c>
      <c r="P349" s="40">
        <v>0.83082851637764932</v>
      </c>
      <c r="Q349" s="11">
        <v>372</v>
      </c>
      <c r="R349" s="11">
        <v>256</v>
      </c>
      <c r="S349" s="11">
        <v>97</v>
      </c>
      <c r="T349" s="40">
        <v>0.68817204301075274</v>
      </c>
      <c r="U349" s="11">
        <v>92</v>
      </c>
      <c r="V349" s="11">
        <v>75</v>
      </c>
      <c r="W349" s="11">
        <v>13</v>
      </c>
      <c r="X349" s="40">
        <v>0.81521739130434778</v>
      </c>
      <c r="Y349" s="11">
        <v>533</v>
      </c>
      <c r="Z349" s="11">
        <v>354</v>
      </c>
      <c r="AA349" s="11">
        <v>155</v>
      </c>
      <c r="AB349" s="40">
        <v>0.6641651031894934</v>
      </c>
      <c r="AC349" s="28">
        <v>309</v>
      </c>
      <c r="AD349" s="28">
        <v>217</v>
      </c>
      <c r="AE349" s="28">
        <v>73</v>
      </c>
      <c r="AF349" s="41">
        <v>0.70226537216828477</v>
      </c>
      <c r="AG349" s="31">
        <v>258</v>
      </c>
      <c r="AH349" s="31">
        <v>204</v>
      </c>
      <c r="AI349" s="31">
        <v>25</v>
      </c>
      <c r="AJ349" s="42">
        <v>0.79069767441860461</v>
      </c>
      <c r="AK349" s="38">
        <f t="shared" si="60"/>
        <v>0</v>
      </c>
      <c r="AL349" s="28">
        <v>1366</v>
      </c>
      <c r="AM349" s="28">
        <v>1016</v>
      </c>
      <c r="AN349" s="11">
        <v>260</v>
      </c>
      <c r="AO349" s="43">
        <v>0.74377745241581261</v>
      </c>
    </row>
    <row r="350" spans="3:41" hidden="1" x14ac:dyDescent="0.25">
      <c r="C350" s="10">
        <v>44907</v>
      </c>
      <c r="D350" s="12">
        <v>315</v>
      </c>
      <c r="E350" s="12">
        <v>289</v>
      </c>
      <c r="F350" s="12">
        <v>50</v>
      </c>
      <c r="G350" s="14">
        <v>0.91746031746031742</v>
      </c>
      <c r="H350" s="12">
        <v>1691</v>
      </c>
      <c r="I350" s="12">
        <v>1331</v>
      </c>
      <c r="J350" s="12">
        <v>251</v>
      </c>
      <c r="K350" s="14">
        <v>0.78710821998817271</v>
      </c>
      <c r="L350" s="37">
        <f t="shared" si="59"/>
        <v>0</v>
      </c>
      <c r="M350" s="12">
        <v>7785</v>
      </c>
      <c r="N350" s="12">
        <v>6601</v>
      </c>
      <c r="O350" s="12">
        <v>748</v>
      </c>
      <c r="P350" s="14">
        <v>0.84791265253693004</v>
      </c>
      <c r="Q350" s="12">
        <v>372</v>
      </c>
      <c r="R350" s="12">
        <v>269</v>
      </c>
      <c r="S350" s="12">
        <v>86</v>
      </c>
      <c r="T350" s="14">
        <v>0.7231182795698925</v>
      </c>
      <c r="U350" s="12">
        <v>92</v>
      </c>
      <c r="V350" s="12">
        <v>77</v>
      </c>
      <c r="W350" s="12">
        <v>11</v>
      </c>
      <c r="X350" s="14">
        <v>0.83695652173913049</v>
      </c>
      <c r="Y350" s="12">
        <v>533</v>
      </c>
      <c r="Z350" s="12">
        <v>388</v>
      </c>
      <c r="AA350" s="12">
        <v>124</v>
      </c>
      <c r="AB350" s="14">
        <v>0.72795497185741087</v>
      </c>
      <c r="AC350" s="12">
        <v>309</v>
      </c>
      <c r="AD350" s="12">
        <v>229</v>
      </c>
      <c r="AE350" s="12">
        <v>65</v>
      </c>
      <c r="AF350" s="14">
        <v>0.74110032362459544</v>
      </c>
      <c r="AG350" s="12">
        <v>258</v>
      </c>
      <c r="AH350" s="12">
        <v>208</v>
      </c>
      <c r="AI350" s="12">
        <v>21</v>
      </c>
      <c r="AJ350" s="14">
        <v>0.80620155038759689</v>
      </c>
      <c r="AK350" s="38">
        <f t="shared" si="60"/>
        <v>0</v>
      </c>
      <c r="AL350" s="12">
        <v>1366</v>
      </c>
      <c r="AM350" s="12">
        <v>986</v>
      </c>
      <c r="AN350" s="12">
        <v>309</v>
      </c>
      <c r="AO350" s="14">
        <v>0.72181551976573943</v>
      </c>
    </row>
    <row r="351" spans="3:41" hidden="1" x14ac:dyDescent="0.25">
      <c r="C351" s="10">
        <v>44908</v>
      </c>
      <c r="D351" s="12">
        <v>315</v>
      </c>
      <c r="E351" s="12">
        <v>293</v>
      </c>
      <c r="F351" s="12">
        <v>42</v>
      </c>
      <c r="G351" s="14">
        <v>0.93015873015873018</v>
      </c>
      <c r="H351" s="12">
        <v>1691</v>
      </c>
      <c r="I351" s="12">
        <v>1295</v>
      </c>
      <c r="J351" s="12">
        <v>285</v>
      </c>
      <c r="K351" s="14">
        <v>0.76581904198698991</v>
      </c>
      <c r="L351" s="37">
        <f t="shared" si="59"/>
        <v>0</v>
      </c>
      <c r="M351" s="12">
        <v>7787</v>
      </c>
      <c r="N351" s="12">
        <v>6698</v>
      </c>
      <c r="O351" s="12">
        <v>674</v>
      </c>
      <c r="P351" s="14">
        <v>0.86015153460896365</v>
      </c>
      <c r="Q351" s="12">
        <v>372</v>
      </c>
      <c r="R351" s="12">
        <v>261</v>
      </c>
      <c r="S351" s="12">
        <v>94</v>
      </c>
      <c r="T351" s="14">
        <v>0.70161290322580649</v>
      </c>
      <c r="U351" s="12">
        <v>92</v>
      </c>
      <c r="V351" s="12">
        <v>79</v>
      </c>
      <c r="W351" s="12">
        <v>9</v>
      </c>
      <c r="X351" s="14">
        <v>0.85869565217391308</v>
      </c>
      <c r="Y351" s="12">
        <v>539</v>
      </c>
      <c r="Z351" s="12">
        <v>387</v>
      </c>
      <c r="AA351" s="12">
        <v>122</v>
      </c>
      <c r="AB351" s="14">
        <v>0.71799628942486082</v>
      </c>
      <c r="AC351" s="12">
        <v>309</v>
      </c>
      <c r="AD351" s="12">
        <v>230</v>
      </c>
      <c r="AE351" s="12">
        <v>63</v>
      </c>
      <c r="AF351" s="14">
        <v>0.74433656957928807</v>
      </c>
      <c r="AG351" s="12">
        <v>258</v>
      </c>
      <c r="AH351" s="12">
        <v>204</v>
      </c>
      <c r="AI351" s="12">
        <v>25</v>
      </c>
      <c r="AJ351" s="14">
        <v>0.79069767441860461</v>
      </c>
      <c r="AK351" s="38">
        <f t="shared" si="60"/>
        <v>0</v>
      </c>
      <c r="AL351" s="12">
        <v>1360</v>
      </c>
      <c r="AM351" s="12">
        <v>1026</v>
      </c>
      <c r="AN351" s="12">
        <v>265</v>
      </c>
      <c r="AO351" s="14">
        <v>0.75441176470588234</v>
      </c>
    </row>
    <row r="352" spans="3:41" hidden="1" x14ac:dyDescent="0.25">
      <c r="C352" s="10">
        <v>44909</v>
      </c>
      <c r="D352" s="12">
        <v>315</v>
      </c>
      <c r="E352" s="12">
        <v>260</v>
      </c>
      <c r="F352" s="12">
        <v>70</v>
      </c>
      <c r="G352" s="14">
        <v>0.82539682539682535</v>
      </c>
      <c r="H352" s="12">
        <v>1691</v>
      </c>
      <c r="I352" s="12">
        <v>1358</v>
      </c>
      <c r="J352" s="12">
        <v>222</v>
      </c>
      <c r="K352" s="14">
        <v>0.80307510348905975</v>
      </c>
      <c r="L352" s="37">
        <f t="shared" si="59"/>
        <v>0</v>
      </c>
      <c r="M352" s="12">
        <v>7787</v>
      </c>
      <c r="N352" s="12">
        <v>6645</v>
      </c>
      <c r="O352" s="12">
        <v>702</v>
      </c>
      <c r="P352" s="14">
        <v>0.85334531912161293</v>
      </c>
      <c r="Q352" s="12">
        <v>372</v>
      </c>
      <c r="R352" s="12">
        <v>245</v>
      </c>
      <c r="S352" s="12">
        <v>75</v>
      </c>
      <c r="T352" s="14">
        <v>0.65860215053763438</v>
      </c>
      <c r="U352" s="12">
        <v>92</v>
      </c>
      <c r="V352" s="12">
        <v>79</v>
      </c>
      <c r="W352" s="12">
        <v>15</v>
      </c>
      <c r="X352" s="14">
        <v>0.85869565217391308</v>
      </c>
      <c r="Y352" s="12">
        <v>539</v>
      </c>
      <c r="Z352" s="12">
        <v>412</v>
      </c>
      <c r="AA352" s="12">
        <v>108</v>
      </c>
      <c r="AB352" s="14">
        <v>0.76437847866419295</v>
      </c>
      <c r="AC352" s="12">
        <v>309</v>
      </c>
      <c r="AD352" s="12">
        <v>243</v>
      </c>
      <c r="AE352" s="12">
        <v>45</v>
      </c>
      <c r="AF352" s="14">
        <v>0.78640776699029125</v>
      </c>
      <c r="AG352" s="12">
        <v>258</v>
      </c>
      <c r="AH352" s="12">
        <v>209</v>
      </c>
      <c r="AI352" s="12">
        <v>20</v>
      </c>
      <c r="AJ352" s="14">
        <v>0.81007751937984496</v>
      </c>
      <c r="AK352" s="38">
        <f t="shared" si="60"/>
        <v>0</v>
      </c>
      <c r="AL352" s="12">
        <v>1360</v>
      </c>
      <c r="AM352" s="12">
        <v>1043</v>
      </c>
      <c r="AN352" s="12">
        <v>241</v>
      </c>
      <c r="AO352" s="14">
        <v>0.7669117647058824</v>
      </c>
    </row>
    <row r="353" spans="3:41" hidden="1" x14ac:dyDescent="0.25">
      <c r="C353" s="10">
        <v>44910</v>
      </c>
      <c r="D353" s="12">
        <v>315</v>
      </c>
      <c r="E353" s="12">
        <v>258</v>
      </c>
      <c r="F353" s="12">
        <v>69</v>
      </c>
      <c r="G353" s="14">
        <v>0.81904761904761902</v>
      </c>
      <c r="H353" s="12">
        <v>1691</v>
      </c>
      <c r="I353" s="12">
        <v>1306</v>
      </c>
      <c r="J353" s="12">
        <v>274</v>
      </c>
      <c r="K353" s="14">
        <v>0.77232406859846248</v>
      </c>
      <c r="L353" s="37">
        <f t="shared" si="59"/>
        <v>0</v>
      </c>
      <c r="M353" s="12">
        <v>7787</v>
      </c>
      <c r="N353" s="12">
        <v>6666</v>
      </c>
      <c r="O353" s="12">
        <v>716</v>
      </c>
      <c r="P353" s="14">
        <v>0.85604212148452552</v>
      </c>
      <c r="Q353" s="12">
        <v>372</v>
      </c>
      <c r="R353" s="12">
        <v>270</v>
      </c>
      <c r="S353" s="12">
        <v>86</v>
      </c>
      <c r="T353" s="14">
        <v>0.72580645161290325</v>
      </c>
      <c r="U353" s="12">
        <v>92</v>
      </c>
      <c r="V353" s="12">
        <v>80</v>
      </c>
      <c r="W353" s="12">
        <v>8</v>
      </c>
      <c r="X353" s="14">
        <v>0.86956521739130432</v>
      </c>
      <c r="Y353" s="12">
        <v>539</v>
      </c>
      <c r="Z353" s="12">
        <v>391</v>
      </c>
      <c r="AA353" s="12">
        <v>129</v>
      </c>
      <c r="AB353" s="14">
        <v>0.72541743970315398</v>
      </c>
      <c r="AC353" s="12">
        <v>309</v>
      </c>
      <c r="AD353" s="12">
        <v>235</v>
      </c>
      <c r="AE353" s="12">
        <v>58</v>
      </c>
      <c r="AF353" s="14">
        <v>0.76051779935275077</v>
      </c>
      <c r="AG353" s="12">
        <v>258</v>
      </c>
      <c r="AH353" s="12">
        <v>201</v>
      </c>
      <c r="AI353" s="12">
        <v>28</v>
      </c>
      <c r="AJ353" s="14">
        <v>0.77906976744186052</v>
      </c>
      <c r="AK353" s="38">
        <f t="shared" si="60"/>
        <v>0</v>
      </c>
      <c r="AL353" s="12">
        <v>1360</v>
      </c>
      <c r="AM353" s="12">
        <v>1022</v>
      </c>
      <c r="AN353" s="12">
        <v>269</v>
      </c>
      <c r="AO353" s="14">
        <v>0.75147058823529411</v>
      </c>
    </row>
    <row r="354" spans="3:41" hidden="1" x14ac:dyDescent="0.25">
      <c r="C354" s="10">
        <v>44911</v>
      </c>
      <c r="D354" s="12">
        <v>315</v>
      </c>
      <c r="E354" s="12">
        <v>271</v>
      </c>
      <c r="F354" s="12">
        <v>54</v>
      </c>
      <c r="G354" s="14">
        <v>0.86031746031746037</v>
      </c>
      <c r="H354" s="12">
        <v>1691</v>
      </c>
      <c r="I354" s="12">
        <v>1326</v>
      </c>
      <c r="J354" s="12">
        <v>254</v>
      </c>
      <c r="K354" s="14">
        <v>0.78415138971023068</v>
      </c>
      <c r="L354" s="37">
        <f t="shared" si="59"/>
        <v>0</v>
      </c>
      <c r="M354" s="12">
        <v>7787</v>
      </c>
      <c r="N354" s="12">
        <v>6627</v>
      </c>
      <c r="O354" s="12">
        <v>702</v>
      </c>
      <c r="P354" s="14">
        <v>0.85103377423911652</v>
      </c>
      <c r="Q354" s="12">
        <v>372</v>
      </c>
      <c r="R354" s="12">
        <v>264</v>
      </c>
      <c r="S354" s="12">
        <v>90</v>
      </c>
      <c r="T354" s="14">
        <v>0.70967741935483875</v>
      </c>
      <c r="U354" s="12">
        <v>92</v>
      </c>
      <c r="V354" s="12">
        <v>77</v>
      </c>
      <c r="W354" s="12">
        <v>11</v>
      </c>
      <c r="X354" s="14">
        <v>0.83695652173913049</v>
      </c>
      <c r="Y354" s="12">
        <v>539</v>
      </c>
      <c r="Z354" s="12">
        <v>385</v>
      </c>
      <c r="AA354" s="12">
        <v>133</v>
      </c>
      <c r="AB354" s="14">
        <v>0.7142857142857143</v>
      </c>
      <c r="AC354" s="12">
        <v>309</v>
      </c>
      <c r="AD354" s="12">
        <v>241</v>
      </c>
      <c r="AE354" s="12">
        <v>52</v>
      </c>
      <c r="AF354" s="14">
        <v>0.7799352750809061</v>
      </c>
      <c r="AG354" s="12">
        <v>258</v>
      </c>
      <c r="AH354" s="12">
        <v>207</v>
      </c>
      <c r="AI354" s="12">
        <v>22</v>
      </c>
      <c r="AJ354" s="14">
        <v>0.80232558139534882</v>
      </c>
      <c r="AK354" s="38">
        <f t="shared" si="60"/>
        <v>0</v>
      </c>
      <c r="AL354" s="12">
        <v>1360</v>
      </c>
      <c r="AM354" s="12">
        <v>1031</v>
      </c>
      <c r="AN354" s="12">
        <v>254</v>
      </c>
      <c r="AO354" s="14">
        <v>0.75808823529411762</v>
      </c>
    </row>
    <row r="355" spans="3:41" hidden="1" x14ac:dyDescent="0.25">
      <c r="C355" s="24">
        <v>44912</v>
      </c>
      <c r="D355" s="12">
        <v>315</v>
      </c>
      <c r="E355" s="12">
        <v>243</v>
      </c>
      <c r="F355" s="12">
        <v>81</v>
      </c>
      <c r="G355" s="14">
        <v>0.77142857142857146</v>
      </c>
      <c r="H355" s="12">
        <v>1691</v>
      </c>
      <c r="I355" s="12">
        <v>1240</v>
      </c>
      <c r="J355" s="12">
        <v>342</v>
      </c>
      <c r="K355" s="14">
        <v>0.73329390892962742</v>
      </c>
      <c r="L355" s="37">
        <f t="shared" ref="L355:L369" si="61">+H355-H354</f>
        <v>0</v>
      </c>
      <c r="M355" s="12">
        <v>7794</v>
      </c>
      <c r="N355" s="12">
        <v>6498</v>
      </c>
      <c r="O355" s="12">
        <v>832</v>
      </c>
      <c r="P355" s="14">
        <v>0.83371824480369516</v>
      </c>
      <c r="Q355" s="12">
        <v>372</v>
      </c>
      <c r="R355" s="12">
        <v>271</v>
      </c>
      <c r="S355" s="12">
        <v>78</v>
      </c>
      <c r="T355" s="14">
        <v>0.728494623655914</v>
      </c>
      <c r="U355" s="12">
        <v>92</v>
      </c>
      <c r="V355" s="12">
        <v>80</v>
      </c>
      <c r="W355" s="32">
        <v>8</v>
      </c>
      <c r="X355" s="33">
        <v>0.86956521739130432</v>
      </c>
      <c r="Y355" s="32">
        <v>539</v>
      </c>
      <c r="Z355" s="32">
        <v>389</v>
      </c>
      <c r="AA355" s="32">
        <v>131</v>
      </c>
      <c r="AB355" s="33">
        <v>0.72170686456400746</v>
      </c>
      <c r="AC355" s="32">
        <v>309</v>
      </c>
      <c r="AD355" s="32">
        <v>238</v>
      </c>
      <c r="AE355" s="32">
        <v>58</v>
      </c>
      <c r="AF355" s="33">
        <v>0.77022653721682843</v>
      </c>
      <c r="AG355" s="32">
        <v>258</v>
      </c>
      <c r="AH355" s="32">
        <v>202</v>
      </c>
      <c r="AI355" s="32">
        <v>27</v>
      </c>
      <c r="AJ355" s="33">
        <v>0.78294573643410847</v>
      </c>
      <c r="AK355" s="38">
        <f t="shared" si="60"/>
        <v>0</v>
      </c>
      <c r="AL355" s="32">
        <v>1360</v>
      </c>
      <c r="AM355" s="32">
        <v>986</v>
      </c>
      <c r="AN355" s="32">
        <v>306</v>
      </c>
      <c r="AO355" s="33">
        <v>0.72499999999999998</v>
      </c>
    </row>
    <row r="356" spans="3:41" hidden="1" x14ac:dyDescent="0.25">
      <c r="C356" s="10">
        <v>44913</v>
      </c>
      <c r="D356" s="12">
        <v>315</v>
      </c>
      <c r="E356" s="12">
        <v>234</v>
      </c>
      <c r="F356" s="12">
        <v>92</v>
      </c>
      <c r="G356" s="14">
        <v>0.74285714285714288</v>
      </c>
      <c r="H356" s="12">
        <v>1691</v>
      </c>
      <c r="I356" s="12">
        <v>1231</v>
      </c>
      <c r="J356" s="12">
        <v>351</v>
      </c>
      <c r="K356" s="14">
        <v>0.72797161442933178</v>
      </c>
      <c r="L356" s="37">
        <f t="shared" si="61"/>
        <v>0</v>
      </c>
      <c r="M356" s="50">
        <v>7794</v>
      </c>
      <c r="N356" s="12">
        <v>6422</v>
      </c>
      <c r="O356" s="12">
        <v>928</v>
      </c>
      <c r="P356" s="14">
        <v>0.82396715422119582</v>
      </c>
      <c r="Q356" s="12">
        <v>372</v>
      </c>
      <c r="R356" s="12">
        <v>262</v>
      </c>
      <c r="S356" s="12">
        <v>86</v>
      </c>
      <c r="T356" s="14">
        <v>0.70430107526881724</v>
      </c>
      <c r="U356" s="12">
        <v>92</v>
      </c>
      <c r="V356" s="12">
        <v>78</v>
      </c>
      <c r="W356" s="12">
        <v>10</v>
      </c>
      <c r="X356" s="14">
        <v>0.84782608695652173</v>
      </c>
      <c r="Y356" s="12">
        <v>539</v>
      </c>
      <c r="Z356" s="12">
        <v>375</v>
      </c>
      <c r="AA356" s="12">
        <v>145</v>
      </c>
      <c r="AB356" s="14">
        <v>0.69573283858998147</v>
      </c>
      <c r="AC356" s="12">
        <v>309</v>
      </c>
      <c r="AD356" s="12">
        <v>221</v>
      </c>
      <c r="AE356" s="12">
        <v>71</v>
      </c>
      <c r="AF356" s="14">
        <v>0.71521035598705507</v>
      </c>
      <c r="AG356" s="12">
        <v>258</v>
      </c>
      <c r="AH356" s="12">
        <v>200</v>
      </c>
      <c r="AI356" s="12">
        <v>29</v>
      </c>
      <c r="AJ356" s="14">
        <v>0.77519379844961245</v>
      </c>
      <c r="AK356" s="38">
        <f t="shared" si="60"/>
        <v>0</v>
      </c>
      <c r="AL356" s="12">
        <v>1360</v>
      </c>
      <c r="AM356" s="12">
        <v>970</v>
      </c>
      <c r="AN356" s="12">
        <v>324</v>
      </c>
      <c r="AO356" s="14">
        <v>0.71323529411764708</v>
      </c>
    </row>
    <row r="357" spans="3:41" hidden="1" x14ac:dyDescent="0.25">
      <c r="C357" s="10">
        <v>44914</v>
      </c>
      <c r="D357" s="12">
        <v>315</v>
      </c>
      <c r="E357" s="12">
        <v>258</v>
      </c>
      <c r="F357" s="12">
        <v>68</v>
      </c>
      <c r="G357" s="14">
        <v>0.81904761904761902</v>
      </c>
      <c r="H357" s="12">
        <v>1691</v>
      </c>
      <c r="I357" s="12">
        <v>1220</v>
      </c>
      <c r="J357" s="12">
        <v>362</v>
      </c>
      <c r="K357" s="14">
        <v>0.72146658781785922</v>
      </c>
      <c r="L357" s="37">
        <f t="shared" si="61"/>
        <v>0</v>
      </c>
      <c r="M357" s="50">
        <v>7794</v>
      </c>
      <c r="N357" s="12">
        <v>6438</v>
      </c>
      <c r="O357" s="12">
        <v>912</v>
      </c>
      <c r="P357" s="14">
        <v>0.82602001539645886</v>
      </c>
      <c r="Q357" s="12">
        <v>372</v>
      </c>
      <c r="R357" s="12">
        <v>263</v>
      </c>
      <c r="S357" s="12">
        <v>82</v>
      </c>
      <c r="T357" s="14">
        <v>0.706989247311828</v>
      </c>
      <c r="U357" s="12">
        <v>92</v>
      </c>
      <c r="V357" s="12">
        <v>79</v>
      </c>
      <c r="W357" s="12">
        <v>9</v>
      </c>
      <c r="X357" s="14">
        <v>0.85869565217391308</v>
      </c>
      <c r="Y357" s="12">
        <v>539</v>
      </c>
      <c r="Z357" s="12">
        <v>374</v>
      </c>
      <c r="AA357" s="12">
        <v>151</v>
      </c>
      <c r="AB357" s="14">
        <v>0.69387755102040816</v>
      </c>
      <c r="AC357" s="12">
        <v>309</v>
      </c>
      <c r="AD357" s="12">
        <v>209</v>
      </c>
      <c r="AE357" s="12">
        <v>86</v>
      </c>
      <c r="AF357" s="14">
        <v>0.6763754045307443</v>
      </c>
      <c r="AG357" s="12">
        <v>258</v>
      </c>
      <c r="AH357" s="12">
        <v>195</v>
      </c>
      <c r="AI357" s="12">
        <v>29</v>
      </c>
      <c r="AJ357" s="14">
        <v>0.7558139534883721</v>
      </c>
      <c r="AK357" s="38">
        <f t="shared" si="60"/>
        <v>0</v>
      </c>
      <c r="AL357" s="12">
        <v>1360</v>
      </c>
      <c r="AM357" s="12">
        <v>983</v>
      </c>
      <c r="AN357" s="12">
        <v>308</v>
      </c>
      <c r="AO357" s="14">
        <v>0.72279411764705881</v>
      </c>
    </row>
    <row r="358" spans="3:41" hidden="1" x14ac:dyDescent="0.25">
      <c r="C358" s="10">
        <v>44915</v>
      </c>
      <c r="D358" s="12">
        <v>315</v>
      </c>
      <c r="E358" s="12">
        <v>251</v>
      </c>
      <c r="F358" s="12">
        <v>75</v>
      </c>
      <c r="G358" s="14">
        <v>0.79682539682539677</v>
      </c>
      <c r="H358" s="12">
        <v>1691</v>
      </c>
      <c r="I358" s="12">
        <v>1259</v>
      </c>
      <c r="J358" s="12">
        <v>321</v>
      </c>
      <c r="K358" s="14">
        <v>0.74452986398580723</v>
      </c>
      <c r="L358" s="37">
        <f t="shared" si="61"/>
        <v>0</v>
      </c>
      <c r="M358" s="50">
        <v>7794</v>
      </c>
      <c r="N358" s="12">
        <v>6407</v>
      </c>
      <c r="O358" s="12">
        <v>958</v>
      </c>
      <c r="P358" s="14">
        <v>0.82204259686938674</v>
      </c>
      <c r="Q358" s="12">
        <v>372</v>
      </c>
      <c r="R358" s="12">
        <v>251</v>
      </c>
      <c r="S358" s="12">
        <v>97</v>
      </c>
      <c r="T358" s="14">
        <v>0.67473118279569888</v>
      </c>
      <c r="U358" s="12">
        <v>92</v>
      </c>
      <c r="V358" s="12">
        <v>77</v>
      </c>
      <c r="W358" s="12">
        <v>11</v>
      </c>
      <c r="X358" s="14">
        <v>0.83695652173913049</v>
      </c>
      <c r="Y358" s="12">
        <v>539</v>
      </c>
      <c r="Z358" s="12">
        <v>346</v>
      </c>
      <c r="AA358" s="12">
        <v>170</v>
      </c>
      <c r="AB358" s="14">
        <v>0.64192949907235619</v>
      </c>
      <c r="AC358" s="12">
        <v>309</v>
      </c>
      <c r="AD358" s="12">
        <v>214</v>
      </c>
      <c r="AE358" s="12">
        <v>79</v>
      </c>
      <c r="AF358" s="14">
        <v>0.69255663430420711</v>
      </c>
      <c r="AG358" s="12">
        <v>258</v>
      </c>
      <c r="AH358" s="12">
        <v>204</v>
      </c>
      <c r="AI358" s="12">
        <v>25</v>
      </c>
      <c r="AJ358" s="14">
        <v>0.79069767441860461</v>
      </c>
      <c r="AK358" s="38">
        <f t="shared" si="60"/>
        <v>0</v>
      </c>
      <c r="AL358" s="12">
        <v>1360</v>
      </c>
      <c r="AM358" s="12">
        <v>990</v>
      </c>
      <c r="AN358" s="12">
        <v>295</v>
      </c>
      <c r="AO358" s="14">
        <v>0.7279411764705882</v>
      </c>
    </row>
    <row r="359" spans="3:41" hidden="1" x14ac:dyDescent="0.25">
      <c r="C359" s="10">
        <v>44916</v>
      </c>
      <c r="D359" s="12">
        <v>315</v>
      </c>
      <c r="E359" s="12">
        <v>253</v>
      </c>
      <c r="F359" s="12">
        <v>69</v>
      </c>
      <c r="G359" s="14">
        <v>0.80317460317460321</v>
      </c>
      <c r="H359" s="12">
        <v>1691</v>
      </c>
      <c r="I359" s="12">
        <v>1200</v>
      </c>
      <c r="J359" s="12">
        <v>379</v>
      </c>
      <c r="K359" s="14">
        <v>0.70963926670609112</v>
      </c>
      <c r="L359" s="37">
        <f t="shared" si="61"/>
        <v>0</v>
      </c>
      <c r="M359" s="50">
        <v>7794</v>
      </c>
      <c r="N359" s="12">
        <v>6511</v>
      </c>
      <c r="O359" s="12">
        <v>824</v>
      </c>
      <c r="P359" s="14">
        <v>0.8353861945085963</v>
      </c>
      <c r="Q359" s="12">
        <v>372</v>
      </c>
      <c r="R359" s="12">
        <v>275</v>
      </c>
      <c r="S359" s="12">
        <v>71</v>
      </c>
      <c r="T359" s="14">
        <v>0.739247311827957</v>
      </c>
      <c r="U359" s="12">
        <v>92</v>
      </c>
      <c r="V359" s="12">
        <v>77</v>
      </c>
      <c r="W359" s="12">
        <v>11</v>
      </c>
      <c r="X359" s="14">
        <v>0.83695652173913049</v>
      </c>
      <c r="Y359" s="12">
        <v>534</v>
      </c>
      <c r="Z359" s="12">
        <v>378</v>
      </c>
      <c r="AA359" s="12">
        <v>147</v>
      </c>
      <c r="AB359" s="14">
        <v>0.7078651685393258</v>
      </c>
      <c r="AC359" s="12">
        <v>309</v>
      </c>
      <c r="AD359" s="12">
        <v>222</v>
      </c>
      <c r="AE359" s="12">
        <v>77</v>
      </c>
      <c r="AF359" s="14">
        <v>0.71844660194174759</v>
      </c>
      <c r="AG359" s="12">
        <v>258</v>
      </c>
      <c r="AH359" s="12">
        <v>204</v>
      </c>
      <c r="AI359" s="12">
        <v>25</v>
      </c>
      <c r="AJ359" s="14">
        <v>0.79069767441860461</v>
      </c>
      <c r="AK359" s="38">
        <f t="shared" si="60"/>
        <v>0</v>
      </c>
      <c r="AL359" s="12">
        <v>1357</v>
      </c>
      <c r="AM359" s="12">
        <v>993</v>
      </c>
      <c r="AN359" s="12">
        <v>291</v>
      </c>
      <c r="AO359" s="14">
        <v>0.73176123802505522</v>
      </c>
    </row>
    <row r="360" spans="3:41" hidden="1" x14ac:dyDescent="0.25">
      <c r="C360" s="10">
        <v>44917</v>
      </c>
      <c r="D360" s="12">
        <v>315</v>
      </c>
      <c r="E360" s="12">
        <v>241</v>
      </c>
      <c r="F360" s="12">
        <v>76</v>
      </c>
      <c r="G360" s="14">
        <v>0.76507936507936503</v>
      </c>
      <c r="H360" s="12">
        <v>1691</v>
      </c>
      <c r="I360" s="12">
        <v>1231</v>
      </c>
      <c r="J360" s="12">
        <v>351</v>
      </c>
      <c r="K360" s="14">
        <v>0.72797161442933178</v>
      </c>
      <c r="L360" s="37">
        <f t="shared" si="61"/>
        <v>0</v>
      </c>
      <c r="M360" s="50">
        <v>7794</v>
      </c>
      <c r="N360" s="12">
        <v>6506</v>
      </c>
      <c r="O360" s="12">
        <v>870</v>
      </c>
      <c r="P360" s="14">
        <v>0.83474467539132668</v>
      </c>
      <c r="Q360" s="12">
        <v>372</v>
      </c>
      <c r="R360" s="12">
        <v>245</v>
      </c>
      <c r="S360" s="12">
        <v>109</v>
      </c>
      <c r="T360" s="14">
        <v>0.65860215053763438</v>
      </c>
      <c r="U360" s="12">
        <v>92</v>
      </c>
      <c r="V360" s="12">
        <v>72</v>
      </c>
      <c r="W360" s="12">
        <v>11</v>
      </c>
      <c r="X360" s="14">
        <v>0.78260869565217395</v>
      </c>
      <c r="Y360" s="12">
        <v>534</v>
      </c>
      <c r="Z360" s="12">
        <v>359</v>
      </c>
      <c r="AA360" s="12">
        <v>158</v>
      </c>
      <c r="AB360" s="14">
        <v>0.67228464419475653</v>
      </c>
      <c r="AC360" s="12">
        <v>309</v>
      </c>
      <c r="AD360" s="12">
        <v>225</v>
      </c>
      <c r="AE360" s="12">
        <v>70</v>
      </c>
      <c r="AF360" s="14">
        <v>0.72815533980582525</v>
      </c>
      <c r="AG360" s="12">
        <v>258</v>
      </c>
      <c r="AH360" s="12">
        <v>205</v>
      </c>
      <c r="AI360" s="12">
        <v>25</v>
      </c>
      <c r="AJ360" s="14">
        <v>0.79457364341085268</v>
      </c>
      <c r="AK360" s="38">
        <f t="shared" si="60"/>
        <v>0</v>
      </c>
      <c r="AL360" s="12">
        <v>1357</v>
      </c>
      <c r="AM360" s="12">
        <v>985</v>
      </c>
      <c r="AN360" s="12">
        <v>293</v>
      </c>
      <c r="AO360" s="14">
        <v>0.72586588061901258</v>
      </c>
    </row>
    <row r="361" spans="3:41" hidden="1" x14ac:dyDescent="0.25">
      <c r="C361" s="10">
        <v>44918</v>
      </c>
      <c r="D361" s="12">
        <v>315</v>
      </c>
      <c r="E361" s="12">
        <v>225</v>
      </c>
      <c r="F361" s="12">
        <v>90</v>
      </c>
      <c r="G361" s="14">
        <v>0.7142857142857143</v>
      </c>
      <c r="H361" s="12">
        <v>1691</v>
      </c>
      <c r="I361" s="12">
        <v>1142</v>
      </c>
      <c r="J361" s="12">
        <v>440</v>
      </c>
      <c r="K361" s="14">
        <v>0.67534003548196331</v>
      </c>
      <c r="L361" s="37">
        <f t="shared" si="61"/>
        <v>0</v>
      </c>
      <c r="M361" s="50">
        <v>7794</v>
      </c>
      <c r="N361" s="12">
        <v>6354</v>
      </c>
      <c r="O361" s="12">
        <v>1005</v>
      </c>
      <c r="P361" s="14">
        <v>0.815242494226328</v>
      </c>
      <c r="Q361" s="12">
        <v>372</v>
      </c>
      <c r="R361" s="12">
        <v>252</v>
      </c>
      <c r="S361" s="12">
        <v>101</v>
      </c>
      <c r="T361" s="14">
        <v>0.67741935483870963</v>
      </c>
      <c r="U361" s="12">
        <v>92</v>
      </c>
      <c r="V361" s="12">
        <v>76</v>
      </c>
      <c r="W361" s="12">
        <v>7</v>
      </c>
      <c r="X361" s="14">
        <v>0.82608695652173914</v>
      </c>
      <c r="Y361" s="12">
        <v>534</v>
      </c>
      <c r="Z361" s="12">
        <v>371</v>
      </c>
      <c r="AA361" s="12">
        <v>147</v>
      </c>
      <c r="AB361" s="14">
        <v>0.69475655430711614</v>
      </c>
      <c r="AC361" s="12">
        <v>309</v>
      </c>
      <c r="AD361" s="12">
        <v>217</v>
      </c>
      <c r="AE361" s="12">
        <v>80</v>
      </c>
      <c r="AF361" s="14">
        <v>0.70226537216828477</v>
      </c>
      <c r="AG361" s="12">
        <v>258</v>
      </c>
      <c r="AH361" s="12">
        <v>199</v>
      </c>
      <c r="AI361" s="12">
        <v>31</v>
      </c>
      <c r="AJ361" s="14">
        <v>0.77131782945736438</v>
      </c>
      <c r="AK361" s="38">
        <f t="shared" si="60"/>
        <v>0</v>
      </c>
      <c r="AL361" s="12">
        <v>1357</v>
      </c>
      <c r="AM361" s="12">
        <v>974</v>
      </c>
      <c r="AN361" s="12">
        <v>314</v>
      </c>
      <c r="AO361" s="14">
        <v>0.71775976418570375</v>
      </c>
    </row>
    <row r="362" spans="3:41" hidden="1" x14ac:dyDescent="0.25">
      <c r="C362" s="10">
        <v>44919</v>
      </c>
      <c r="D362" s="12">
        <v>315</v>
      </c>
      <c r="E362" s="12">
        <v>231</v>
      </c>
      <c r="F362" s="12">
        <v>92</v>
      </c>
      <c r="G362" s="14">
        <v>0.73333333333333328</v>
      </c>
      <c r="H362" s="12">
        <v>1691</v>
      </c>
      <c r="I362" s="12">
        <v>1033</v>
      </c>
      <c r="J362" s="12">
        <v>546</v>
      </c>
      <c r="K362" s="14">
        <v>0.61088113542282674</v>
      </c>
      <c r="L362" s="37">
        <f t="shared" si="61"/>
        <v>0</v>
      </c>
      <c r="M362" s="50">
        <v>7784</v>
      </c>
      <c r="N362" s="12">
        <v>6159</v>
      </c>
      <c r="O362" s="12">
        <v>1201</v>
      </c>
      <c r="P362" s="14">
        <v>0.79123843782117165</v>
      </c>
      <c r="Q362" s="12">
        <v>372</v>
      </c>
      <c r="R362" s="12">
        <v>253</v>
      </c>
      <c r="S362" s="12">
        <v>100</v>
      </c>
      <c r="T362" s="14">
        <v>0.68010752688172038</v>
      </c>
      <c r="U362" s="12">
        <v>92</v>
      </c>
      <c r="V362" s="12">
        <v>73</v>
      </c>
      <c r="W362" s="12">
        <v>10</v>
      </c>
      <c r="X362" s="14">
        <v>0.79347826086956519</v>
      </c>
      <c r="Y362" s="12">
        <v>534</v>
      </c>
      <c r="Z362" s="12">
        <v>344</v>
      </c>
      <c r="AA362" s="12">
        <v>169</v>
      </c>
      <c r="AB362" s="14">
        <v>0.64419475655430714</v>
      </c>
      <c r="AC362" s="12">
        <v>309</v>
      </c>
      <c r="AD362" s="12">
        <v>213</v>
      </c>
      <c r="AE362" s="12">
        <v>79</v>
      </c>
      <c r="AF362" s="14">
        <v>0.68932038834951459</v>
      </c>
      <c r="AG362" s="12">
        <v>258</v>
      </c>
      <c r="AH362" s="12">
        <v>198</v>
      </c>
      <c r="AI362" s="12">
        <v>33</v>
      </c>
      <c r="AJ362" s="14">
        <v>0.76744186046511631</v>
      </c>
      <c r="AK362" s="38">
        <f t="shared" si="60"/>
        <v>0</v>
      </c>
      <c r="AL362" s="12">
        <v>1357</v>
      </c>
      <c r="AM362" s="12">
        <v>940</v>
      </c>
      <c r="AN362" s="12">
        <v>324</v>
      </c>
      <c r="AO362" s="14">
        <v>0.69270449521002209</v>
      </c>
    </row>
    <row r="363" spans="3:41" hidden="1" x14ac:dyDescent="0.25">
      <c r="C363" s="10">
        <v>44920</v>
      </c>
      <c r="D363" s="12">
        <v>315</v>
      </c>
      <c r="E363" s="12">
        <v>228</v>
      </c>
      <c r="F363" s="12">
        <v>88</v>
      </c>
      <c r="G363" s="14">
        <v>0.72380952380952379</v>
      </c>
      <c r="H363" s="12">
        <v>1691</v>
      </c>
      <c r="I363" s="12">
        <v>967</v>
      </c>
      <c r="J363" s="12">
        <v>500</v>
      </c>
      <c r="K363" s="14">
        <v>0.57185097575399169</v>
      </c>
      <c r="L363" s="37">
        <f t="shared" si="61"/>
        <v>0</v>
      </c>
      <c r="M363" s="50">
        <v>7784</v>
      </c>
      <c r="N363" s="12">
        <v>5997</v>
      </c>
      <c r="O363" s="12">
        <v>989</v>
      </c>
      <c r="P363" s="14">
        <v>0.77042651593011302</v>
      </c>
      <c r="Q363" s="12">
        <v>372</v>
      </c>
      <c r="R363" s="12">
        <v>251</v>
      </c>
      <c r="S363" s="12">
        <v>99</v>
      </c>
      <c r="T363" s="14">
        <v>0.67473118279569888</v>
      </c>
      <c r="U363" s="12">
        <v>92</v>
      </c>
      <c r="V363" s="12">
        <v>72</v>
      </c>
      <c r="W363" s="12">
        <v>9</v>
      </c>
      <c r="X363" s="14">
        <v>0.78260869565217395</v>
      </c>
      <c r="Y363" s="12">
        <v>534</v>
      </c>
      <c r="Z363" s="12">
        <v>348</v>
      </c>
      <c r="AA363" s="12">
        <v>139</v>
      </c>
      <c r="AB363" s="14">
        <v>0.651685393258427</v>
      </c>
      <c r="AC363" s="12">
        <v>309</v>
      </c>
      <c r="AD363" s="12">
        <v>206</v>
      </c>
      <c r="AE363" s="12">
        <v>67</v>
      </c>
      <c r="AF363" s="14">
        <v>0.66666666666666663</v>
      </c>
      <c r="AG363" s="12">
        <v>258</v>
      </c>
      <c r="AH363" s="12">
        <v>194</v>
      </c>
      <c r="AI363" s="12">
        <v>32</v>
      </c>
      <c r="AJ363" s="14">
        <v>0.75193798449612403</v>
      </c>
      <c r="AK363" s="38">
        <f t="shared" si="60"/>
        <v>0</v>
      </c>
      <c r="AL363" s="12">
        <v>1357</v>
      </c>
      <c r="AM363" s="12">
        <v>938</v>
      </c>
      <c r="AN363" s="12">
        <v>288</v>
      </c>
      <c r="AO363" s="14">
        <v>0.6912306558585114</v>
      </c>
    </row>
    <row r="364" spans="3:41" hidden="1" x14ac:dyDescent="0.25">
      <c r="C364" s="10">
        <v>44921</v>
      </c>
      <c r="D364" s="12">
        <v>315</v>
      </c>
      <c r="E364" s="12">
        <v>225</v>
      </c>
      <c r="F364" s="12">
        <v>71</v>
      </c>
      <c r="G364" s="14">
        <v>0.7142857142857143</v>
      </c>
      <c r="H364" s="12">
        <v>1691</v>
      </c>
      <c r="I364" s="12">
        <v>979</v>
      </c>
      <c r="J364" s="12">
        <v>620</v>
      </c>
      <c r="K364" s="14">
        <v>0.57894736842105265</v>
      </c>
      <c r="L364" s="37">
        <f t="shared" si="61"/>
        <v>0</v>
      </c>
      <c r="M364" s="50">
        <v>7784</v>
      </c>
      <c r="N364" s="12">
        <v>5978</v>
      </c>
      <c r="O364" s="12">
        <v>1390</v>
      </c>
      <c r="P364" s="14">
        <v>0.76798561151079137</v>
      </c>
      <c r="Q364" s="12">
        <v>372</v>
      </c>
      <c r="R364" s="12">
        <v>246</v>
      </c>
      <c r="S364" s="12">
        <v>124</v>
      </c>
      <c r="T364" s="14">
        <v>0.66129032258064513</v>
      </c>
      <c r="U364" s="12">
        <v>92</v>
      </c>
      <c r="V364" s="12">
        <v>74</v>
      </c>
      <c r="W364" s="12">
        <v>10</v>
      </c>
      <c r="X364" s="14">
        <v>0.80434782608695654</v>
      </c>
      <c r="Y364" s="12">
        <v>534</v>
      </c>
      <c r="Z364" s="12">
        <v>356</v>
      </c>
      <c r="AA364" s="12">
        <v>169</v>
      </c>
      <c r="AB364" s="14">
        <v>0.66666666666666663</v>
      </c>
      <c r="AC364" s="12">
        <v>309</v>
      </c>
      <c r="AD364" s="12">
        <v>210</v>
      </c>
      <c r="AE364" s="12">
        <v>83</v>
      </c>
      <c r="AF364" s="14">
        <v>0.67961165048543692</v>
      </c>
      <c r="AG364" s="12">
        <v>258</v>
      </c>
      <c r="AH364" s="12">
        <v>184</v>
      </c>
      <c r="AI364" s="12">
        <v>45</v>
      </c>
      <c r="AJ364" s="14">
        <v>0.71317829457364346</v>
      </c>
      <c r="AK364" s="38">
        <f t="shared" si="60"/>
        <v>0</v>
      </c>
      <c r="AL364" s="12">
        <v>1357</v>
      </c>
      <c r="AM364" s="12">
        <v>948</v>
      </c>
      <c r="AN364" s="12">
        <v>335</v>
      </c>
      <c r="AO364" s="14">
        <v>0.69859985261606483</v>
      </c>
    </row>
    <row r="365" spans="3:41" hidden="1" x14ac:dyDescent="0.25">
      <c r="C365" s="10">
        <v>44922</v>
      </c>
      <c r="D365" s="12">
        <v>315</v>
      </c>
      <c r="E365" s="12">
        <v>224</v>
      </c>
      <c r="F365" s="12">
        <v>85</v>
      </c>
      <c r="G365" s="14">
        <v>0.71111111111111114</v>
      </c>
      <c r="H365" s="12">
        <v>1691</v>
      </c>
      <c r="I365" s="12">
        <v>1061</v>
      </c>
      <c r="J365" s="12">
        <v>518</v>
      </c>
      <c r="K365" s="14">
        <v>0.62743938497930218</v>
      </c>
      <c r="L365" s="37">
        <f t="shared" si="61"/>
        <v>0</v>
      </c>
      <c r="M365" s="50">
        <v>7776</v>
      </c>
      <c r="N365" s="12">
        <v>6282</v>
      </c>
      <c r="O365" s="12">
        <v>1075</v>
      </c>
      <c r="P365" s="14">
        <v>0.80787037037037035</v>
      </c>
      <c r="Q365" s="12">
        <v>372</v>
      </c>
      <c r="R365" s="12">
        <v>246</v>
      </c>
      <c r="S365" s="12">
        <v>108</v>
      </c>
      <c r="T365" s="14">
        <v>0.66129032258064513</v>
      </c>
      <c r="U365" s="12">
        <v>92</v>
      </c>
      <c r="V365" s="12">
        <v>69</v>
      </c>
      <c r="W365" s="12">
        <v>14</v>
      </c>
      <c r="X365" s="14">
        <v>0.75</v>
      </c>
      <c r="Y365" s="12">
        <v>534</v>
      </c>
      <c r="Z365" s="12">
        <v>353</v>
      </c>
      <c r="AA365" s="12">
        <v>167</v>
      </c>
      <c r="AB365" s="14">
        <v>0.66104868913857673</v>
      </c>
      <c r="AC365" s="12">
        <v>309</v>
      </c>
      <c r="AD365" s="12">
        <v>221</v>
      </c>
      <c r="AE365" s="12">
        <v>75</v>
      </c>
      <c r="AF365" s="14">
        <v>0.71521035598705507</v>
      </c>
      <c r="AG365" s="12">
        <v>258</v>
      </c>
      <c r="AH365" s="12">
        <v>179</v>
      </c>
      <c r="AI365" s="12">
        <v>51</v>
      </c>
      <c r="AJ365" s="14">
        <v>0.69379844961240311</v>
      </c>
      <c r="AK365" s="38">
        <f t="shared" si="60"/>
        <v>0</v>
      </c>
      <c r="AL365" s="12">
        <v>1357</v>
      </c>
      <c r="AM365" s="12">
        <v>963</v>
      </c>
      <c r="AN365" s="12">
        <v>319</v>
      </c>
      <c r="AO365" s="14">
        <v>0.70965364775239503</v>
      </c>
    </row>
    <row r="366" spans="3:41" hidden="1" x14ac:dyDescent="0.25">
      <c r="C366" s="10">
        <v>44923</v>
      </c>
      <c r="D366" s="12">
        <v>315</v>
      </c>
      <c r="E366" s="12">
        <v>246</v>
      </c>
      <c r="F366" s="12">
        <v>66</v>
      </c>
      <c r="G366" s="14">
        <v>0.78095238095238095</v>
      </c>
      <c r="H366" s="12">
        <v>1691</v>
      </c>
      <c r="I366" s="12">
        <v>1116</v>
      </c>
      <c r="J366" s="12">
        <v>483</v>
      </c>
      <c r="K366" s="14">
        <v>0.65996451803666467</v>
      </c>
      <c r="L366" s="37">
        <f t="shared" si="61"/>
        <v>0</v>
      </c>
      <c r="M366" s="50">
        <v>7783</v>
      </c>
      <c r="N366" s="12">
        <v>6296</v>
      </c>
      <c r="O366" s="12">
        <v>1044</v>
      </c>
      <c r="P366" s="14">
        <v>0.8089425671334961</v>
      </c>
      <c r="Q366" s="12">
        <v>372</v>
      </c>
      <c r="R366" s="12">
        <v>245</v>
      </c>
      <c r="S366" s="12">
        <v>112</v>
      </c>
      <c r="T366" s="14">
        <v>0.65860215053763438</v>
      </c>
      <c r="U366" s="12">
        <v>89</v>
      </c>
      <c r="V366" s="12">
        <v>66</v>
      </c>
      <c r="W366" s="12">
        <v>17</v>
      </c>
      <c r="X366" s="14">
        <v>0.7415730337078652</v>
      </c>
      <c r="Y366" s="12">
        <v>535</v>
      </c>
      <c r="Z366" s="12">
        <v>363</v>
      </c>
      <c r="AA366" s="12">
        <v>159</v>
      </c>
      <c r="AB366" s="14">
        <v>0.67850467289719629</v>
      </c>
      <c r="AC366" s="12">
        <v>309</v>
      </c>
      <c r="AD366" s="12">
        <v>228</v>
      </c>
      <c r="AE366" s="12">
        <v>63</v>
      </c>
      <c r="AF366" s="14">
        <v>0.73786407766990292</v>
      </c>
      <c r="AG366" s="12">
        <v>257</v>
      </c>
      <c r="AH366" s="12">
        <v>178</v>
      </c>
      <c r="AI366" s="12">
        <v>51</v>
      </c>
      <c r="AJ366" s="14">
        <v>0.69260700389105057</v>
      </c>
      <c r="AK366" s="38">
        <f t="shared" si="60"/>
        <v>-1</v>
      </c>
      <c r="AL366" s="12">
        <v>1359</v>
      </c>
      <c r="AM366" s="12">
        <v>995</v>
      </c>
      <c r="AN366" s="12">
        <v>287</v>
      </c>
      <c r="AO366" s="14">
        <v>0.73215599705665935</v>
      </c>
    </row>
    <row r="367" spans="3:41" hidden="1" x14ac:dyDescent="0.25">
      <c r="C367" s="10">
        <v>44924</v>
      </c>
      <c r="D367" s="12">
        <v>315</v>
      </c>
      <c r="E367" s="12">
        <v>222</v>
      </c>
      <c r="F367" s="12">
        <v>88</v>
      </c>
      <c r="G367" s="14">
        <v>0.70476190476190481</v>
      </c>
      <c r="H367" s="12">
        <v>1691</v>
      </c>
      <c r="I367" s="12">
        <v>1056</v>
      </c>
      <c r="J367" s="12">
        <v>526</v>
      </c>
      <c r="K367" s="14">
        <v>0.62448255470136016</v>
      </c>
      <c r="L367" s="37">
        <f t="shared" si="61"/>
        <v>0</v>
      </c>
      <c r="M367" s="50">
        <v>7783</v>
      </c>
      <c r="N367" s="12">
        <v>6264</v>
      </c>
      <c r="O367" s="12">
        <v>1090</v>
      </c>
      <c r="P367" s="14">
        <v>0.80483104201464728</v>
      </c>
      <c r="Q367" s="12">
        <v>372</v>
      </c>
      <c r="R367" s="12">
        <v>258</v>
      </c>
      <c r="S367" s="12">
        <v>108</v>
      </c>
      <c r="T367" s="14">
        <v>0.69354838709677424</v>
      </c>
      <c r="U367" s="12">
        <v>89</v>
      </c>
      <c r="V367" s="12">
        <v>65</v>
      </c>
      <c r="W367" s="12">
        <v>21</v>
      </c>
      <c r="X367" s="14">
        <v>0.7303370786516854</v>
      </c>
      <c r="Y367" s="12">
        <v>535</v>
      </c>
      <c r="Z367" s="12">
        <v>332</v>
      </c>
      <c r="AA367" s="12">
        <v>190</v>
      </c>
      <c r="AB367" s="14">
        <v>0.6205607476635514</v>
      </c>
      <c r="AC367" s="12">
        <v>309</v>
      </c>
      <c r="AD367" s="12">
        <v>223</v>
      </c>
      <c r="AE367" s="12">
        <v>69</v>
      </c>
      <c r="AF367" s="14">
        <v>0.72168284789644011</v>
      </c>
      <c r="AG367" s="12">
        <v>257</v>
      </c>
      <c r="AH367" s="12">
        <v>174</v>
      </c>
      <c r="AI367" s="12">
        <v>55</v>
      </c>
      <c r="AJ367" s="14">
        <v>0.67704280155642027</v>
      </c>
      <c r="AK367" s="38">
        <f t="shared" si="60"/>
        <v>0</v>
      </c>
      <c r="AL367" s="12">
        <v>1359</v>
      </c>
      <c r="AM367" s="12">
        <v>993</v>
      </c>
      <c r="AN367" s="12">
        <v>294</v>
      </c>
      <c r="AO367" s="14">
        <v>0.73068432671081673</v>
      </c>
    </row>
    <row r="368" spans="3:41" x14ac:dyDescent="0.25">
      <c r="C368" s="10">
        <v>44925</v>
      </c>
      <c r="D368" s="12">
        <v>315</v>
      </c>
      <c r="E368" s="12">
        <v>227</v>
      </c>
      <c r="F368" s="12">
        <v>84</v>
      </c>
      <c r="G368" s="14">
        <v>0.72063492063492063</v>
      </c>
      <c r="H368" s="12">
        <v>1691</v>
      </c>
      <c r="I368" s="12">
        <v>1040</v>
      </c>
      <c r="J368" s="12">
        <v>560</v>
      </c>
      <c r="K368" s="14">
        <v>0.61502069781194557</v>
      </c>
      <c r="L368" s="37">
        <f t="shared" si="61"/>
        <v>0</v>
      </c>
      <c r="M368" s="50">
        <v>7783</v>
      </c>
      <c r="N368" s="12">
        <v>6123</v>
      </c>
      <c r="O368" s="12">
        <v>1204</v>
      </c>
      <c r="P368" s="14">
        <v>0.7867146344597199</v>
      </c>
      <c r="Q368" s="12">
        <v>372</v>
      </c>
      <c r="R368" s="12">
        <v>260</v>
      </c>
      <c r="S368" s="12">
        <v>105</v>
      </c>
      <c r="T368" s="14">
        <v>0.69892473118279574</v>
      </c>
      <c r="U368" s="12">
        <v>89</v>
      </c>
      <c r="V368" s="12">
        <v>69</v>
      </c>
      <c r="W368" s="12">
        <v>14</v>
      </c>
      <c r="X368" s="14">
        <v>0.7752808988764045</v>
      </c>
      <c r="Y368" s="12">
        <v>535</v>
      </c>
      <c r="Z368" s="12">
        <v>354</v>
      </c>
      <c r="AA368" s="12">
        <v>158</v>
      </c>
      <c r="AB368" s="14">
        <v>0.66168224299065426</v>
      </c>
      <c r="AC368" s="12">
        <v>309</v>
      </c>
      <c r="AD368" s="12">
        <v>234</v>
      </c>
      <c r="AE368" s="12">
        <v>55</v>
      </c>
      <c r="AF368" s="14">
        <v>0.75728155339805825</v>
      </c>
      <c r="AG368" s="12">
        <v>257</v>
      </c>
      <c r="AH368" s="12">
        <v>173</v>
      </c>
      <c r="AI368" s="12">
        <v>56</v>
      </c>
      <c r="AJ368" s="14">
        <v>0.6731517509727627</v>
      </c>
      <c r="AK368" s="38">
        <f t="shared" si="60"/>
        <v>0</v>
      </c>
      <c r="AL368" s="12">
        <v>1359</v>
      </c>
      <c r="AM368" s="12">
        <v>981</v>
      </c>
      <c r="AN368" s="12">
        <v>301</v>
      </c>
      <c r="AO368" s="14">
        <v>0.72185430463576161</v>
      </c>
    </row>
    <row r="369" spans="3:41" hidden="1" x14ac:dyDescent="0.25">
      <c r="C369" s="10">
        <v>44926</v>
      </c>
      <c r="D369" s="12">
        <v>315</v>
      </c>
      <c r="E369" s="12">
        <v>247</v>
      </c>
      <c r="F369" s="12">
        <v>77</v>
      </c>
      <c r="G369" s="14">
        <v>0.78412698412698412</v>
      </c>
      <c r="H369" s="12">
        <v>1691</v>
      </c>
      <c r="I369" s="12">
        <v>1011</v>
      </c>
      <c r="J369" s="12">
        <v>595</v>
      </c>
      <c r="K369" s="14">
        <v>0.59787108219988172</v>
      </c>
      <c r="L369" s="37">
        <f t="shared" si="61"/>
        <v>0</v>
      </c>
      <c r="M369" s="50">
        <v>7783</v>
      </c>
      <c r="N369" s="12">
        <v>5864</v>
      </c>
      <c r="O369" s="12">
        <v>1426</v>
      </c>
      <c r="P369" s="14">
        <v>0.75343697802903764</v>
      </c>
      <c r="Q369" s="12">
        <v>372</v>
      </c>
      <c r="R369" s="12">
        <v>264</v>
      </c>
      <c r="S369" s="12">
        <v>85</v>
      </c>
      <c r="T369" s="14">
        <v>0.70967741935483875</v>
      </c>
      <c r="U369" s="12">
        <v>89</v>
      </c>
      <c r="V369" s="12">
        <v>67</v>
      </c>
      <c r="W369" s="12">
        <v>16</v>
      </c>
      <c r="X369" s="14">
        <v>0.7528089887640449</v>
      </c>
      <c r="Y369" s="12">
        <v>535</v>
      </c>
      <c r="Z369" s="12">
        <v>351</v>
      </c>
      <c r="AA369" s="12">
        <v>170</v>
      </c>
      <c r="AB369" s="14">
        <v>0.65607476635514017</v>
      </c>
      <c r="AC369" s="12">
        <v>309</v>
      </c>
      <c r="AD369" s="12">
        <v>228</v>
      </c>
      <c r="AE369" s="12">
        <v>69</v>
      </c>
      <c r="AF369" s="14">
        <v>0.73786407766990292</v>
      </c>
      <c r="AG369" s="12">
        <v>257</v>
      </c>
      <c r="AH369" s="12">
        <v>175</v>
      </c>
      <c r="AI369" s="12">
        <v>54</v>
      </c>
      <c r="AJ369" s="14">
        <v>0.68093385214007784</v>
      </c>
      <c r="AK369" s="38">
        <f t="shared" si="60"/>
        <v>0</v>
      </c>
      <c r="AL369" s="12">
        <v>1359</v>
      </c>
      <c r="AM369" s="12">
        <v>966</v>
      </c>
      <c r="AN369" s="12">
        <v>313</v>
      </c>
      <c r="AO369" s="14">
        <v>0.71081677704194257</v>
      </c>
    </row>
  </sheetData>
  <autoFilter ref="C4:AO369">
    <filterColumn colId="0">
      <filters>
        <dateGroupItem year="2022" month="1" day="30" dateTimeGrouping="day"/>
        <dateGroupItem year="2022" month="2" day="28" dateTimeGrouping="day"/>
        <dateGroupItem year="2022" month="3" day="30" dateTimeGrouping="day"/>
        <dateGroupItem year="2022" month="4" day="30" dateTimeGrouping="day"/>
        <dateGroupItem year="2022" month="5" day="30" dateTimeGrouping="day"/>
        <dateGroupItem year="2022" month="6" day="30" dateTimeGrouping="day"/>
        <dateGroupItem year="2022" month="7" day="30" dateTimeGrouping="day"/>
        <dateGroupItem year="2022" month="8" day="30" dateTimeGrouping="day"/>
        <dateGroupItem year="2022" month="9" day="30" dateTimeGrouping="day"/>
        <dateGroupItem year="2022" month="10" day="30" dateTimeGrouping="day"/>
        <dateGroupItem year="2022" month="11" day="30" dateTimeGrouping="day"/>
        <dateGroupItem year="2022" month="12" day="30" dateTimeGrouping="day"/>
      </filters>
    </filterColumn>
  </autoFilter>
  <mergeCells count="10">
    <mergeCell ref="C3:C4"/>
    <mergeCell ref="M3:P3"/>
    <mergeCell ref="Q3:T3"/>
    <mergeCell ref="U3:X3"/>
    <mergeCell ref="Y3:AB3"/>
    <mergeCell ref="AC3:AF3"/>
    <mergeCell ref="AL3:AO3"/>
    <mergeCell ref="D3:G3"/>
    <mergeCell ref="AG3:AK3"/>
    <mergeCell ref="H3:L3"/>
  </mergeCells>
  <pageMargins left="0.7" right="0.7" top="0.75" bottom="0.75" header="0.3" footer="0.3"/>
  <pageSetup orientation="portrait" horizontalDpi="429496729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C3:AD955"/>
  <sheetViews>
    <sheetView workbookViewId="0">
      <pane xSplit="2" ySplit="4" topLeftCell="C512" activePane="bottomRight" state="frozen"/>
      <selection pane="topRight" activeCell="C1" sqref="C1"/>
      <selection pane="bottomLeft" activeCell="A5" sqref="A5"/>
      <selection pane="bottomRight" activeCell="AA610" sqref="AA610"/>
    </sheetView>
  </sheetViews>
  <sheetFormatPr baseColWidth="10" defaultColWidth="11.42578125" defaultRowHeight="15" x14ac:dyDescent="0.25"/>
  <cols>
    <col min="3" max="3" width="30.42578125" style="30" customWidth="1"/>
    <col min="4" max="4" width="23.42578125" style="15" customWidth="1"/>
    <col min="5" max="5" width="16.42578125" style="15" customWidth="1"/>
    <col min="6" max="6" width="14.85546875" style="26" customWidth="1"/>
  </cols>
  <sheetData>
    <row r="3" spans="3:28" x14ac:dyDescent="0.25">
      <c r="C3" s="146" t="s">
        <v>0</v>
      </c>
      <c r="D3" s="147" t="s">
        <v>34</v>
      </c>
      <c r="E3" s="149" t="s">
        <v>35</v>
      </c>
      <c r="F3" s="147" t="s">
        <v>36</v>
      </c>
      <c r="Y3" s="137" t="s">
        <v>0</v>
      </c>
      <c r="Z3" s="132" t="s">
        <v>7</v>
      </c>
      <c r="AA3" s="132"/>
      <c r="AB3" s="132"/>
    </row>
    <row r="4" spans="3:28" ht="29.25" customHeight="1" x14ac:dyDescent="0.25">
      <c r="C4" s="146"/>
      <c r="D4" s="148"/>
      <c r="E4" s="150"/>
      <c r="F4" s="148"/>
      <c r="Y4" s="137"/>
      <c r="Z4" s="8" t="s">
        <v>10</v>
      </c>
      <c r="AA4" s="8" t="s">
        <v>11</v>
      </c>
      <c r="AB4" s="22" t="s">
        <v>13</v>
      </c>
    </row>
    <row r="5" spans="3:28" x14ac:dyDescent="0.25">
      <c r="C5" s="10">
        <v>44562</v>
      </c>
      <c r="D5" s="14">
        <v>0.68690095846645371</v>
      </c>
      <c r="E5" s="14">
        <v>0.63076923076923075</v>
      </c>
      <c r="F5" s="14">
        <v>0.76450511945392496</v>
      </c>
      <c r="Y5" s="10">
        <v>44562</v>
      </c>
      <c r="Z5" s="12">
        <v>293</v>
      </c>
      <c r="AA5" s="12">
        <v>224</v>
      </c>
      <c r="AB5" s="14">
        <v>0.76450511945392496</v>
      </c>
    </row>
    <row r="6" spans="3:28" x14ac:dyDescent="0.25">
      <c r="C6" s="10">
        <v>44563</v>
      </c>
      <c r="D6" s="14">
        <v>0.76996805111821087</v>
      </c>
      <c r="E6" s="14">
        <v>0.64102564102564108</v>
      </c>
      <c r="F6" s="14">
        <v>0.71331058020477811</v>
      </c>
      <c r="Y6" s="10">
        <v>44563</v>
      </c>
      <c r="Z6" s="12">
        <v>293</v>
      </c>
      <c r="AA6" s="12">
        <v>209</v>
      </c>
      <c r="AB6" s="14">
        <v>0.71331058020477811</v>
      </c>
    </row>
    <row r="7" spans="3:28" x14ac:dyDescent="0.25">
      <c r="C7" s="10">
        <v>44564</v>
      </c>
      <c r="D7" s="14">
        <v>0.66134185303514381</v>
      </c>
      <c r="E7" s="14">
        <v>0.67948717948717952</v>
      </c>
      <c r="F7" s="14">
        <v>0.69283276450511944</v>
      </c>
      <c r="Y7" s="10">
        <v>44564</v>
      </c>
      <c r="Z7" s="12">
        <v>293</v>
      </c>
      <c r="AA7" s="12">
        <v>203</v>
      </c>
      <c r="AB7" s="14">
        <v>0.69283276450511944</v>
      </c>
    </row>
    <row r="8" spans="3:28" x14ac:dyDescent="0.25">
      <c r="C8" s="10">
        <v>44565</v>
      </c>
      <c r="D8" s="14">
        <v>0.76677316293929709</v>
      </c>
      <c r="E8" s="14">
        <v>0.66410256410256407</v>
      </c>
      <c r="F8" s="14">
        <v>0.70989761092150172</v>
      </c>
      <c r="Y8" s="10">
        <v>44565</v>
      </c>
      <c r="Z8" s="12">
        <v>293</v>
      </c>
      <c r="AA8" s="12">
        <v>208</v>
      </c>
      <c r="AB8" s="14">
        <v>0.70989761092150172</v>
      </c>
    </row>
    <row r="9" spans="3:28" x14ac:dyDescent="0.25">
      <c r="C9" s="10">
        <v>44566</v>
      </c>
      <c r="D9" s="14">
        <v>0.70926517571884984</v>
      </c>
      <c r="E9" s="14">
        <v>0.61538461538461542</v>
      </c>
      <c r="F9" s="14">
        <v>0.7303754266211604</v>
      </c>
      <c r="Y9" s="10">
        <v>44566</v>
      </c>
      <c r="Z9" s="12">
        <v>293</v>
      </c>
      <c r="AA9" s="12">
        <v>214</v>
      </c>
      <c r="AB9" s="14">
        <v>0.7303754266211604</v>
      </c>
    </row>
    <row r="10" spans="3:28" x14ac:dyDescent="0.25">
      <c r="C10" s="10">
        <v>44567</v>
      </c>
      <c r="D10" s="14">
        <v>0.67731629392971249</v>
      </c>
      <c r="E10" s="14">
        <v>0.62307692307692308</v>
      </c>
      <c r="F10" s="14">
        <v>0.70307167235494883</v>
      </c>
      <c r="Y10" s="10">
        <v>44567</v>
      </c>
      <c r="Z10" s="12">
        <v>293</v>
      </c>
      <c r="AA10" s="12">
        <v>206</v>
      </c>
      <c r="AB10" s="14">
        <v>0.70307167235494883</v>
      </c>
    </row>
    <row r="11" spans="3:28" x14ac:dyDescent="0.25">
      <c r="C11" s="10">
        <v>44568</v>
      </c>
      <c r="D11" s="14">
        <v>0.68051118210862616</v>
      </c>
      <c r="E11" s="14">
        <v>0.6333333333333333</v>
      </c>
      <c r="F11" s="14">
        <v>0.78156996587030714</v>
      </c>
      <c r="Y11" s="10">
        <v>44568</v>
      </c>
      <c r="Z11" s="12">
        <v>293</v>
      </c>
      <c r="AA11" s="12">
        <v>229</v>
      </c>
      <c r="AB11" s="14">
        <v>0.78156996587030714</v>
      </c>
    </row>
    <row r="12" spans="3:28" x14ac:dyDescent="0.25">
      <c r="C12" s="10">
        <v>44569</v>
      </c>
      <c r="D12" s="14">
        <v>0.69968051118210861</v>
      </c>
      <c r="E12" s="14">
        <v>0.57179487179487176</v>
      </c>
      <c r="F12" s="14">
        <v>0.80546075085324231</v>
      </c>
      <c r="Y12" s="10">
        <v>44569</v>
      </c>
      <c r="Z12" s="12">
        <v>293</v>
      </c>
      <c r="AA12" s="12">
        <v>236</v>
      </c>
      <c r="AB12" s="14">
        <v>0.80546075085324231</v>
      </c>
    </row>
    <row r="13" spans="3:28" x14ac:dyDescent="0.25">
      <c r="C13" s="10">
        <v>44570</v>
      </c>
      <c r="D13" s="14">
        <v>0.64536741214057503</v>
      </c>
      <c r="E13" s="14">
        <v>0.61794871794871797</v>
      </c>
      <c r="F13" s="14">
        <v>0.69624573378839594</v>
      </c>
      <c r="Y13" s="10">
        <v>44570</v>
      </c>
      <c r="Z13" s="12">
        <v>293</v>
      </c>
      <c r="AA13" s="12">
        <v>204</v>
      </c>
      <c r="AB13" s="14">
        <v>0.69624573378839594</v>
      </c>
    </row>
    <row r="14" spans="3:28" x14ac:dyDescent="0.25">
      <c r="C14" s="10">
        <v>44571</v>
      </c>
      <c r="D14" s="14">
        <v>0.72843450479233229</v>
      </c>
      <c r="E14" s="14">
        <v>0.61794871794871797</v>
      </c>
      <c r="F14" s="14">
        <v>0.69624573378839594</v>
      </c>
      <c r="Y14" s="10">
        <v>44571</v>
      </c>
      <c r="Z14" s="12">
        <v>293</v>
      </c>
      <c r="AA14" s="12">
        <v>204</v>
      </c>
      <c r="AB14" s="14">
        <v>0.69624573378839594</v>
      </c>
    </row>
    <row r="15" spans="3:28" x14ac:dyDescent="0.25">
      <c r="C15" s="10">
        <v>44572</v>
      </c>
      <c r="D15" s="14">
        <v>0.76996805111821087</v>
      </c>
      <c r="E15" s="14">
        <v>0.64615384615384619</v>
      </c>
      <c r="F15" s="14">
        <v>0.78839590443686003</v>
      </c>
      <c r="Y15" s="10">
        <v>44572</v>
      </c>
      <c r="Z15" s="12">
        <v>293</v>
      </c>
      <c r="AA15" s="12">
        <v>231</v>
      </c>
      <c r="AB15" s="14">
        <v>0.78839590443686003</v>
      </c>
    </row>
    <row r="16" spans="3:28" x14ac:dyDescent="0.25">
      <c r="C16" s="10">
        <v>44573</v>
      </c>
      <c r="D16" s="14">
        <v>0.77635782747603832</v>
      </c>
      <c r="E16" s="14">
        <v>0.66923076923076918</v>
      </c>
      <c r="F16" s="14">
        <v>0.76450511945392496</v>
      </c>
      <c r="Y16" s="10">
        <v>44573</v>
      </c>
      <c r="Z16" s="12">
        <v>293</v>
      </c>
      <c r="AA16" s="12">
        <v>224</v>
      </c>
      <c r="AB16" s="14">
        <v>0.76450511945392496</v>
      </c>
    </row>
    <row r="17" spans="3:28" x14ac:dyDescent="0.25">
      <c r="C17" s="10">
        <v>44574</v>
      </c>
      <c r="D17" s="14">
        <v>0.78594249201277955</v>
      </c>
      <c r="E17" s="14">
        <v>0.62307692307692308</v>
      </c>
      <c r="F17" s="14">
        <v>0.79522184300341292</v>
      </c>
      <c r="Y17" s="10">
        <v>44574</v>
      </c>
      <c r="Z17" s="12">
        <v>293</v>
      </c>
      <c r="AA17" s="12">
        <v>233</v>
      </c>
      <c r="AB17" s="14">
        <v>0.79522184300341292</v>
      </c>
    </row>
    <row r="18" spans="3:28" x14ac:dyDescent="0.25">
      <c r="C18" s="10">
        <v>44575</v>
      </c>
      <c r="D18" s="14">
        <v>0.7795527156549521</v>
      </c>
      <c r="E18" s="14">
        <v>0.63076923076923075</v>
      </c>
      <c r="F18" s="14">
        <v>0.8225255972696246</v>
      </c>
      <c r="Y18" s="10">
        <v>44575</v>
      </c>
      <c r="Z18" s="12">
        <v>293</v>
      </c>
      <c r="AA18" s="12">
        <v>241</v>
      </c>
      <c r="AB18" s="14">
        <v>0.8225255972696246</v>
      </c>
    </row>
    <row r="19" spans="3:28" x14ac:dyDescent="0.25">
      <c r="C19" s="10">
        <v>44576</v>
      </c>
      <c r="D19" s="14">
        <v>0.74121405750798719</v>
      </c>
      <c r="E19" s="14">
        <v>0.57435897435897432</v>
      </c>
      <c r="F19" s="14">
        <v>0.76791808873720135</v>
      </c>
      <c r="Y19" s="10">
        <v>44576</v>
      </c>
      <c r="Z19" s="12">
        <v>293</v>
      </c>
      <c r="AA19" s="12">
        <v>225</v>
      </c>
      <c r="AB19" s="14">
        <v>0.76791808873720135</v>
      </c>
    </row>
    <row r="20" spans="3:28" x14ac:dyDescent="0.25">
      <c r="C20" s="10">
        <v>44577</v>
      </c>
      <c r="D20" s="14">
        <v>0.792332268370607</v>
      </c>
      <c r="E20" s="14">
        <v>0.60512820512820509</v>
      </c>
      <c r="F20" s="14">
        <v>0.78156996587030714</v>
      </c>
      <c r="Y20" s="10">
        <v>44577</v>
      </c>
      <c r="Z20" s="12">
        <v>293</v>
      </c>
      <c r="AA20" s="12">
        <v>229</v>
      </c>
      <c r="AB20" s="14">
        <v>0.78156996587030714</v>
      </c>
    </row>
    <row r="21" spans="3:28" x14ac:dyDescent="0.25">
      <c r="C21" s="10">
        <v>44578</v>
      </c>
      <c r="D21" s="14">
        <v>0.81469648562300323</v>
      </c>
      <c r="E21" s="14">
        <v>0.58461538461538465</v>
      </c>
      <c r="F21" s="14">
        <v>0.68259385665529015</v>
      </c>
      <c r="Y21" s="10">
        <v>44578</v>
      </c>
      <c r="Z21" s="12">
        <v>293</v>
      </c>
      <c r="AA21" s="12">
        <v>200</v>
      </c>
      <c r="AB21" s="14">
        <v>0.68259385665529015</v>
      </c>
    </row>
    <row r="22" spans="3:28" x14ac:dyDescent="0.25">
      <c r="C22" s="10">
        <v>44579</v>
      </c>
      <c r="D22" s="14">
        <v>0.7795527156549521</v>
      </c>
      <c r="E22" s="14">
        <v>0.62051282051282053</v>
      </c>
      <c r="F22" s="14">
        <v>0.71672354948805461</v>
      </c>
      <c r="Y22" s="10">
        <v>44579</v>
      </c>
      <c r="Z22" s="12">
        <v>293</v>
      </c>
      <c r="AA22" s="12">
        <v>210</v>
      </c>
      <c r="AB22" s="14">
        <v>0.71672354948805461</v>
      </c>
    </row>
    <row r="23" spans="3:28" x14ac:dyDescent="0.25">
      <c r="C23" s="10">
        <v>44580</v>
      </c>
      <c r="D23" s="14">
        <v>0.74440894568690097</v>
      </c>
      <c r="E23" s="14">
        <v>0.67179487179487174</v>
      </c>
      <c r="F23" s="14">
        <v>0.69965870307167233</v>
      </c>
      <c r="Y23" s="10">
        <v>44580</v>
      </c>
      <c r="Z23" s="12">
        <v>293</v>
      </c>
      <c r="AA23" s="12">
        <v>205</v>
      </c>
      <c r="AB23" s="14">
        <v>0.69965870307167233</v>
      </c>
    </row>
    <row r="24" spans="3:28" x14ac:dyDescent="0.25">
      <c r="C24" s="10">
        <v>44581</v>
      </c>
      <c r="D24" s="14">
        <v>0.70926517571884984</v>
      </c>
      <c r="E24" s="14">
        <v>0.64615384615384619</v>
      </c>
      <c r="F24" s="14">
        <v>0.77815699658703075</v>
      </c>
      <c r="Y24" s="10">
        <v>44581</v>
      </c>
      <c r="Z24" s="12">
        <v>293</v>
      </c>
      <c r="AA24" s="12">
        <v>228</v>
      </c>
      <c r="AB24" s="14">
        <v>0.77815699658703075</v>
      </c>
    </row>
    <row r="25" spans="3:28" x14ac:dyDescent="0.25">
      <c r="C25" s="10">
        <v>44582</v>
      </c>
      <c r="D25" s="14">
        <v>0.75718849840255587</v>
      </c>
      <c r="E25" s="14">
        <v>0.6333333333333333</v>
      </c>
      <c r="F25" s="14">
        <v>0.74402730375426618</v>
      </c>
      <c r="Y25" s="10">
        <v>44582</v>
      </c>
      <c r="Z25" s="12">
        <v>293</v>
      </c>
      <c r="AA25" s="12">
        <v>218</v>
      </c>
      <c r="AB25" s="14">
        <v>0.74402730375426618</v>
      </c>
    </row>
    <row r="26" spans="3:28" x14ac:dyDescent="0.25">
      <c r="C26" s="10">
        <v>44583</v>
      </c>
      <c r="D26" s="14">
        <v>0.76357827476038342</v>
      </c>
      <c r="E26" s="14">
        <v>0.62307692307692308</v>
      </c>
      <c r="F26" s="14">
        <v>0.77815699658703075</v>
      </c>
      <c r="Y26" s="10">
        <v>44583</v>
      </c>
      <c r="Z26" s="12">
        <v>293</v>
      </c>
      <c r="AA26" s="12">
        <v>228</v>
      </c>
      <c r="AB26" s="14">
        <v>0.77815699658703075</v>
      </c>
    </row>
    <row r="27" spans="3:28" x14ac:dyDescent="0.25">
      <c r="C27" s="10">
        <v>44584</v>
      </c>
      <c r="D27" s="14">
        <v>0.7795527156549521</v>
      </c>
      <c r="E27" s="14">
        <v>0.63589743589743586</v>
      </c>
      <c r="F27" s="14">
        <v>0.76450511945392496</v>
      </c>
      <c r="Y27" s="10">
        <v>44584</v>
      </c>
      <c r="Z27" s="12">
        <v>293</v>
      </c>
      <c r="AA27" s="12">
        <v>224</v>
      </c>
      <c r="AB27" s="14">
        <v>0.76450511945392496</v>
      </c>
    </row>
    <row r="28" spans="3:28" x14ac:dyDescent="0.25">
      <c r="C28" s="10">
        <v>44585</v>
      </c>
      <c r="D28" s="14">
        <v>0.86581469648562304</v>
      </c>
      <c r="E28" s="14">
        <v>0.58205128205128209</v>
      </c>
      <c r="F28" s="14">
        <v>0.71672354948805461</v>
      </c>
      <c r="Y28" s="10">
        <v>44585</v>
      </c>
      <c r="Z28" s="12">
        <v>293</v>
      </c>
      <c r="AA28" s="12">
        <v>210</v>
      </c>
      <c r="AB28" s="14">
        <v>0.71672354948805461</v>
      </c>
    </row>
    <row r="29" spans="3:28" x14ac:dyDescent="0.25">
      <c r="C29" s="10">
        <v>44586</v>
      </c>
      <c r="D29" s="14">
        <v>0.8434504792332268</v>
      </c>
      <c r="E29" s="14">
        <v>0.66153846153846152</v>
      </c>
      <c r="F29" s="14">
        <v>0.74744027303754268</v>
      </c>
      <c r="Y29" s="10">
        <v>44586</v>
      </c>
      <c r="Z29" s="12">
        <v>293</v>
      </c>
      <c r="AA29" s="12">
        <v>219</v>
      </c>
      <c r="AB29" s="14">
        <v>0.74744027303754268</v>
      </c>
    </row>
    <row r="30" spans="3:28" x14ac:dyDescent="0.25">
      <c r="C30" s="10">
        <v>44587</v>
      </c>
      <c r="D30" s="14">
        <v>0.82747603833865813</v>
      </c>
      <c r="E30" s="14">
        <v>0.59743589743589742</v>
      </c>
      <c r="F30" s="14">
        <v>0.70307167235494883</v>
      </c>
      <c r="Y30" s="10">
        <v>44587</v>
      </c>
      <c r="Z30" s="12">
        <v>293</v>
      </c>
      <c r="AA30" s="12">
        <v>206</v>
      </c>
      <c r="AB30" s="14">
        <v>0.70307167235494883</v>
      </c>
    </row>
    <row r="31" spans="3:28" x14ac:dyDescent="0.25">
      <c r="C31" s="10">
        <v>44588</v>
      </c>
      <c r="D31" s="14">
        <v>0.8178913738019169</v>
      </c>
      <c r="E31" s="14">
        <v>0.66923076923076918</v>
      </c>
      <c r="F31" s="14">
        <v>0.77133105802047786</v>
      </c>
      <c r="Y31" s="10">
        <v>44588</v>
      </c>
      <c r="Z31" s="12">
        <v>293</v>
      </c>
      <c r="AA31" s="12">
        <v>226</v>
      </c>
      <c r="AB31" s="14">
        <v>0.77133105802047786</v>
      </c>
    </row>
    <row r="32" spans="3:28" x14ac:dyDescent="0.25">
      <c r="C32" s="10">
        <v>44589</v>
      </c>
      <c r="D32" s="14">
        <v>0.84025559105431313</v>
      </c>
      <c r="E32" s="14">
        <v>0.62239583333333337</v>
      </c>
      <c r="F32" s="14">
        <v>0.77815699658703075</v>
      </c>
      <c r="Y32" s="10">
        <v>44589</v>
      </c>
      <c r="Z32" s="12">
        <v>293</v>
      </c>
      <c r="AA32" s="12">
        <v>228</v>
      </c>
      <c r="AB32" s="14">
        <v>0.77815699658703075</v>
      </c>
    </row>
    <row r="33" spans="3:28" x14ac:dyDescent="0.25">
      <c r="C33" s="10">
        <v>44590</v>
      </c>
      <c r="D33" s="14">
        <v>0.80830670926517567</v>
      </c>
      <c r="E33" s="14">
        <v>0.625</v>
      </c>
      <c r="F33" s="14">
        <v>0.80204778156996592</v>
      </c>
      <c r="Y33" s="10">
        <v>44590</v>
      </c>
      <c r="Z33" s="12">
        <v>293</v>
      </c>
      <c r="AA33" s="12">
        <v>235</v>
      </c>
      <c r="AB33" s="14">
        <v>0.80204778156996592</v>
      </c>
    </row>
    <row r="34" spans="3:28" x14ac:dyDescent="0.25">
      <c r="C34" s="10">
        <v>44591</v>
      </c>
      <c r="D34" s="14">
        <v>0.83067092651757191</v>
      </c>
      <c r="E34" s="14">
        <v>0.56770833333333337</v>
      </c>
      <c r="F34" s="14">
        <v>0.8122866894197952</v>
      </c>
      <c r="Y34" s="10">
        <v>44591</v>
      </c>
      <c r="Z34" s="12">
        <v>293</v>
      </c>
      <c r="AA34" s="12">
        <v>238</v>
      </c>
      <c r="AB34" s="14">
        <v>0.8122866894197952</v>
      </c>
    </row>
    <row r="35" spans="3:28" x14ac:dyDescent="0.25">
      <c r="C35" s="10">
        <v>44592</v>
      </c>
      <c r="D35" s="14">
        <v>0.82747603833865813</v>
      </c>
      <c r="E35" s="14">
        <v>0.61458333333333337</v>
      </c>
      <c r="F35" s="14">
        <v>0.69624573378839594</v>
      </c>
      <c r="Y35" s="10">
        <v>44592</v>
      </c>
      <c r="Z35" s="12">
        <v>293</v>
      </c>
      <c r="AA35" s="12">
        <v>204</v>
      </c>
      <c r="AB35" s="14">
        <v>0.69624573378839594</v>
      </c>
    </row>
    <row r="36" spans="3:28" x14ac:dyDescent="0.25">
      <c r="C36" s="10">
        <v>44593</v>
      </c>
      <c r="D36" s="14">
        <v>0.83067092651757191</v>
      </c>
      <c r="E36" s="14">
        <v>0.59635416666666663</v>
      </c>
      <c r="F36" s="14">
        <v>0.75767918088737196</v>
      </c>
      <c r="Y36" s="10">
        <v>44593</v>
      </c>
      <c r="Z36" s="12">
        <v>293</v>
      </c>
      <c r="AA36" s="12">
        <v>222</v>
      </c>
      <c r="AB36" s="14">
        <v>0.75767918088737196</v>
      </c>
    </row>
    <row r="37" spans="3:28" x14ac:dyDescent="0.25">
      <c r="C37" s="10">
        <v>44594</v>
      </c>
      <c r="D37" s="14">
        <v>0.78594249201277955</v>
      </c>
      <c r="E37" s="14">
        <v>0.63020833333333337</v>
      </c>
      <c r="F37" s="14">
        <v>0.7303754266211604</v>
      </c>
      <c r="Y37" s="10">
        <v>44594</v>
      </c>
      <c r="Z37" s="12">
        <v>293</v>
      </c>
      <c r="AA37" s="12">
        <v>214</v>
      </c>
      <c r="AB37" s="14">
        <v>0.7303754266211604</v>
      </c>
    </row>
    <row r="38" spans="3:28" x14ac:dyDescent="0.25">
      <c r="C38" s="10">
        <v>44595</v>
      </c>
      <c r="D38" s="14">
        <v>0.84984025559105436</v>
      </c>
      <c r="E38" s="14">
        <v>0.61197916666666663</v>
      </c>
      <c r="F38" s="14">
        <v>0.73720136518771329</v>
      </c>
      <c r="Y38" s="10">
        <v>44595</v>
      </c>
      <c r="Z38" s="12">
        <v>293</v>
      </c>
      <c r="AA38" s="12">
        <v>216</v>
      </c>
      <c r="AB38" s="14">
        <v>0.73720136518771329</v>
      </c>
    </row>
    <row r="39" spans="3:28" x14ac:dyDescent="0.25">
      <c r="C39" s="10">
        <v>44596</v>
      </c>
      <c r="D39" s="14">
        <v>0.76677316293929709</v>
      </c>
      <c r="E39" s="14">
        <v>0.64583333333333337</v>
      </c>
      <c r="F39" s="14">
        <v>0.75767918088737196</v>
      </c>
      <c r="Y39" s="10">
        <v>44596</v>
      </c>
      <c r="Z39" s="12">
        <v>293</v>
      </c>
      <c r="AA39" s="12">
        <v>222</v>
      </c>
      <c r="AB39" s="14">
        <v>0.75767918088737196</v>
      </c>
    </row>
    <row r="40" spans="3:28" x14ac:dyDescent="0.25">
      <c r="C40" s="10">
        <v>44597</v>
      </c>
      <c r="D40" s="14">
        <v>0.81469648562300323</v>
      </c>
      <c r="E40" s="14">
        <v>0.60416666666666663</v>
      </c>
      <c r="F40" s="14">
        <v>0.78839590443686003</v>
      </c>
      <c r="Y40" s="10">
        <v>44597</v>
      </c>
      <c r="Z40" s="12">
        <v>293</v>
      </c>
      <c r="AA40" s="12">
        <v>231</v>
      </c>
      <c r="AB40" s="14">
        <v>0.78839590443686003</v>
      </c>
    </row>
    <row r="41" spans="3:28" x14ac:dyDescent="0.25">
      <c r="C41" s="10">
        <v>44598</v>
      </c>
      <c r="D41" s="14">
        <v>0.76357827476038342</v>
      </c>
      <c r="E41" s="14">
        <v>0.65885416666666663</v>
      </c>
      <c r="F41" s="14">
        <v>0.78498293515358364</v>
      </c>
      <c r="Y41" s="10">
        <v>44598</v>
      </c>
      <c r="Z41" s="12">
        <v>293</v>
      </c>
      <c r="AA41" s="12">
        <v>230</v>
      </c>
      <c r="AB41" s="14">
        <v>0.78498293515358364</v>
      </c>
    </row>
    <row r="42" spans="3:28" x14ac:dyDescent="0.25">
      <c r="C42" s="10">
        <v>44599</v>
      </c>
      <c r="D42" s="14">
        <v>0.76038338658146964</v>
      </c>
      <c r="E42" s="14">
        <v>0.64583333333333337</v>
      </c>
      <c r="F42" s="14">
        <v>0.79863481228668942</v>
      </c>
      <c r="Y42" s="10">
        <v>44599</v>
      </c>
      <c r="Z42" s="12">
        <v>293</v>
      </c>
      <c r="AA42" s="12">
        <v>234</v>
      </c>
      <c r="AB42" s="14">
        <v>0.79863481228668942</v>
      </c>
    </row>
    <row r="43" spans="3:28" x14ac:dyDescent="0.25">
      <c r="C43" s="10">
        <v>44600</v>
      </c>
      <c r="D43" s="14">
        <v>0.76996805111821087</v>
      </c>
      <c r="E43" s="14">
        <v>0.5859375</v>
      </c>
      <c r="F43" s="14">
        <v>0.76109215017064846</v>
      </c>
      <c r="Y43" s="10">
        <v>44600</v>
      </c>
      <c r="Z43" s="12">
        <v>293</v>
      </c>
      <c r="AA43" s="12">
        <v>223</v>
      </c>
      <c r="AB43" s="14">
        <v>0.76109215017064846</v>
      </c>
    </row>
    <row r="44" spans="3:28" x14ac:dyDescent="0.25">
      <c r="C44" s="10">
        <v>44601</v>
      </c>
      <c r="D44" s="14">
        <v>0.70287539936102239</v>
      </c>
      <c r="E44" s="14">
        <v>0.54166666666666663</v>
      </c>
      <c r="F44" s="14">
        <v>0.78156996587030714</v>
      </c>
      <c r="Y44" s="10">
        <v>44601</v>
      </c>
      <c r="Z44" s="12">
        <v>293</v>
      </c>
      <c r="AA44" s="12">
        <v>229</v>
      </c>
      <c r="AB44" s="14">
        <v>0.78156996587030714</v>
      </c>
    </row>
    <row r="45" spans="3:28" x14ac:dyDescent="0.25">
      <c r="C45" s="10">
        <v>44602</v>
      </c>
      <c r="D45" s="14">
        <v>0.72523961661341851</v>
      </c>
      <c r="E45" s="14">
        <v>0.6171875</v>
      </c>
      <c r="F45" s="14">
        <v>0.87030716723549484</v>
      </c>
      <c r="Y45" s="10">
        <v>44602</v>
      </c>
      <c r="Z45" s="12">
        <v>293</v>
      </c>
      <c r="AA45" s="12">
        <v>255</v>
      </c>
      <c r="AB45" s="14">
        <v>0.87030716723549484</v>
      </c>
    </row>
    <row r="46" spans="3:28" x14ac:dyDescent="0.25">
      <c r="C46" s="10">
        <v>44603</v>
      </c>
      <c r="D46" s="14">
        <v>0.78064516129032258</v>
      </c>
      <c r="E46" s="14">
        <v>0.59383033419023135</v>
      </c>
      <c r="F46" s="14">
        <v>0.81756756756756754</v>
      </c>
      <c r="Y46" s="10">
        <v>44603</v>
      </c>
      <c r="Z46" s="12">
        <v>296</v>
      </c>
      <c r="AA46" s="12">
        <v>242</v>
      </c>
      <c r="AB46" s="14">
        <v>0.81756756756756754</v>
      </c>
    </row>
    <row r="47" spans="3:28" x14ac:dyDescent="0.25">
      <c r="C47" s="10">
        <v>44604</v>
      </c>
      <c r="D47" s="14">
        <v>0.76129032258064511</v>
      </c>
      <c r="E47" s="14">
        <v>0.62467866323907451</v>
      </c>
      <c r="F47" s="14">
        <v>0.84797297297297303</v>
      </c>
      <c r="Y47" s="10">
        <v>44604</v>
      </c>
      <c r="Z47" s="12">
        <v>296</v>
      </c>
      <c r="AA47" s="12">
        <v>251</v>
      </c>
      <c r="AB47" s="14">
        <v>0.84797297297297303</v>
      </c>
    </row>
    <row r="48" spans="3:28" x14ac:dyDescent="0.25">
      <c r="C48" s="10">
        <v>44605</v>
      </c>
      <c r="D48" s="14">
        <v>0.82903225806451608</v>
      </c>
      <c r="E48" s="14">
        <v>0.59125964010282772</v>
      </c>
      <c r="F48" s="14">
        <v>0.81756756756756754</v>
      </c>
      <c r="Y48" s="10">
        <v>44605</v>
      </c>
      <c r="Z48" s="12">
        <v>296</v>
      </c>
      <c r="AA48" s="12">
        <v>242</v>
      </c>
      <c r="AB48" s="14">
        <v>0.81756756756756754</v>
      </c>
    </row>
    <row r="49" spans="3:28" x14ac:dyDescent="0.25">
      <c r="C49" s="10">
        <v>44606</v>
      </c>
      <c r="D49" s="14">
        <v>0.74838709677419357</v>
      </c>
      <c r="E49" s="14">
        <v>0.62982005141388175</v>
      </c>
      <c r="F49" s="14">
        <v>0.78040540540540537</v>
      </c>
      <c r="Y49" s="10">
        <v>44606</v>
      </c>
      <c r="Z49" s="12">
        <v>296</v>
      </c>
      <c r="AA49" s="12">
        <v>231</v>
      </c>
      <c r="AB49" s="14">
        <v>0.78040540540540537</v>
      </c>
    </row>
    <row r="50" spans="3:28" x14ac:dyDescent="0.25">
      <c r="C50" s="10">
        <v>44607</v>
      </c>
      <c r="D50" s="14">
        <v>0.79677419354838708</v>
      </c>
      <c r="E50" s="14">
        <v>0.57840616966580982</v>
      </c>
      <c r="F50" s="14">
        <v>0.78378378378378377</v>
      </c>
      <c r="Y50" s="10">
        <v>44607</v>
      </c>
      <c r="Z50" s="12">
        <v>296</v>
      </c>
      <c r="AA50" s="12">
        <v>232</v>
      </c>
      <c r="AB50" s="14">
        <v>0.78378378378378377</v>
      </c>
    </row>
    <row r="51" spans="3:28" x14ac:dyDescent="0.25">
      <c r="C51" s="10">
        <v>44608</v>
      </c>
      <c r="D51" s="14">
        <v>0.74193548387096775</v>
      </c>
      <c r="E51" s="14">
        <v>0.62724935732647813</v>
      </c>
      <c r="F51" s="14">
        <v>0.77027027027027029</v>
      </c>
      <c r="Y51" s="10">
        <v>44608</v>
      </c>
      <c r="Z51" s="12">
        <v>296</v>
      </c>
      <c r="AA51" s="12">
        <v>228</v>
      </c>
      <c r="AB51" s="14">
        <v>0.77027027027027029</v>
      </c>
    </row>
    <row r="52" spans="3:28" x14ac:dyDescent="0.25">
      <c r="C52" s="10">
        <v>44609</v>
      </c>
      <c r="D52" s="14">
        <v>0.79354838709677422</v>
      </c>
      <c r="E52" s="14">
        <v>0.60668380462724936</v>
      </c>
      <c r="F52" s="14">
        <v>0.77702702702702697</v>
      </c>
      <c r="Y52" s="10">
        <v>44609</v>
      </c>
      <c r="Z52" s="12">
        <v>296</v>
      </c>
      <c r="AA52" s="12">
        <v>230</v>
      </c>
      <c r="AB52" s="14">
        <v>0.77702702702702697</v>
      </c>
    </row>
    <row r="53" spans="3:28" x14ac:dyDescent="0.25">
      <c r="C53" s="10">
        <v>44610</v>
      </c>
      <c r="D53" s="14">
        <v>0.64193548387096777</v>
      </c>
      <c r="E53" s="14">
        <v>0.66323907455012854</v>
      </c>
      <c r="F53" s="14">
        <v>0.82432432432432434</v>
      </c>
      <c r="Y53" s="10">
        <v>44610</v>
      </c>
      <c r="Z53" s="12">
        <v>296</v>
      </c>
      <c r="AA53" s="12">
        <v>244</v>
      </c>
      <c r="AB53" s="14">
        <v>0.82432432432432434</v>
      </c>
    </row>
    <row r="54" spans="3:28" x14ac:dyDescent="0.25">
      <c r="C54" s="10">
        <v>44611</v>
      </c>
      <c r="D54" s="14">
        <v>0.75806451612903225</v>
      </c>
      <c r="E54" s="14">
        <v>0.61439588688946012</v>
      </c>
      <c r="F54" s="14">
        <v>0.81418918918918914</v>
      </c>
      <c r="Y54" s="10">
        <v>44611</v>
      </c>
      <c r="Z54" s="12">
        <v>296</v>
      </c>
      <c r="AA54" s="12">
        <v>241</v>
      </c>
      <c r="AB54" s="14">
        <v>0.81418918918918914</v>
      </c>
    </row>
    <row r="55" spans="3:28" x14ac:dyDescent="0.25">
      <c r="C55" s="10">
        <v>44612</v>
      </c>
      <c r="D55" s="14">
        <v>0.72258064516129028</v>
      </c>
      <c r="E55" s="14">
        <v>0.65295629820051415</v>
      </c>
      <c r="F55" s="14">
        <v>0.82770270270270274</v>
      </c>
      <c r="Y55" s="10">
        <v>44612</v>
      </c>
      <c r="Z55" s="12">
        <v>296</v>
      </c>
      <c r="AA55" s="12">
        <v>245</v>
      </c>
      <c r="AB55" s="14">
        <v>0.82770270270270274</v>
      </c>
    </row>
    <row r="56" spans="3:28" x14ac:dyDescent="0.25">
      <c r="C56" s="10">
        <v>44613</v>
      </c>
      <c r="D56" s="14">
        <v>0.74838709677419357</v>
      </c>
      <c r="E56" s="14">
        <v>0.59383033419023135</v>
      </c>
      <c r="F56" s="14">
        <v>0.78716216216216217</v>
      </c>
      <c r="Y56" s="10">
        <v>44613</v>
      </c>
      <c r="Z56" s="12">
        <v>296</v>
      </c>
      <c r="AA56" s="12">
        <v>233</v>
      </c>
      <c r="AB56" s="14">
        <v>0.78716216216216217</v>
      </c>
    </row>
    <row r="57" spans="3:28" x14ac:dyDescent="0.25">
      <c r="C57" s="10">
        <v>44614</v>
      </c>
      <c r="D57" s="14">
        <v>0.7</v>
      </c>
      <c r="E57" s="14">
        <v>0.6478149100257069</v>
      </c>
      <c r="F57" s="14">
        <v>0.78716216216216217</v>
      </c>
      <c r="Y57" s="10">
        <v>44614</v>
      </c>
      <c r="Z57" s="12">
        <v>296</v>
      </c>
      <c r="AA57" s="12">
        <v>233</v>
      </c>
      <c r="AB57" s="14">
        <v>0.78716216216216217</v>
      </c>
    </row>
    <row r="58" spans="3:28" x14ac:dyDescent="0.25">
      <c r="C58" s="10">
        <v>44615</v>
      </c>
      <c r="D58" s="14">
        <v>0.75483870967741939</v>
      </c>
      <c r="E58" s="14">
        <v>0.6478149100257069</v>
      </c>
      <c r="F58" s="14">
        <v>0.7533783783783784</v>
      </c>
      <c r="Y58" s="10">
        <v>44615</v>
      </c>
      <c r="Z58" s="12">
        <v>296</v>
      </c>
      <c r="AA58" s="12">
        <v>223</v>
      </c>
      <c r="AB58" s="14">
        <v>0.7533783783783784</v>
      </c>
    </row>
    <row r="59" spans="3:28" x14ac:dyDescent="0.25">
      <c r="C59" s="10">
        <v>44616</v>
      </c>
      <c r="D59" s="14">
        <v>0.74516129032258061</v>
      </c>
      <c r="E59" s="14">
        <v>0.66323907455012854</v>
      </c>
      <c r="F59" s="14">
        <v>0.77364864864864868</v>
      </c>
      <c r="Y59" s="10">
        <v>44616</v>
      </c>
      <c r="Z59" s="12">
        <v>296</v>
      </c>
      <c r="AA59" s="12">
        <v>229</v>
      </c>
      <c r="AB59" s="14">
        <v>0.77364864864864868</v>
      </c>
    </row>
    <row r="60" spans="3:28" x14ac:dyDescent="0.25">
      <c r="C60" s="10">
        <v>44617</v>
      </c>
      <c r="D60" s="14">
        <v>0.80645161290322576</v>
      </c>
      <c r="E60" s="14">
        <v>0.58354755784061696</v>
      </c>
      <c r="F60" s="14">
        <v>0.69256756756756754</v>
      </c>
      <c r="Y60" s="10">
        <v>44617</v>
      </c>
      <c r="Z60" s="12">
        <v>296</v>
      </c>
      <c r="AA60" s="12">
        <v>205</v>
      </c>
      <c r="AB60" s="14">
        <v>0.69256756756756754</v>
      </c>
    </row>
    <row r="61" spans="3:28" x14ac:dyDescent="0.25">
      <c r="C61" s="10">
        <v>44618</v>
      </c>
      <c r="D61" s="14">
        <v>0.8</v>
      </c>
      <c r="E61" s="14">
        <v>0.64524421593830339</v>
      </c>
      <c r="F61" s="14">
        <v>0.7567567567567568</v>
      </c>
      <c r="Y61" s="10">
        <v>44618</v>
      </c>
      <c r="Z61" s="12">
        <v>296</v>
      </c>
      <c r="AA61" s="12">
        <v>224</v>
      </c>
      <c r="AB61" s="14">
        <v>0.7567567567567568</v>
      </c>
    </row>
    <row r="62" spans="3:28" x14ac:dyDescent="0.25">
      <c r="C62" s="10">
        <v>44619</v>
      </c>
      <c r="D62" s="14">
        <v>0.8354838709677419</v>
      </c>
      <c r="E62" s="14">
        <v>0.61439588688946012</v>
      </c>
      <c r="F62" s="14">
        <v>0.77027027027027029</v>
      </c>
      <c r="Y62" s="10">
        <v>44619</v>
      </c>
      <c r="Z62" s="12">
        <v>296</v>
      </c>
      <c r="AA62" s="12">
        <v>228</v>
      </c>
      <c r="AB62" s="14">
        <v>0.77027027027027029</v>
      </c>
    </row>
    <row r="63" spans="3:28" x14ac:dyDescent="0.25">
      <c r="C63" s="10">
        <v>44620</v>
      </c>
      <c r="D63" s="14">
        <v>0.76451612903225807</v>
      </c>
      <c r="E63" s="14">
        <v>0.54755784061696655</v>
      </c>
      <c r="F63" s="14">
        <v>0.78716216216216217</v>
      </c>
      <c r="Y63" s="10">
        <v>44620</v>
      </c>
      <c r="Z63" s="12">
        <v>296</v>
      </c>
      <c r="AA63" s="12">
        <v>233</v>
      </c>
      <c r="AB63" s="14">
        <v>0.78716216216216217</v>
      </c>
    </row>
    <row r="64" spans="3:28" x14ac:dyDescent="0.25">
      <c r="C64" s="10">
        <v>44621</v>
      </c>
      <c r="D64" s="14">
        <v>0.72580645161290325</v>
      </c>
      <c r="E64" s="14">
        <v>0.59640102827763497</v>
      </c>
      <c r="F64" s="14">
        <v>0.77364864864864868</v>
      </c>
      <c r="Y64" s="10">
        <v>44621</v>
      </c>
      <c r="Z64" s="12">
        <v>296</v>
      </c>
      <c r="AA64" s="12">
        <v>229</v>
      </c>
      <c r="AB64" s="14">
        <v>0.77364864864864868</v>
      </c>
    </row>
    <row r="65" spans="3:28" x14ac:dyDescent="0.25">
      <c r="C65" s="10">
        <v>44622</v>
      </c>
      <c r="D65" s="14">
        <v>0.71612903225806457</v>
      </c>
      <c r="E65" s="14">
        <v>0.60154241645244211</v>
      </c>
      <c r="F65" s="14">
        <v>0.81081081081081086</v>
      </c>
      <c r="Y65" s="10">
        <v>44622</v>
      </c>
      <c r="Z65" s="12">
        <v>296</v>
      </c>
      <c r="AA65" s="12">
        <v>240</v>
      </c>
      <c r="AB65" s="14">
        <v>0.81081081081081086</v>
      </c>
    </row>
    <row r="66" spans="3:28" x14ac:dyDescent="0.25">
      <c r="C66" s="10">
        <v>44623</v>
      </c>
      <c r="D66" s="14">
        <v>0.70967741935483875</v>
      </c>
      <c r="E66" s="14">
        <v>0.5758354755784062</v>
      </c>
      <c r="F66" s="14">
        <v>0.7466216216216216</v>
      </c>
      <c r="Y66" s="10">
        <v>44623</v>
      </c>
      <c r="Z66" s="12">
        <v>296</v>
      </c>
      <c r="AA66" s="12">
        <v>221</v>
      </c>
      <c r="AB66" s="14">
        <v>0.7466216216216216</v>
      </c>
    </row>
    <row r="67" spans="3:28" x14ac:dyDescent="0.25">
      <c r="C67" s="10">
        <v>44624</v>
      </c>
      <c r="D67" s="14">
        <v>0.67419354838709677</v>
      </c>
      <c r="E67" s="14">
        <v>0.61182519280205661</v>
      </c>
      <c r="F67" s="14">
        <v>0.80067567567567566</v>
      </c>
      <c r="Y67" s="10">
        <v>44624</v>
      </c>
      <c r="Z67" s="12">
        <v>296</v>
      </c>
      <c r="AA67" s="12">
        <v>237</v>
      </c>
      <c r="AB67" s="14">
        <v>0.80067567567567566</v>
      </c>
    </row>
    <row r="68" spans="3:28" x14ac:dyDescent="0.25">
      <c r="C68" s="10">
        <v>44625</v>
      </c>
      <c r="D68" s="14">
        <v>0.71612903225806457</v>
      </c>
      <c r="E68" s="14">
        <v>0.60154241645244211</v>
      </c>
      <c r="F68" s="14">
        <v>0.78040540540540537</v>
      </c>
      <c r="Y68" s="10">
        <v>44625</v>
      </c>
      <c r="Z68" s="12">
        <v>296</v>
      </c>
      <c r="AA68" s="12">
        <v>231</v>
      </c>
      <c r="AB68" s="14">
        <v>0.78040540540540537</v>
      </c>
    </row>
    <row r="69" spans="3:28" x14ac:dyDescent="0.25">
      <c r="C69" s="10">
        <v>44626</v>
      </c>
      <c r="D69" s="14">
        <v>0.6387096774193548</v>
      </c>
      <c r="E69" s="14">
        <v>0.63239074550128538</v>
      </c>
      <c r="F69" s="14">
        <v>0.81081081081081086</v>
      </c>
      <c r="Y69" s="10">
        <v>44626</v>
      </c>
      <c r="Z69" s="12">
        <v>296</v>
      </c>
      <c r="AA69" s="12">
        <v>240</v>
      </c>
      <c r="AB69" s="14">
        <v>0.81081081081081086</v>
      </c>
    </row>
    <row r="70" spans="3:28" x14ac:dyDescent="0.25">
      <c r="C70" s="10">
        <v>44627</v>
      </c>
      <c r="D70" s="14">
        <v>0.75161290322580643</v>
      </c>
      <c r="E70" s="14">
        <v>0.57326478149100257</v>
      </c>
      <c r="F70" s="14">
        <v>0.85472972972972971</v>
      </c>
      <c r="Y70" s="10">
        <v>44627</v>
      </c>
      <c r="Z70" s="12">
        <v>296</v>
      </c>
      <c r="AA70" s="12">
        <v>253</v>
      </c>
      <c r="AB70" s="14">
        <v>0.85472972972972971</v>
      </c>
    </row>
    <row r="71" spans="3:28" x14ac:dyDescent="0.25">
      <c r="C71" s="10">
        <v>44628</v>
      </c>
      <c r="D71" s="14">
        <v>0.74516129032258061</v>
      </c>
      <c r="E71" s="14">
        <v>0.61182519280205661</v>
      </c>
      <c r="F71" s="14">
        <v>0.76351351351351349</v>
      </c>
      <c r="Y71" s="10">
        <v>44628</v>
      </c>
      <c r="Z71" s="12">
        <v>296</v>
      </c>
      <c r="AA71" s="12">
        <v>226</v>
      </c>
      <c r="AB71" s="14">
        <v>0.76351351351351349</v>
      </c>
    </row>
    <row r="72" spans="3:28" x14ac:dyDescent="0.25">
      <c r="C72" s="10">
        <v>44629</v>
      </c>
      <c r="D72" s="14">
        <v>0.75161290322580643</v>
      </c>
      <c r="E72" s="14">
        <v>0.59897172236503859</v>
      </c>
      <c r="F72" s="14">
        <v>0.7533783783783784</v>
      </c>
      <c r="Y72" s="10">
        <v>44629</v>
      </c>
      <c r="Z72" s="12">
        <v>296</v>
      </c>
      <c r="AA72" s="12">
        <v>223</v>
      </c>
      <c r="AB72" s="14">
        <v>0.7533783783783784</v>
      </c>
    </row>
    <row r="73" spans="3:28" x14ac:dyDescent="0.25">
      <c r="C73" s="10">
        <v>44630</v>
      </c>
      <c r="D73" s="14">
        <v>0.68709677419354842</v>
      </c>
      <c r="E73" s="14">
        <v>0.65809768637532129</v>
      </c>
      <c r="F73" s="14">
        <v>0.73986486486486491</v>
      </c>
      <c r="Y73" s="10">
        <v>44630</v>
      </c>
      <c r="Z73" s="12">
        <v>296</v>
      </c>
      <c r="AA73" s="12">
        <v>219</v>
      </c>
      <c r="AB73" s="14">
        <v>0.73986486486486491</v>
      </c>
    </row>
    <row r="74" spans="3:28" x14ac:dyDescent="0.25">
      <c r="C74" s="10">
        <v>44631</v>
      </c>
      <c r="D74" s="14">
        <v>0.72258064516129028</v>
      </c>
      <c r="E74" s="14">
        <v>0.62467866323907451</v>
      </c>
      <c r="F74" s="14">
        <v>0.70608108108108103</v>
      </c>
      <c r="Y74" s="10">
        <v>44631</v>
      </c>
      <c r="Z74" s="12">
        <v>296</v>
      </c>
      <c r="AA74" s="12">
        <v>209</v>
      </c>
      <c r="AB74" s="14">
        <v>0.70608108108108103</v>
      </c>
    </row>
    <row r="75" spans="3:28" x14ac:dyDescent="0.25">
      <c r="C75" s="10">
        <v>44632</v>
      </c>
      <c r="D75" s="14">
        <v>0.76129032258064511</v>
      </c>
      <c r="E75" s="14">
        <v>0.63753213367609252</v>
      </c>
      <c r="F75" s="14">
        <v>0.69932432432432434</v>
      </c>
      <c r="Y75" s="10">
        <v>44632</v>
      </c>
      <c r="Z75" s="12">
        <v>296</v>
      </c>
      <c r="AA75" s="12">
        <v>207</v>
      </c>
      <c r="AB75" s="14">
        <v>0.69932432432432434</v>
      </c>
    </row>
    <row r="76" spans="3:28" x14ac:dyDescent="0.25">
      <c r="C76" s="10">
        <v>44633</v>
      </c>
      <c r="D76" s="14">
        <v>0.84838709677419355</v>
      </c>
      <c r="E76" s="14">
        <v>0.59897172236503859</v>
      </c>
      <c r="F76" s="14">
        <v>0.76013513513513509</v>
      </c>
      <c r="Y76" s="10">
        <v>44633</v>
      </c>
      <c r="Z76" s="12">
        <v>296</v>
      </c>
      <c r="AA76" s="12">
        <v>225</v>
      </c>
      <c r="AB76" s="14">
        <v>0.76013513513513509</v>
      </c>
    </row>
    <row r="77" spans="3:28" x14ac:dyDescent="0.25">
      <c r="C77" s="10">
        <v>44634</v>
      </c>
      <c r="D77" s="14">
        <v>0.82258064516129037</v>
      </c>
      <c r="E77" s="14">
        <v>0.59897172236503859</v>
      </c>
      <c r="F77" s="14">
        <v>0.73648648648648651</v>
      </c>
      <c r="Y77" s="10">
        <v>44634</v>
      </c>
      <c r="Z77" s="12">
        <v>296</v>
      </c>
      <c r="AA77" s="12">
        <v>218</v>
      </c>
      <c r="AB77" s="14">
        <v>0.73648648648648651</v>
      </c>
    </row>
    <row r="78" spans="3:28" x14ac:dyDescent="0.25">
      <c r="C78" s="10">
        <v>44635</v>
      </c>
      <c r="D78" s="14">
        <v>0.8032258064516129</v>
      </c>
      <c r="E78" s="14">
        <v>0.58354755784061696</v>
      </c>
      <c r="F78" s="14">
        <v>0.69932432432432434</v>
      </c>
      <c r="Y78" s="10">
        <v>44635</v>
      </c>
      <c r="Z78" s="12">
        <v>296</v>
      </c>
      <c r="AA78" s="12">
        <v>207</v>
      </c>
      <c r="AB78" s="14">
        <v>0.69932432432432434</v>
      </c>
    </row>
    <row r="79" spans="3:28" x14ac:dyDescent="0.25">
      <c r="C79" s="10">
        <v>44636</v>
      </c>
      <c r="D79" s="14">
        <v>0.82580645161290323</v>
      </c>
      <c r="E79" s="14">
        <v>0.55784061696658094</v>
      </c>
      <c r="F79" s="14">
        <v>0.72297297297297303</v>
      </c>
      <c r="Y79" s="10">
        <v>44636</v>
      </c>
      <c r="Z79" s="12">
        <v>296</v>
      </c>
      <c r="AA79" s="12">
        <v>214</v>
      </c>
      <c r="AB79" s="14">
        <v>0.72297297297297303</v>
      </c>
    </row>
    <row r="80" spans="3:28" x14ac:dyDescent="0.25">
      <c r="C80" s="10">
        <v>44637</v>
      </c>
      <c r="D80" s="14">
        <v>0.75806451612903225</v>
      </c>
      <c r="E80" s="14">
        <v>0.57069408740359895</v>
      </c>
      <c r="F80" s="14">
        <v>0.76351351351351349</v>
      </c>
      <c r="Y80" s="10">
        <v>44637</v>
      </c>
      <c r="Z80" s="12">
        <v>296</v>
      </c>
      <c r="AA80" s="12">
        <v>226</v>
      </c>
      <c r="AB80" s="14">
        <v>0.76351351351351349</v>
      </c>
    </row>
    <row r="81" spans="3:28" x14ac:dyDescent="0.25">
      <c r="C81" s="10">
        <v>44638</v>
      </c>
      <c r="D81" s="14">
        <v>0.78064516129032258</v>
      </c>
      <c r="E81" s="14">
        <v>0.66323907455012854</v>
      </c>
      <c r="F81" s="14">
        <v>0.69594594594594594</v>
      </c>
      <c r="Y81" s="10">
        <v>44638</v>
      </c>
      <c r="Z81" s="12">
        <v>296</v>
      </c>
      <c r="AA81" s="12">
        <v>206</v>
      </c>
      <c r="AB81" s="14">
        <v>0.69594594594594594</v>
      </c>
    </row>
    <row r="82" spans="3:28" x14ac:dyDescent="0.25">
      <c r="C82" s="10">
        <v>44639</v>
      </c>
      <c r="D82" s="14">
        <v>0.77741935483870972</v>
      </c>
      <c r="E82" s="14">
        <v>0.6478149100257069</v>
      </c>
      <c r="F82" s="14">
        <v>0.79054054054054057</v>
      </c>
      <c r="Y82" s="10">
        <v>44639</v>
      </c>
      <c r="Z82" s="12">
        <v>296</v>
      </c>
      <c r="AA82" s="12">
        <v>234</v>
      </c>
      <c r="AB82" s="14">
        <v>0.79054054054054057</v>
      </c>
    </row>
    <row r="83" spans="3:28" x14ac:dyDescent="0.25">
      <c r="C83" s="10">
        <v>44640</v>
      </c>
      <c r="D83" s="14">
        <v>0.7709677419354839</v>
      </c>
      <c r="E83" s="14">
        <v>0.70694087403598971</v>
      </c>
      <c r="F83" s="14">
        <v>0.77364864864864868</v>
      </c>
      <c r="Y83" s="10">
        <v>44640</v>
      </c>
      <c r="Z83" s="12">
        <v>296</v>
      </c>
      <c r="AA83" s="12">
        <v>229</v>
      </c>
      <c r="AB83" s="14">
        <v>0.77364864864864868</v>
      </c>
    </row>
    <row r="84" spans="3:28" x14ac:dyDescent="0.25">
      <c r="C84" s="10">
        <v>44641</v>
      </c>
      <c r="D84" s="14">
        <v>0.84516129032258069</v>
      </c>
      <c r="E84" s="14">
        <v>0.61439588688946012</v>
      </c>
      <c r="F84" s="14">
        <v>0.76013513513513509</v>
      </c>
      <c r="Y84" s="10">
        <v>44641</v>
      </c>
      <c r="Z84" s="12">
        <v>296</v>
      </c>
      <c r="AA84" s="12">
        <v>225</v>
      </c>
      <c r="AB84" s="14">
        <v>0.76013513513513509</v>
      </c>
    </row>
    <row r="85" spans="3:28" x14ac:dyDescent="0.25">
      <c r="C85" s="10">
        <v>44642</v>
      </c>
      <c r="D85" s="14">
        <v>0.8354838709677419</v>
      </c>
      <c r="E85" s="14">
        <v>0.71465295629820047</v>
      </c>
      <c r="F85" s="14">
        <v>0.72635135135135132</v>
      </c>
      <c r="Y85" s="10">
        <v>44642</v>
      </c>
      <c r="Z85" s="12">
        <v>296</v>
      </c>
      <c r="AA85" s="12">
        <v>215</v>
      </c>
      <c r="AB85" s="14">
        <v>0.72635135135135132</v>
      </c>
    </row>
    <row r="86" spans="3:28" x14ac:dyDescent="0.25">
      <c r="C86" s="10">
        <v>44643</v>
      </c>
      <c r="D86" s="14">
        <v>0.8354838709677419</v>
      </c>
      <c r="E86" s="14">
        <v>0.64267352185089976</v>
      </c>
      <c r="F86" s="14">
        <v>0.73986486486486491</v>
      </c>
      <c r="Y86" s="10">
        <v>44643</v>
      </c>
      <c r="Z86" s="12">
        <v>296</v>
      </c>
      <c r="AA86" s="12">
        <v>219</v>
      </c>
      <c r="AB86" s="14">
        <v>0.73986486486486491</v>
      </c>
    </row>
    <row r="87" spans="3:28" x14ac:dyDescent="0.25">
      <c r="C87" s="10">
        <v>44644</v>
      </c>
      <c r="D87" s="14">
        <v>0.80967741935483872</v>
      </c>
      <c r="E87" s="14">
        <v>0.69922879177377895</v>
      </c>
      <c r="F87" s="14">
        <v>0.80067567567567566</v>
      </c>
      <c r="Y87" s="10">
        <v>44644</v>
      </c>
      <c r="Z87" s="12">
        <v>296</v>
      </c>
      <c r="AA87" s="12">
        <v>237</v>
      </c>
      <c r="AB87" s="14">
        <v>0.80067567567567566</v>
      </c>
    </row>
    <row r="88" spans="3:28" x14ac:dyDescent="0.25">
      <c r="C88" s="10">
        <v>44645</v>
      </c>
      <c r="D88" s="14">
        <v>0.78064516129032258</v>
      </c>
      <c r="E88" s="14">
        <v>0.65809768637532129</v>
      </c>
      <c r="F88" s="14">
        <v>0.80067567567567566</v>
      </c>
      <c r="Y88" s="10">
        <v>44645</v>
      </c>
      <c r="Z88" s="12">
        <v>296</v>
      </c>
      <c r="AA88" s="12">
        <v>237</v>
      </c>
      <c r="AB88" s="14">
        <v>0.80067567567567566</v>
      </c>
    </row>
    <row r="89" spans="3:28" x14ac:dyDescent="0.25">
      <c r="C89" s="10">
        <v>44646</v>
      </c>
      <c r="D89" s="14">
        <v>0.76129032258064511</v>
      </c>
      <c r="E89" s="14">
        <v>0.69151670951156807</v>
      </c>
      <c r="F89" s="14">
        <v>0.80405405405405406</v>
      </c>
      <c r="Y89" s="10">
        <v>44646</v>
      </c>
      <c r="Z89" s="12">
        <v>296</v>
      </c>
      <c r="AA89" s="12">
        <v>238</v>
      </c>
      <c r="AB89" s="14">
        <v>0.80405405405405406</v>
      </c>
    </row>
    <row r="90" spans="3:28" x14ac:dyDescent="0.25">
      <c r="C90" s="10">
        <v>44647</v>
      </c>
      <c r="D90" s="14">
        <v>0.7709677419354839</v>
      </c>
      <c r="E90" s="14">
        <v>0.65552699228791778</v>
      </c>
      <c r="F90" s="14">
        <v>0.80067567567567566</v>
      </c>
      <c r="Y90" s="10">
        <v>44647</v>
      </c>
      <c r="Z90" s="12">
        <v>296</v>
      </c>
      <c r="AA90" s="12">
        <v>237</v>
      </c>
      <c r="AB90" s="14">
        <v>0.80067567567567566</v>
      </c>
    </row>
    <row r="91" spans="3:28" x14ac:dyDescent="0.25">
      <c r="C91" s="10">
        <v>44648</v>
      </c>
      <c r="D91" s="14">
        <v>0.84516129032258069</v>
      </c>
      <c r="E91" s="14">
        <v>0.67866323907455017</v>
      </c>
      <c r="F91" s="14">
        <v>0.77364864864864868</v>
      </c>
      <c r="Y91" s="10">
        <v>44648</v>
      </c>
      <c r="Z91" s="12">
        <v>296</v>
      </c>
      <c r="AA91" s="12">
        <v>229</v>
      </c>
      <c r="AB91" s="14">
        <v>0.77364864864864868</v>
      </c>
    </row>
    <row r="92" spans="3:28" x14ac:dyDescent="0.25">
      <c r="C92" s="10">
        <v>44649</v>
      </c>
      <c r="D92" s="14">
        <v>0.88387096774193552</v>
      </c>
      <c r="E92" s="14">
        <v>0.66580976863753216</v>
      </c>
      <c r="F92" s="14">
        <v>0.78716216216216217</v>
      </c>
      <c r="Y92" s="10">
        <v>44649</v>
      </c>
      <c r="Z92" s="12">
        <v>296</v>
      </c>
      <c r="AA92" s="12">
        <v>233</v>
      </c>
      <c r="AB92" s="14">
        <v>0.78716216216216217</v>
      </c>
    </row>
    <row r="93" spans="3:28" x14ac:dyDescent="0.25">
      <c r="C93" s="10">
        <v>44650</v>
      </c>
      <c r="D93" s="14">
        <v>0.9</v>
      </c>
      <c r="E93" s="14">
        <v>0.68894601542416456</v>
      </c>
      <c r="F93" s="14">
        <v>0.79729729729729726</v>
      </c>
      <c r="Y93" s="10">
        <v>44650</v>
      </c>
      <c r="Z93" s="12">
        <v>296</v>
      </c>
      <c r="AA93" s="12">
        <v>236</v>
      </c>
      <c r="AB93" s="14">
        <v>0.79729729729729726</v>
      </c>
    </row>
    <row r="94" spans="3:28" x14ac:dyDescent="0.25">
      <c r="C94" s="10">
        <v>44651</v>
      </c>
      <c r="D94" s="14">
        <v>0.8354838709677419</v>
      </c>
      <c r="E94" s="14">
        <v>0.64267352185089976</v>
      </c>
      <c r="F94" s="14">
        <v>0.82432432432432434</v>
      </c>
      <c r="Y94" s="10">
        <v>44651</v>
      </c>
      <c r="Z94" s="12">
        <v>296</v>
      </c>
      <c r="AA94" s="12">
        <v>244</v>
      </c>
      <c r="AB94" s="14">
        <v>0.82432432432432434</v>
      </c>
    </row>
    <row r="95" spans="3:28" x14ac:dyDescent="0.25">
      <c r="C95" s="10">
        <v>44652</v>
      </c>
      <c r="D95" s="14">
        <v>0.84193548387096773</v>
      </c>
      <c r="E95" s="14">
        <v>0.68380462724935731</v>
      </c>
      <c r="F95" s="14">
        <v>0.8682432432432432</v>
      </c>
      <c r="Y95" s="10">
        <v>44652</v>
      </c>
      <c r="Z95" s="12">
        <v>296</v>
      </c>
      <c r="AA95" s="12">
        <v>257</v>
      </c>
      <c r="AB95" s="14">
        <v>0.8682432432432432</v>
      </c>
    </row>
    <row r="96" spans="3:28" x14ac:dyDescent="0.25">
      <c r="C96" s="10">
        <v>44653</v>
      </c>
      <c r="D96" s="14">
        <v>0.78387096774193543</v>
      </c>
      <c r="E96" s="14">
        <v>0.71722365038560409</v>
      </c>
      <c r="F96" s="14">
        <v>0.83783783783783783</v>
      </c>
      <c r="Y96" s="10">
        <v>44653</v>
      </c>
      <c r="Z96" s="12">
        <v>296</v>
      </c>
      <c r="AA96" s="12">
        <v>248</v>
      </c>
      <c r="AB96" s="14">
        <v>0.83783783783783783</v>
      </c>
    </row>
    <row r="97" spans="3:28" x14ac:dyDescent="0.25">
      <c r="C97" s="10">
        <v>44654</v>
      </c>
      <c r="D97" s="14">
        <v>0.81612903225806455</v>
      </c>
      <c r="E97" s="14">
        <v>0.70951156812339333</v>
      </c>
      <c r="F97" s="14">
        <v>0.80743243243243246</v>
      </c>
      <c r="Y97" s="10">
        <v>44654</v>
      </c>
      <c r="Z97" s="12">
        <v>296</v>
      </c>
      <c r="AA97" s="12">
        <v>239</v>
      </c>
      <c r="AB97" s="14">
        <v>0.80743243243243246</v>
      </c>
    </row>
    <row r="98" spans="3:28" x14ac:dyDescent="0.25">
      <c r="C98" s="10">
        <v>44655</v>
      </c>
      <c r="D98" s="14">
        <v>0.82903225806451608</v>
      </c>
      <c r="E98" s="14">
        <v>0.68380462724935731</v>
      </c>
      <c r="F98" s="14">
        <v>0.80405405405405406</v>
      </c>
      <c r="Y98" s="10">
        <v>44655</v>
      </c>
      <c r="Z98" s="12">
        <v>296</v>
      </c>
      <c r="AA98" s="12">
        <v>238</v>
      </c>
      <c r="AB98" s="14">
        <v>0.80405405405405406</v>
      </c>
    </row>
    <row r="99" spans="3:28" x14ac:dyDescent="0.25">
      <c r="C99" s="10">
        <v>44656</v>
      </c>
      <c r="D99" s="14">
        <v>0.8</v>
      </c>
      <c r="E99" s="14">
        <v>0.72236503856041134</v>
      </c>
      <c r="F99" s="14">
        <v>0.77027027027027029</v>
      </c>
      <c r="Y99" s="10">
        <v>44656</v>
      </c>
      <c r="Z99" s="12">
        <v>296</v>
      </c>
      <c r="AA99" s="12">
        <v>228</v>
      </c>
      <c r="AB99" s="14">
        <v>0.77027027027027029</v>
      </c>
    </row>
    <row r="100" spans="3:28" x14ac:dyDescent="0.25">
      <c r="C100" s="10">
        <v>44657</v>
      </c>
      <c r="D100" s="14">
        <v>0.78387096774193543</v>
      </c>
      <c r="E100" s="14">
        <v>0.6940874035989717</v>
      </c>
      <c r="F100" s="14">
        <v>0.78378378378378377</v>
      </c>
      <c r="Y100" s="10">
        <v>44657</v>
      </c>
      <c r="Z100" s="12">
        <v>296</v>
      </c>
      <c r="AA100" s="12">
        <v>232</v>
      </c>
      <c r="AB100" s="14">
        <v>0.78378378378378377</v>
      </c>
    </row>
    <row r="101" spans="3:28" x14ac:dyDescent="0.25">
      <c r="C101" s="10">
        <v>44658</v>
      </c>
      <c r="D101" s="14">
        <v>0.79354838709677422</v>
      </c>
      <c r="E101" s="14">
        <v>0.72493573264781486</v>
      </c>
      <c r="F101" s="14">
        <v>0.85810810810810811</v>
      </c>
      <c r="Y101" s="10">
        <v>44658</v>
      </c>
      <c r="Z101" s="12">
        <v>296</v>
      </c>
      <c r="AA101" s="12">
        <v>254</v>
      </c>
      <c r="AB101" s="14">
        <v>0.85810810810810811</v>
      </c>
    </row>
    <row r="102" spans="3:28" x14ac:dyDescent="0.25">
      <c r="C102" s="10">
        <v>44659</v>
      </c>
      <c r="D102" s="14">
        <v>0.80967741935483872</v>
      </c>
      <c r="E102" s="14">
        <v>0.71465295629820047</v>
      </c>
      <c r="F102" s="14">
        <v>0.84797297297297303</v>
      </c>
      <c r="Y102" s="10">
        <v>44659</v>
      </c>
      <c r="Z102" s="12">
        <v>296</v>
      </c>
      <c r="AA102" s="12">
        <v>251</v>
      </c>
      <c r="AB102" s="14">
        <v>0.84797297297297303</v>
      </c>
    </row>
    <row r="103" spans="3:28" x14ac:dyDescent="0.25">
      <c r="C103" s="10">
        <v>44660</v>
      </c>
      <c r="D103" s="14">
        <v>0.82903225806451608</v>
      </c>
      <c r="E103" s="14">
        <v>0.6940874035989717</v>
      </c>
      <c r="F103" s="14">
        <v>0.84121621621621623</v>
      </c>
      <c r="Y103" s="10">
        <v>44660</v>
      </c>
      <c r="Z103" s="12">
        <v>296</v>
      </c>
      <c r="AA103" s="12">
        <v>249</v>
      </c>
      <c r="AB103" s="14">
        <v>0.84121621621621623</v>
      </c>
    </row>
    <row r="104" spans="3:28" x14ac:dyDescent="0.25">
      <c r="C104" s="10">
        <v>44661</v>
      </c>
      <c r="D104" s="14">
        <v>0.90645161290322585</v>
      </c>
      <c r="E104" s="14">
        <v>0.67352185089974292</v>
      </c>
      <c r="F104" s="14">
        <v>0.83783783783783783</v>
      </c>
      <c r="Y104" s="10">
        <v>44661</v>
      </c>
      <c r="Z104" s="12">
        <v>296</v>
      </c>
      <c r="AA104" s="12">
        <v>248</v>
      </c>
      <c r="AB104" s="14">
        <v>0.83783783783783783</v>
      </c>
    </row>
    <row r="105" spans="3:28" x14ac:dyDescent="0.25">
      <c r="C105" s="10">
        <v>44662</v>
      </c>
      <c r="D105" s="14">
        <v>0.88709677419354838</v>
      </c>
      <c r="E105" s="14">
        <v>0.71465295629820047</v>
      </c>
      <c r="F105" s="14">
        <v>0.81756756756756754</v>
      </c>
      <c r="Y105" s="10">
        <v>44662</v>
      </c>
      <c r="Z105" s="12">
        <v>296</v>
      </c>
      <c r="AA105" s="12">
        <v>242</v>
      </c>
      <c r="AB105" s="14">
        <v>0.81756756756756754</v>
      </c>
    </row>
    <row r="106" spans="3:28" x14ac:dyDescent="0.25">
      <c r="C106" s="10">
        <v>44663</v>
      </c>
      <c r="D106" s="14">
        <v>0.8935483870967742</v>
      </c>
      <c r="E106" s="14">
        <v>0.68894601542416456</v>
      </c>
      <c r="F106" s="14">
        <v>0.8817567567567568</v>
      </c>
      <c r="Y106" s="10">
        <v>44663</v>
      </c>
      <c r="Z106" s="12">
        <v>296</v>
      </c>
      <c r="AA106" s="12">
        <v>261</v>
      </c>
      <c r="AB106" s="14">
        <v>0.8817567567567568</v>
      </c>
    </row>
    <row r="107" spans="3:28" x14ac:dyDescent="0.25">
      <c r="C107" s="10">
        <v>44664</v>
      </c>
      <c r="D107" s="14">
        <v>0.82903225806451608</v>
      </c>
      <c r="E107" s="14">
        <v>0.70179948586118257</v>
      </c>
      <c r="F107" s="14">
        <v>0.83783783783783783</v>
      </c>
      <c r="Y107" s="10">
        <v>44664</v>
      </c>
      <c r="Z107" s="12">
        <v>296</v>
      </c>
      <c r="AA107" s="12">
        <v>248</v>
      </c>
      <c r="AB107" s="14">
        <v>0.83783783783783783</v>
      </c>
    </row>
    <row r="108" spans="3:28" x14ac:dyDescent="0.25">
      <c r="C108" s="10">
        <v>44665</v>
      </c>
      <c r="D108" s="14">
        <v>0.91612903225806452</v>
      </c>
      <c r="E108" s="14">
        <v>0.71722365038560409</v>
      </c>
      <c r="F108" s="14">
        <v>0.85472972972972971</v>
      </c>
      <c r="Y108" s="10">
        <v>44665</v>
      </c>
      <c r="Z108" s="12">
        <v>296</v>
      </c>
      <c r="AA108" s="12">
        <v>253</v>
      </c>
      <c r="AB108" s="14">
        <v>0.85472972972972971</v>
      </c>
    </row>
    <row r="109" spans="3:28" x14ac:dyDescent="0.25">
      <c r="C109" s="10">
        <v>44666</v>
      </c>
      <c r="D109" s="14">
        <v>0.90322580645161288</v>
      </c>
      <c r="E109" s="14">
        <v>0.70694087403598971</v>
      </c>
      <c r="F109" s="14">
        <v>0.85472972972972971</v>
      </c>
      <c r="Y109" s="10">
        <v>44666</v>
      </c>
      <c r="Z109" s="12">
        <v>296</v>
      </c>
      <c r="AA109" s="12">
        <v>253</v>
      </c>
      <c r="AB109" s="14">
        <v>0.85472972972972971</v>
      </c>
    </row>
    <row r="110" spans="3:28" x14ac:dyDescent="0.25">
      <c r="C110" s="10">
        <v>44667</v>
      </c>
      <c r="D110" s="14">
        <v>0.91290322580645167</v>
      </c>
      <c r="E110" s="14">
        <v>0.67866323907455017</v>
      </c>
      <c r="F110" s="14">
        <v>0.84121621621621623</v>
      </c>
      <c r="Y110" s="10">
        <v>44667</v>
      </c>
      <c r="Z110" s="12">
        <v>296</v>
      </c>
      <c r="AA110" s="12">
        <v>249</v>
      </c>
      <c r="AB110" s="14">
        <v>0.84121621621621623</v>
      </c>
    </row>
    <row r="111" spans="3:28" x14ac:dyDescent="0.25">
      <c r="C111" s="10">
        <v>44668</v>
      </c>
      <c r="D111" s="14">
        <v>0.90322580645161288</v>
      </c>
      <c r="E111" s="14">
        <v>0.72493573264781486</v>
      </c>
      <c r="F111" s="14">
        <v>0.72972972972972971</v>
      </c>
      <c r="Y111" s="10">
        <v>44668</v>
      </c>
      <c r="Z111" s="12">
        <v>296</v>
      </c>
      <c r="AA111" s="12">
        <v>216</v>
      </c>
      <c r="AB111" s="14">
        <v>0.72972972972972971</v>
      </c>
    </row>
    <row r="112" spans="3:28" x14ac:dyDescent="0.25">
      <c r="C112" s="10">
        <v>44669</v>
      </c>
      <c r="D112" s="14">
        <v>0.91935483870967738</v>
      </c>
      <c r="E112" s="14">
        <v>0.68123393316195369</v>
      </c>
      <c r="F112" s="14">
        <v>0.7466216216216216</v>
      </c>
      <c r="Y112" s="10">
        <v>44669</v>
      </c>
      <c r="Z112" s="12">
        <v>296</v>
      </c>
      <c r="AA112" s="12">
        <v>221</v>
      </c>
      <c r="AB112" s="14">
        <v>0.7466216216216216</v>
      </c>
    </row>
    <row r="113" spans="3:29" x14ac:dyDescent="0.25">
      <c r="C113" s="10">
        <v>44670</v>
      </c>
      <c r="D113" s="14">
        <v>0.90645161290322585</v>
      </c>
      <c r="E113" s="14">
        <v>0.60925449871465298</v>
      </c>
      <c r="F113" s="14">
        <v>0.76689189189189189</v>
      </c>
      <c r="Y113" s="10">
        <v>44670</v>
      </c>
      <c r="Z113" s="12">
        <v>296</v>
      </c>
      <c r="AA113" s="12">
        <v>227</v>
      </c>
      <c r="AB113" s="14">
        <v>0.76689189189189189</v>
      </c>
    </row>
    <row r="114" spans="3:29" x14ac:dyDescent="0.25">
      <c r="C114" s="10">
        <v>44671</v>
      </c>
      <c r="D114" s="14">
        <v>0.90645161290322585</v>
      </c>
      <c r="E114" s="14">
        <v>0.66066838046272491</v>
      </c>
      <c r="F114" s="14">
        <v>0.86486486486486491</v>
      </c>
      <c r="Y114" s="10">
        <v>44671</v>
      </c>
      <c r="Z114" s="12">
        <v>296</v>
      </c>
      <c r="AA114" s="12">
        <v>256</v>
      </c>
      <c r="AB114" s="14">
        <v>0.86486486486486491</v>
      </c>
    </row>
    <row r="115" spans="3:29" x14ac:dyDescent="0.25">
      <c r="C115" s="24">
        <v>44672</v>
      </c>
      <c r="D115" s="14">
        <v>0.87419354838709673</v>
      </c>
      <c r="E115" s="14">
        <v>0.68637532133676094</v>
      </c>
      <c r="F115" s="14">
        <v>0.83783783783783783</v>
      </c>
      <c r="Y115" s="10">
        <v>44672</v>
      </c>
      <c r="Z115" s="12">
        <v>296</v>
      </c>
      <c r="AA115" s="12">
        <v>248</v>
      </c>
      <c r="AB115" s="14">
        <v>0.83783783783783783</v>
      </c>
      <c r="AC115" s="14"/>
    </row>
    <row r="116" spans="3:29" x14ac:dyDescent="0.25">
      <c r="C116" s="10">
        <v>44673</v>
      </c>
      <c r="D116" s="14">
        <v>0.88387096774193552</v>
      </c>
      <c r="E116" s="14">
        <v>0.62982005141388175</v>
      </c>
      <c r="F116" s="14">
        <v>0.86148648648648651</v>
      </c>
      <c r="Y116" s="10">
        <v>44673</v>
      </c>
      <c r="Z116" s="12">
        <v>296</v>
      </c>
      <c r="AA116" s="12">
        <v>255</v>
      </c>
      <c r="AB116" s="14">
        <v>0.86148648648648651</v>
      </c>
      <c r="AC116" s="14"/>
    </row>
    <row r="117" spans="3:29" x14ac:dyDescent="0.25">
      <c r="C117" s="10">
        <v>44674</v>
      </c>
      <c r="D117" s="14">
        <v>0.82580645161290323</v>
      </c>
      <c r="E117" s="14">
        <v>0.6478149100257069</v>
      </c>
      <c r="F117" s="14">
        <v>0.8682432432432432</v>
      </c>
      <c r="Y117" s="10">
        <v>44674</v>
      </c>
      <c r="Z117" s="12">
        <v>296</v>
      </c>
      <c r="AA117" s="12">
        <v>257</v>
      </c>
      <c r="AB117" s="14">
        <v>0.8682432432432432</v>
      </c>
      <c r="AC117" s="14"/>
    </row>
    <row r="118" spans="3:29" x14ac:dyDescent="0.25">
      <c r="C118" s="10">
        <v>44675</v>
      </c>
      <c r="D118" s="14">
        <v>0.8774193548387097</v>
      </c>
      <c r="E118" s="14">
        <v>0.62982005141388175</v>
      </c>
      <c r="F118" s="14">
        <v>0.85135135135135132</v>
      </c>
      <c r="Y118" s="10">
        <v>44675</v>
      </c>
      <c r="Z118" s="12">
        <v>296</v>
      </c>
      <c r="AA118" s="12">
        <v>252</v>
      </c>
      <c r="AB118" s="14">
        <v>0.85135135135135132</v>
      </c>
      <c r="AC118" s="14"/>
    </row>
    <row r="119" spans="3:29" x14ac:dyDescent="0.25">
      <c r="C119" s="10">
        <v>44676</v>
      </c>
      <c r="D119" s="14">
        <v>0.80645161290322576</v>
      </c>
      <c r="E119" s="14">
        <v>0.65038560411311053</v>
      </c>
      <c r="F119" s="14">
        <v>0.7567567567567568</v>
      </c>
      <c r="Y119" s="10">
        <v>44676</v>
      </c>
      <c r="Z119" s="12">
        <v>296</v>
      </c>
      <c r="AA119" s="12">
        <v>224</v>
      </c>
      <c r="AB119" s="14">
        <v>0.7567567567567568</v>
      </c>
      <c r="AC119" s="14"/>
    </row>
    <row r="120" spans="3:29" x14ac:dyDescent="0.25">
      <c r="C120" s="10">
        <v>44677</v>
      </c>
      <c r="D120" s="14">
        <v>0.83870967741935487</v>
      </c>
      <c r="E120" s="14">
        <v>0.60154241645244211</v>
      </c>
      <c r="F120" s="14">
        <v>0.80067567567567566</v>
      </c>
      <c r="Y120" s="10">
        <v>44677</v>
      </c>
      <c r="Z120" s="12">
        <v>296</v>
      </c>
      <c r="AA120" s="12">
        <v>237</v>
      </c>
      <c r="AB120" s="14">
        <v>0.80067567567567566</v>
      </c>
    </row>
    <row r="121" spans="3:29" x14ac:dyDescent="0.25">
      <c r="C121" s="10">
        <v>44678</v>
      </c>
      <c r="D121" s="14">
        <v>0.88387096774193552</v>
      </c>
      <c r="E121" s="14">
        <v>0.63239074550128538</v>
      </c>
      <c r="F121" s="14">
        <v>0.79391891891891897</v>
      </c>
      <c r="Y121" s="10">
        <v>44678</v>
      </c>
      <c r="Z121" s="12">
        <v>296</v>
      </c>
      <c r="AA121" s="12">
        <v>235</v>
      </c>
      <c r="AB121" s="14">
        <v>0.79391891891891897</v>
      </c>
    </row>
    <row r="122" spans="3:29" x14ac:dyDescent="0.25">
      <c r="C122" s="10">
        <v>44679</v>
      </c>
      <c r="D122" s="14">
        <v>0.86774193548387102</v>
      </c>
      <c r="E122" s="14">
        <v>0.61696658097686374</v>
      </c>
      <c r="F122" s="14">
        <v>0.77027027027027029</v>
      </c>
      <c r="Y122" s="10">
        <v>44679</v>
      </c>
      <c r="Z122" s="12">
        <v>296</v>
      </c>
      <c r="AA122" s="12">
        <v>228</v>
      </c>
      <c r="AB122" s="14">
        <v>0.77027027027027029</v>
      </c>
    </row>
    <row r="123" spans="3:29" x14ac:dyDescent="0.25">
      <c r="C123" s="10">
        <v>44680</v>
      </c>
      <c r="D123" s="14">
        <v>0.82903225806451608</v>
      </c>
      <c r="E123" s="14">
        <v>0.62210796915167099</v>
      </c>
      <c r="F123" s="14">
        <v>0.80743243243243246</v>
      </c>
      <c r="Y123" s="10">
        <v>44680</v>
      </c>
      <c r="Z123" s="12">
        <v>296</v>
      </c>
      <c r="AA123" s="12">
        <v>239</v>
      </c>
      <c r="AB123" s="14">
        <v>0.80743243243243246</v>
      </c>
    </row>
    <row r="124" spans="3:29" x14ac:dyDescent="0.25">
      <c r="C124" s="10">
        <v>44681</v>
      </c>
      <c r="D124" s="14">
        <v>0.8774193548387097</v>
      </c>
      <c r="E124" s="14">
        <v>0.61696658097686374</v>
      </c>
      <c r="F124" s="14">
        <v>0.78716216216216217</v>
      </c>
      <c r="Y124" s="10">
        <v>44681</v>
      </c>
      <c r="Z124" s="12">
        <v>296</v>
      </c>
      <c r="AA124" s="12">
        <v>233</v>
      </c>
      <c r="AB124" s="14">
        <v>0.78716216216216217</v>
      </c>
    </row>
    <row r="125" spans="3:29" x14ac:dyDescent="0.25">
      <c r="C125" s="10">
        <v>44682</v>
      </c>
      <c r="D125" s="14">
        <v>0.80967741935483872</v>
      </c>
      <c r="E125" s="14">
        <v>0.58097686375321334</v>
      </c>
      <c r="F125" s="14">
        <v>0.76351351351351349</v>
      </c>
      <c r="Y125" s="10">
        <v>44682</v>
      </c>
      <c r="Z125" s="12">
        <v>296</v>
      </c>
      <c r="AA125" s="12">
        <v>226</v>
      </c>
      <c r="AB125" s="14">
        <v>0.76351351351351349</v>
      </c>
    </row>
    <row r="126" spans="3:29" x14ac:dyDescent="0.25">
      <c r="C126" s="10">
        <v>44683</v>
      </c>
      <c r="D126" s="14">
        <v>0.78064516129032258</v>
      </c>
      <c r="E126" s="14">
        <v>0.55526992287917742</v>
      </c>
      <c r="F126" s="14">
        <v>0.70945945945945943</v>
      </c>
      <c r="Y126" s="10">
        <v>44683</v>
      </c>
      <c r="Z126" s="12">
        <v>296</v>
      </c>
      <c r="AA126" s="12">
        <v>210</v>
      </c>
      <c r="AB126" s="14">
        <v>0.70945945945945943</v>
      </c>
    </row>
    <row r="127" spans="3:29" x14ac:dyDescent="0.25">
      <c r="C127" s="10">
        <v>44684</v>
      </c>
      <c r="D127" s="14">
        <v>0.75806451612903225</v>
      </c>
      <c r="E127" s="14">
        <v>0.62982005141388175</v>
      </c>
      <c r="F127" s="14">
        <v>0.72635135135135132</v>
      </c>
      <c r="Y127" s="10">
        <v>44684</v>
      </c>
      <c r="Z127" s="12">
        <v>296</v>
      </c>
      <c r="AA127" s="12">
        <v>215</v>
      </c>
      <c r="AB127" s="14">
        <v>0.72635135135135132</v>
      </c>
    </row>
    <row r="128" spans="3:29" x14ac:dyDescent="0.25">
      <c r="C128" s="10">
        <v>44685</v>
      </c>
      <c r="D128" s="14">
        <v>0.82580645161290323</v>
      </c>
      <c r="E128" s="14">
        <v>0.61696658097686374</v>
      </c>
      <c r="F128" s="14">
        <v>0.83783783783783783</v>
      </c>
      <c r="Y128" s="10">
        <v>44685</v>
      </c>
      <c r="Z128" s="12">
        <v>296</v>
      </c>
      <c r="AA128" s="12">
        <v>248</v>
      </c>
      <c r="AB128" s="14">
        <v>0.83783783783783783</v>
      </c>
    </row>
    <row r="129" spans="3:28" x14ac:dyDescent="0.25">
      <c r="C129" s="10">
        <v>44686</v>
      </c>
      <c r="D129" s="14">
        <v>0.79677419354838708</v>
      </c>
      <c r="E129" s="14">
        <v>0.60668380462724936</v>
      </c>
      <c r="F129" s="14">
        <v>0.83783783783783783</v>
      </c>
      <c r="Y129" s="10">
        <v>44686</v>
      </c>
      <c r="Z129" s="12">
        <v>296</v>
      </c>
      <c r="AA129" s="12">
        <v>248</v>
      </c>
      <c r="AB129" s="14">
        <v>0.83783783783783783</v>
      </c>
    </row>
    <row r="130" spans="3:28" x14ac:dyDescent="0.25">
      <c r="C130" s="10">
        <v>44687</v>
      </c>
      <c r="D130" s="14">
        <v>0.8354838709677419</v>
      </c>
      <c r="E130" s="14">
        <v>0.61953727506426737</v>
      </c>
      <c r="F130" s="14">
        <v>0.875</v>
      </c>
      <c r="Y130" s="10">
        <v>44687</v>
      </c>
      <c r="Z130" s="12">
        <v>296</v>
      </c>
      <c r="AA130" s="12">
        <v>259</v>
      </c>
      <c r="AB130" s="14">
        <v>0.875</v>
      </c>
    </row>
    <row r="131" spans="3:28" x14ac:dyDescent="0.25">
      <c r="C131" s="10">
        <v>44688</v>
      </c>
      <c r="D131" s="14">
        <v>0.79032258064516125</v>
      </c>
      <c r="E131" s="14">
        <v>0.68380462724935731</v>
      </c>
      <c r="F131" s="14">
        <v>0.86486486486486491</v>
      </c>
      <c r="Y131" s="10">
        <v>44688</v>
      </c>
      <c r="Z131" s="12">
        <v>296</v>
      </c>
      <c r="AA131" s="12">
        <v>256</v>
      </c>
      <c r="AB131" s="14">
        <v>0.86486486486486491</v>
      </c>
    </row>
    <row r="132" spans="3:28" x14ac:dyDescent="0.25">
      <c r="C132" s="10">
        <v>44689</v>
      </c>
      <c r="D132" s="14">
        <v>0.88064516129032255</v>
      </c>
      <c r="E132" s="14">
        <v>0.68380462724935731</v>
      </c>
      <c r="F132" s="14">
        <v>0.84121621621621623</v>
      </c>
      <c r="Y132" s="10">
        <v>44689</v>
      </c>
      <c r="Z132" s="12">
        <v>296</v>
      </c>
      <c r="AA132" s="12">
        <v>249</v>
      </c>
      <c r="AB132" s="14">
        <v>0.84121621621621623</v>
      </c>
    </row>
    <row r="133" spans="3:28" x14ac:dyDescent="0.25">
      <c r="C133" s="10">
        <v>44690</v>
      </c>
      <c r="D133" s="14">
        <v>0.8612903225806452</v>
      </c>
      <c r="E133" s="14">
        <v>0.70179948586118257</v>
      </c>
      <c r="F133" s="14">
        <v>0.80405405405405406</v>
      </c>
      <c r="Y133" s="10">
        <v>44690</v>
      </c>
      <c r="Z133" s="12">
        <v>296</v>
      </c>
      <c r="AA133" s="12">
        <v>238</v>
      </c>
      <c r="AB133" s="14">
        <v>0.80405405405405406</v>
      </c>
    </row>
    <row r="134" spans="3:28" x14ac:dyDescent="0.25">
      <c r="C134" s="10">
        <v>44691</v>
      </c>
      <c r="D134" s="14">
        <v>0.90322580645161288</v>
      </c>
      <c r="E134" s="14">
        <v>0.69151670951156807</v>
      </c>
      <c r="F134" s="14">
        <v>0.79054054054054057</v>
      </c>
      <c r="Y134" s="10">
        <v>44691</v>
      </c>
      <c r="Z134" s="12">
        <v>296</v>
      </c>
      <c r="AA134" s="12">
        <v>234</v>
      </c>
      <c r="AB134" s="14">
        <v>0.79054054054054057</v>
      </c>
    </row>
    <row r="135" spans="3:28" x14ac:dyDescent="0.25">
      <c r="C135" s="10">
        <v>44692</v>
      </c>
      <c r="D135" s="14">
        <v>0.8935483870967742</v>
      </c>
      <c r="E135" s="14">
        <v>0.69151670951156807</v>
      </c>
      <c r="F135" s="14">
        <v>0.79054054054054057</v>
      </c>
      <c r="Y135" s="10">
        <v>44692</v>
      </c>
      <c r="Z135" s="12">
        <v>296</v>
      </c>
      <c r="AA135" s="12">
        <v>234</v>
      </c>
      <c r="AB135" s="14">
        <v>0.79054054054054057</v>
      </c>
    </row>
    <row r="136" spans="3:28" x14ac:dyDescent="0.25">
      <c r="C136" s="10">
        <v>44693</v>
      </c>
      <c r="D136" s="14">
        <v>0.9096774193548387</v>
      </c>
      <c r="E136" s="14">
        <v>0.67609254498714655</v>
      </c>
      <c r="F136" s="14">
        <v>0.77702702702702697</v>
      </c>
      <c r="Y136" s="10">
        <v>44693</v>
      </c>
      <c r="Z136" s="12">
        <v>296</v>
      </c>
      <c r="AA136" s="12">
        <v>230</v>
      </c>
      <c r="AB136" s="14">
        <v>0.77702702702702697</v>
      </c>
    </row>
    <row r="137" spans="3:28" x14ac:dyDescent="0.25">
      <c r="C137" s="10">
        <v>44694</v>
      </c>
      <c r="D137" s="14">
        <v>0.88709677419354838</v>
      </c>
      <c r="E137" s="14">
        <v>0.64267352185089976</v>
      </c>
      <c r="F137" s="14">
        <v>0.77702702702702697</v>
      </c>
      <c r="Y137" s="10">
        <v>44694</v>
      </c>
      <c r="Z137" s="12">
        <v>296</v>
      </c>
      <c r="AA137" s="12">
        <v>230</v>
      </c>
      <c r="AB137" s="14">
        <v>0.77702702702702697</v>
      </c>
    </row>
    <row r="138" spans="3:28" x14ac:dyDescent="0.25">
      <c r="C138" s="10">
        <v>44695</v>
      </c>
      <c r="D138" s="14">
        <v>0.83225806451612905</v>
      </c>
      <c r="E138" s="14">
        <v>0.71208226221079696</v>
      </c>
      <c r="F138" s="14">
        <v>0.81418918918918914</v>
      </c>
      <c r="Y138" s="10">
        <v>44695</v>
      </c>
      <c r="Z138" s="12">
        <v>296</v>
      </c>
      <c r="AA138" s="12">
        <v>241</v>
      </c>
      <c r="AB138" s="14">
        <v>0.81418918918918914</v>
      </c>
    </row>
    <row r="139" spans="3:28" x14ac:dyDescent="0.25">
      <c r="C139" s="10">
        <v>44696</v>
      </c>
      <c r="D139" s="14">
        <v>0.89032258064516134</v>
      </c>
      <c r="E139" s="14">
        <v>0.64524421593830339</v>
      </c>
      <c r="F139" s="14">
        <v>0.81081081081081086</v>
      </c>
      <c r="Y139" s="10">
        <v>44696</v>
      </c>
      <c r="Z139" s="12">
        <v>296</v>
      </c>
      <c r="AA139" s="12">
        <v>240</v>
      </c>
      <c r="AB139" s="14">
        <v>0.81081081081081086</v>
      </c>
    </row>
    <row r="140" spans="3:28" x14ac:dyDescent="0.25">
      <c r="C140" s="10">
        <v>44697</v>
      </c>
      <c r="D140" s="14">
        <v>0.88064516129032255</v>
      </c>
      <c r="E140" s="14">
        <v>0.6709511568123393</v>
      </c>
      <c r="F140" s="14">
        <v>0.79054054054054057</v>
      </c>
      <c r="Y140" s="10">
        <v>44697</v>
      </c>
      <c r="Z140" s="12">
        <v>296</v>
      </c>
      <c r="AA140" s="12">
        <v>234</v>
      </c>
      <c r="AB140" s="14">
        <v>0.79054054054054057</v>
      </c>
    </row>
    <row r="141" spans="3:28" x14ac:dyDescent="0.25">
      <c r="C141" s="10">
        <v>44698</v>
      </c>
      <c r="D141" s="14">
        <v>0.90645161290322585</v>
      </c>
      <c r="E141" s="14">
        <v>0.66580976863753216</v>
      </c>
      <c r="F141" s="14">
        <v>0.79729729729729726</v>
      </c>
      <c r="Y141" s="10">
        <v>44698</v>
      </c>
      <c r="Z141" s="12">
        <v>296</v>
      </c>
      <c r="AA141" s="12">
        <v>236</v>
      </c>
      <c r="AB141" s="14">
        <v>0.79729729729729726</v>
      </c>
    </row>
    <row r="142" spans="3:28" x14ac:dyDescent="0.25">
      <c r="C142" s="10">
        <v>44699</v>
      </c>
      <c r="D142" s="14">
        <v>0.86774193548387102</v>
      </c>
      <c r="E142" s="14">
        <v>0.67609254498714655</v>
      </c>
      <c r="F142" s="14">
        <v>0.83445945945945943</v>
      </c>
      <c r="Y142" s="10">
        <v>44699</v>
      </c>
      <c r="Z142" s="12">
        <v>296</v>
      </c>
      <c r="AA142" s="12">
        <v>247</v>
      </c>
      <c r="AB142" s="14">
        <v>0.83445945945945943</v>
      </c>
    </row>
    <row r="143" spans="3:28" x14ac:dyDescent="0.25">
      <c r="C143" s="10">
        <v>44700</v>
      </c>
      <c r="D143" s="14">
        <v>0.7870967741935484</v>
      </c>
      <c r="E143" s="14">
        <v>0.73778920308483287</v>
      </c>
      <c r="F143" s="14">
        <v>0.81756756756756754</v>
      </c>
      <c r="Y143" s="10">
        <v>44700</v>
      </c>
      <c r="Z143" s="12">
        <v>296</v>
      </c>
      <c r="AA143" s="12">
        <v>242</v>
      </c>
      <c r="AB143" s="14">
        <v>0.81756756756756754</v>
      </c>
    </row>
    <row r="144" spans="3:28" x14ac:dyDescent="0.25">
      <c r="C144" s="10">
        <v>44701</v>
      </c>
      <c r="D144" s="14">
        <v>0.83225806451612905</v>
      </c>
      <c r="E144" s="14">
        <v>0.70437017994858608</v>
      </c>
      <c r="F144" s="14">
        <v>0.88851351351351349</v>
      </c>
      <c r="Y144" s="10">
        <v>44701</v>
      </c>
      <c r="Z144" s="12">
        <v>296</v>
      </c>
      <c r="AA144" s="12">
        <v>263</v>
      </c>
      <c r="AB144" s="14">
        <v>0.88851351351351349</v>
      </c>
    </row>
    <row r="145" spans="3:28" x14ac:dyDescent="0.25">
      <c r="C145" s="10">
        <v>44702</v>
      </c>
      <c r="D145" s="14">
        <v>0.86451612903225805</v>
      </c>
      <c r="E145" s="14">
        <v>0.68380462724935731</v>
      </c>
      <c r="F145" s="14">
        <v>0.88513513513513509</v>
      </c>
      <c r="Y145" s="10">
        <v>44702</v>
      </c>
      <c r="Z145" s="12">
        <v>296</v>
      </c>
      <c r="AA145" s="12">
        <v>262</v>
      </c>
      <c r="AB145" s="14">
        <v>0.88513513513513509</v>
      </c>
    </row>
    <row r="146" spans="3:28" x14ac:dyDescent="0.25">
      <c r="C146" s="10">
        <v>44703</v>
      </c>
      <c r="D146" s="14">
        <v>0.92258064516129035</v>
      </c>
      <c r="E146" s="14">
        <v>0.74550128534704374</v>
      </c>
      <c r="F146" s="14">
        <v>0.875</v>
      </c>
      <c r="Y146" s="10">
        <v>44703</v>
      </c>
      <c r="Z146" s="12">
        <v>296</v>
      </c>
      <c r="AA146" s="12">
        <v>259</v>
      </c>
      <c r="AB146" s="14">
        <v>0.875</v>
      </c>
    </row>
    <row r="147" spans="3:28" x14ac:dyDescent="0.25">
      <c r="C147" s="10">
        <v>44704</v>
      </c>
      <c r="D147" s="14">
        <v>0.9096774193548387</v>
      </c>
      <c r="E147" s="14">
        <v>0.6940874035989717</v>
      </c>
      <c r="F147" s="14">
        <v>0.89864864864864868</v>
      </c>
      <c r="Y147" s="10">
        <v>44704</v>
      </c>
      <c r="Z147" s="12">
        <v>296</v>
      </c>
      <c r="AA147" s="12">
        <v>266</v>
      </c>
      <c r="AB147" s="14">
        <v>0.89864864864864868</v>
      </c>
    </row>
    <row r="148" spans="3:28" x14ac:dyDescent="0.25">
      <c r="C148" s="10">
        <v>44705</v>
      </c>
      <c r="D148" s="14">
        <v>0.93870967741935485</v>
      </c>
      <c r="E148" s="14">
        <v>0.70437017994858608</v>
      </c>
      <c r="F148" s="14">
        <v>0.85135135135135132</v>
      </c>
      <c r="Y148" s="10">
        <v>44705</v>
      </c>
      <c r="Z148" s="12">
        <v>296</v>
      </c>
      <c r="AA148" s="12">
        <v>252</v>
      </c>
      <c r="AB148" s="14">
        <v>0.85135135135135132</v>
      </c>
    </row>
    <row r="149" spans="3:28" x14ac:dyDescent="0.25">
      <c r="C149" s="10">
        <v>44706</v>
      </c>
      <c r="D149" s="14">
        <v>0.90645161290322585</v>
      </c>
      <c r="E149" s="14">
        <v>0.71208226221079696</v>
      </c>
      <c r="F149" s="14">
        <v>0.86486486486486491</v>
      </c>
      <c r="Y149" s="10">
        <v>44706</v>
      </c>
      <c r="Z149" s="12">
        <v>296</v>
      </c>
      <c r="AA149" s="12">
        <v>256</v>
      </c>
      <c r="AB149" s="14">
        <v>0.86486486486486491</v>
      </c>
    </row>
    <row r="150" spans="3:28" x14ac:dyDescent="0.25">
      <c r="C150" s="10">
        <v>44707</v>
      </c>
      <c r="D150" s="14">
        <v>0.91612903225806452</v>
      </c>
      <c r="E150" s="14">
        <v>0.72493573264781486</v>
      </c>
      <c r="F150" s="14">
        <v>0.81756756756756754</v>
      </c>
      <c r="Y150" s="10">
        <v>44707</v>
      </c>
      <c r="Z150" s="12">
        <v>296</v>
      </c>
      <c r="AA150" s="12">
        <v>242</v>
      </c>
      <c r="AB150" s="14">
        <v>0.81756756756756754</v>
      </c>
    </row>
    <row r="151" spans="3:28" x14ac:dyDescent="0.25">
      <c r="C151" s="10">
        <v>44708</v>
      </c>
      <c r="D151" s="14">
        <v>0.90322580645161288</v>
      </c>
      <c r="E151" s="14">
        <v>0.64267352185089976</v>
      </c>
      <c r="F151" s="14">
        <v>0.89189189189189189</v>
      </c>
      <c r="Y151" s="10">
        <v>44708</v>
      </c>
      <c r="Z151" s="12">
        <v>296</v>
      </c>
      <c r="AA151" s="12">
        <v>264</v>
      </c>
      <c r="AB151" s="14">
        <v>0.89</v>
      </c>
    </row>
    <row r="152" spans="3:28" x14ac:dyDescent="0.25">
      <c r="C152" s="10">
        <v>44709</v>
      </c>
      <c r="D152" s="14">
        <v>0.88064516129032255</v>
      </c>
      <c r="E152" s="14">
        <v>0.63496143958868889</v>
      </c>
      <c r="F152" s="14">
        <v>0.85810810810810811</v>
      </c>
      <c r="Y152" s="10">
        <v>44709</v>
      </c>
      <c r="Z152" s="12">
        <v>296</v>
      </c>
      <c r="AA152" s="12">
        <v>254</v>
      </c>
      <c r="AB152" s="14">
        <v>0.85810810810810811</v>
      </c>
    </row>
    <row r="153" spans="3:28" x14ac:dyDescent="0.25">
      <c r="C153" s="10">
        <v>44710</v>
      </c>
      <c r="D153" s="14">
        <v>0.88064516129032255</v>
      </c>
      <c r="E153" s="14">
        <v>0.63496143958868889</v>
      </c>
      <c r="F153" s="14">
        <v>0.85810810810810811</v>
      </c>
      <c r="Y153" s="10">
        <v>44710</v>
      </c>
      <c r="Z153" s="12">
        <v>296</v>
      </c>
      <c r="AA153" s="12">
        <v>238</v>
      </c>
      <c r="AB153" s="14">
        <v>0.80405405405405406</v>
      </c>
    </row>
    <row r="154" spans="3:28" x14ac:dyDescent="0.25">
      <c r="C154" s="10">
        <v>44711</v>
      </c>
      <c r="D154" s="14">
        <v>0.92258064516129035</v>
      </c>
      <c r="E154" s="14">
        <v>0.60154241645244211</v>
      </c>
      <c r="F154" s="14">
        <v>0.81081081081081086</v>
      </c>
      <c r="Y154" s="10">
        <v>44711</v>
      </c>
      <c r="Z154" s="12">
        <v>296</v>
      </c>
      <c r="AA154" s="12">
        <v>240</v>
      </c>
      <c r="AB154" s="14">
        <v>0.81081081081081086</v>
      </c>
    </row>
    <row r="155" spans="3:28" x14ac:dyDescent="0.25">
      <c r="C155" s="10">
        <v>44712</v>
      </c>
      <c r="D155" s="14">
        <v>0.88709677419354838</v>
      </c>
      <c r="E155" s="14">
        <v>0.62724935732647813</v>
      </c>
      <c r="F155" s="14">
        <v>0.78716216216216217</v>
      </c>
      <c r="Y155" s="10">
        <v>44712</v>
      </c>
      <c r="Z155" s="12">
        <v>296</v>
      </c>
      <c r="AA155" s="12">
        <v>233</v>
      </c>
      <c r="AB155" s="14">
        <v>0.79</v>
      </c>
    </row>
    <row r="156" spans="3:28" x14ac:dyDescent="0.25">
      <c r="C156" s="10">
        <v>44713</v>
      </c>
      <c r="D156" s="14">
        <v>0.93225806451612903</v>
      </c>
      <c r="E156" s="14">
        <v>0.61439588688946012</v>
      </c>
      <c r="F156" s="14">
        <v>0.79738562091503273</v>
      </c>
      <c r="Y156" s="10">
        <v>44713</v>
      </c>
      <c r="Z156" s="12">
        <v>306</v>
      </c>
      <c r="AA156" s="12">
        <v>244</v>
      </c>
      <c r="AB156" s="14">
        <v>0.79738562091503273</v>
      </c>
    </row>
    <row r="157" spans="3:28" x14ac:dyDescent="0.25">
      <c r="C157" s="10">
        <v>44714</v>
      </c>
      <c r="D157" s="14">
        <v>0.7870967741935484</v>
      </c>
      <c r="E157" s="14">
        <v>0.6709511568123393</v>
      </c>
      <c r="F157" s="14">
        <v>0.81699346405228757</v>
      </c>
      <c r="Y157" s="10">
        <v>44714</v>
      </c>
      <c r="Z157" s="12">
        <v>306</v>
      </c>
      <c r="AA157" s="12">
        <v>250</v>
      </c>
      <c r="AB157" s="14">
        <v>0.81699346405228757</v>
      </c>
    </row>
    <row r="158" spans="3:28" ht="16.5" x14ac:dyDescent="0.25">
      <c r="C158" s="10">
        <v>44715</v>
      </c>
      <c r="D158" s="14">
        <v>0.8935483870967742</v>
      </c>
      <c r="E158" s="14">
        <v>0.66838046272493579</v>
      </c>
      <c r="F158" s="14">
        <v>0.82679738562091498</v>
      </c>
      <c r="Y158" s="10">
        <v>44715</v>
      </c>
      <c r="Z158" s="12">
        <v>306</v>
      </c>
      <c r="AA158" s="31">
        <v>253</v>
      </c>
      <c r="AB158" s="14">
        <v>0.82679738562091498</v>
      </c>
    </row>
    <row r="159" spans="3:28" ht="16.5" x14ac:dyDescent="0.25">
      <c r="C159" s="10">
        <v>44716</v>
      </c>
      <c r="D159" s="14">
        <v>0.85483870967741937</v>
      </c>
      <c r="E159" s="14">
        <v>0.66580976863753216</v>
      </c>
      <c r="F159" s="14">
        <v>0.84313725490196079</v>
      </c>
      <c r="Y159" s="10">
        <v>44716</v>
      </c>
      <c r="Z159" s="12">
        <v>306</v>
      </c>
      <c r="AA159" s="31">
        <v>258</v>
      </c>
      <c r="AB159" s="14">
        <v>0.84313725490196079</v>
      </c>
    </row>
    <row r="160" spans="3:28" x14ac:dyDescent="0.25">
      <c r="C160" s="10">
        <v>44717</v>
      </c>
      <c r="D160" s="14">
        <v>0.87096774193548387</v>
      </c>
      <c r="E160" s="14">
        <v>0.70951156812339333</v>
      </c>
      <c r="F160" s="14">
        <v>0.79411764705882348</v>
      </c>
      <c r="Y160" s="10">
        <v>44717</v>
      </c>
      <c r="Z160" s="12">
        <v>306</v>
      </c>
      <c r="AA160" s="12">
        <v>243</v>
      </c>
      <c r="AB160" s="14">
        <v>0.79</v>
      </c>
    </row>
    <row r="161" spans="3:28" ht="16.5" x14ac:dyDescent="0.25">
      <c r="C161" s="10">
        <v>44718</v>
      </c>
      <c r="D161" s="14">
        <v>0.87337662337662336</v>
      </c>
      <c r="E161" s="14">
        <v>0.77120822622107965</v>
      </c>
      <c r="F161" s="14">
        <v>0.79545454545454541</v>
      </c>
      <c r="Y161" s="10">
        <v>44718</v>
      </c>
      <c r="Z161" s="12">
        <v>308</v>
      </c>
      <c r="AA161" s="31">
        <v>245</v>
      </c>
      <c r="AB161" s="14">
        <v>0.79545454545454541</v>
      </c>
    </row>
    <row r="162" spans="3:28" x14ac:dyDescent="0.25">
      <c r="C162" s="10">
        <v>44719</v>
      </c>
      <c r="D162" s="14">
        <v>0.86038961038961037</v>
      </c>
      <c r="E162" s="14">
        <v>0.70437017994858608</v>
      </c>
      <c r="F162" s="14">
        <v>0.79870129870129869</v>
      </c>
      <c r="Y162" s="10">
        <v>44719</v>
      </c>
      <c r="Z162" s="12">
        <v>308</v>
      </c>
      <c r="AA162" s="12">
        <v>246</v>
      </c>
      <c r="AB162" s="14">
        <v>0.79870129870129869</v>
      </c>
    </row>
    <row r="163" spans="3:28" x14ac:dyDescent="0.25">
      <c r="C163" s="10">
        <v>44720</v>
      </c>
      <c r="D163" s="14">
        <v>0.86688311688311692</v>
      </c>
      <c r="E163" s="14">
        <v>0.71722365038560409</v>
      </c>
      <c r="F163" s="14">
        <v>0.79545454545454541</v>
      </c>
      <c r="Y163" s="10">
        <v>44720</v>
      </c>
      <c r="Z163" s="12">
        <v>308</v>
      </c>
      <c r="AA163" s="12">
        <v>245</v>
      </c>
      <c r="AB163" s="14">
        <v>0.8</v>
      </c>
    </row>
    <row r="164" spans="3:28" x14ac:dyDescent="0.25">
      <c r="C164" s="10">
        <v>44721</v>
      </c>
      <c r="D164" s="14">
        <v>0.8910891089108911</v>
      </c>
      <c r="E164" s="14">
        <v>0.67609254498714655</v>
      </c>
      <c r="F164" s="14">
        <v>0.8441558441558441</v>
      </c>
      <c r="Y164" s="10">
        <v>44721</v>
      </c>
      <c r="Z164" s="12">
        <v>303</v>
      </c>
      <c r="AA164" s="12">
        <v>270</v>
      </c>
      <c r="AB164" s="14">
        <v>0.8910891089108911</v>
      </c>
    </row>
    <row r="165" spans="3:28" x14ac:dyDescent="0.25">
      <c r="C165" s="10">
        <v>44722</v>
      </c>
      <c r="D165" s="14">
        <v>0.86468646864686471</v>
      </c>
      <c r="E165" s="14">
        <v>0.70951156812339333</v>
      </c>
      <c r="F165" s="14">
        <v>0.86038961038961037</v>
      </c>
      <c r="Y165" s="10">
        <v>44722</v>
      </c>
      <c r="Z165" s="12">
        <v>308</v>
      </c>
      <c r="AA165" s="12">
        <v>265</v>
      </c>
      <c r="AB165" s="14">
        <v>0.86038961038961037</v>
      </c>
    </row>
    <row r="166" spans="3:28" x14ac:dyDescent="0.25">
      <c r="C166" s="10">
        <v>44723</v>
      </c>
      <c r="D166" s="14">
        <v>0.85808580858085803</v>
      </c>
      <c r="E166" s="14">
        <v>0.68123393316195369</v>
      </c>
      <c r="F166" s="14">
        <v>0.82467532467532467</v>
      </c>
      <c r="Y166" s="10">
        <v>44723</v>
      </c>
      <c r="Z166" s="12">
        <v>308</v>
      </c>
      <c r="AA166" s="12">
        <v>254</v>
      </c>
      <c r="AB166" s="14">
        <v>0.82467532467532467</v>
      </c>
    </row>
    <row r="167" spans="3:28" x14ac:dyDescent="0.25">
      <c r="C167" s="10">
        <v>44724</v>
      </c>
      <c r="D167" s="14">
        <v>0.93069306930693074</v>
      </c>
      <c r="E167" s="14">
        <v>0.68637532133676094</v>
      </c>
      <c r="F167" s="14">
        <v>0.77922077922077926</v>
      </c>
      <c r="Y167" s="10">
        <v>44724</v>
      </c>
      <c r="Z167" s="12">
        <v>308</v>
      </c>
      <c r="AA167" s="12">
        <v>240</v>
      </c>
      <c r="AB167" s="14">
        <v>0.77922077922077926</v>
      </c>
    </row>
    <row r="168" spans="3:28" x14ac:dyDescent="0.25">
      <c r="C168" s="10">
        <v>44725</v>
      </c>
      <c r="D168" s="14">
        <v>0.93399339933993397</v>
      </c>
      <c r="E168" s="14">
        <v>0.6709511568123393</v>
      </c>
      <c r="F168" s="14">
        <v>0.7857142857142857</v>
      </c>
      <c r="Y168" s="10">
        <v>44725</v>
      </c>
      <c r="Z168" s="12">
        <v>308</v>
      </c>
      <c r="AA168" s="12">
        <v>242</v>
      </c>
      <c r="AB168" s="14">
        <v>0.7857142857142857</v>
      </c>
    </row>
    <row r="169" spans="3:28" x14ac:dyDescent="0.25">
      <c r="C169" s="10">
        <v>44726</v>
      </c>
      <c r="D169" s="14">
        <v>0.94059405940594054</v>
      </c>
      <c r="E169" s="14">
        <v>0.70951156812339333</v>
      </c>
      <c r="F169" s="14">
        <v>0.75974025974025972</v>
      </c>
      <c r="Y169" s="10">
        <v>44726</v>
      </c>
      <c r="Z169" s="12">
        <v>308</v>
      </c>
      <c r="AA169" s="12">
        <v>234</v>
      </c>
      <c r="AB169" s="14">
        <v>0.75974025974025972</v>
      </c>
    </row>
    <row r="170" spans="3:28" x14ac:dyDescent="0.25">
      <c r="C170" s="10">
        <v>44727</v>
      </c>
      <c r="D170" s="14">
        <v>0.93729372937293731</v>
      </c>
      <c r="E170" s="14">
        <v>0.65038560411311053</v>
      </c>
      <c r="F170" s="14">
        <v>0.76948051948051943</v>
      </c>
      <c r="Y170" s="10">
        <v>44727</v>
      </c>
      <c r="Z170" s="12">
        <v>308</v>
      </c>
      <c r="AA170" s="12">
        <v>237</v>
      </c>
      <c r="AB170" s="14">
        <v>0.76948051948051943</v>
      </c>
    </row>
    <row r="171" spans="3:28" x14ac:dyDescent="0.25">
      <c r="C171" s="10">
        <v>44728</v>
      </c>
      <c r="D171" s="14">
        <v>0.85148514851485146</v>
      </c>
      <c r="E171" s="14">
        <v>0.66066838046272491</v>
      </c>
      <c r="F171" s="14">
        <v>0.78896103896103897</v>
      </c>
      <c r="Y171" s="10">
        <v>44728</v>
      </c>
      <c r="Z171" s="12">
        <v>308</v>
      </c>
      <c r="AA171" s="12">
        <v>243</v>
      </c>
      <c r="AB171" s="14">
        <v>0.78896103896103897</v>
      </c>
    </row>
    <row r="172" spans="3:28" x14ac:dyDescent="0.25">
      <c r="C172" s="10">
        <v>44729</v>
      </c>
      <c r="D172" s="14">
        <v>0.88448844884488453</v>
      </c>
      <c r="E172" s="14">
        <v>0.65552699228791778</v>
      </c>
      <c r="F172" s="14">
        <v>0.73701298701298701</v>
      </c>
      <c r="Y172" s="10">
        <v>44729</v>
      </c>
      <c r="Z172" s="12">
        <v>308</v>
      </c>
      <c r="AA172" s="12">
        <v>227</v>
      </c>
      <c r="AB172" s="14">
        <v>0.73701298701298701</v>
      </c>
    </row>
    <row r="173" spans="3:28" ht="16.5" x14ac:dyDescent="0.25">
      <c r="C173" s="10">
        <v>44730</v>
      </c>
      <c r="D173" s="40">
        <v>0.83168316831683164</v>
      </c>
      <c r="E173" s="40">
        <v>0.68894601542416456</v>
      </c>
      <c r="F173" s="41">
        <v>0.77922077922077926</v>
      </c>
      <c r="Y173" s="10">
        <v>44730</v>
      </c>
      <c r="Z173" s="28">
        <v>308</v>
      </c>
      <c r="AA173" s="28">
        <v>240</v>
      </c>
      <c r="AB173" s="41">
        <v>0.77922077922077926</v>
      </c>
    </row>
    <row r="174" spans="3:28" x14ac:dyDescent="0.25">
      <c r="C174" s="10">
        <v>44731</v>
      </c>
      <c r="D174" s="14">
        <v>0.91089108910891092</v>
      </c>
      <c r="E174" s="14">
        <v>0.66323907455012854</v>
      </c>
      <c r="F174" s="14">
        <v>0.80194805194805197</v>
      </c>
      <c r="Y174" s="10">
        <v>44731</v>
      </c>
      <c r="Z174" s="12">
        <v>308</v>
      </c>
      <c r="AA174" s="12">
        <v>247</v>
      </c>
      <c r="AB174" s="14">
        <v>0.80194805194805197</v>
      </c>
    </row>
    <row r="175" spans="3:28" x14ac:dyDescent="0.25">
      <c r="C175" s="10">
        <v>44732</v>
      </c>
      <c r="D175" s="14">
        <v>0.97359735973597361</v>
      </c>
      <c r="E175" s="14">
        <v>0.67609254498714655</v>
      </c>
      <c r="F175" s="14">
        <v>0.77597402597402598</v>
      </c>
      <c r="Y175" s="10">
        <v>44732</v>
      </c>
      <c r="Z175" s="12">
        <v>308</v>
      </c>
      <c r="AA175" s="12">
        <v>239</v>
      </c>
      <c r="AB175" s="14">
        <v>0.77597402597402598</v>
      </c>
    </row>
    <row r="176" spans="3:28" x14ac:dyDescent="0.25">
      <c r="C176" s="10">
        <v>44733</v>
      </c>
      <c r="D176" s="14">
        <v>0.93729372937293731</v>
      </c>
      <c r="E176" s="14">
        <v>0.6709511568123393</v>
      </c>
      <c r="F176" s="14">
        <v>0.72402597402597402</v>
      </c>
      <c r="Y176" s="10">
        <v>44733</v>
      </c>
      <c r="Z176" s="12">
        <v>308</v>
      </c>
      <c r="AA176" s="12">
        <v>223</v>
      </c>
      <c r="AB176" s="14">
        <v>0.72402597402597402</v>
      </c>
    </row>
    <row r="177" spans="3:30" x14ac:dyDescent="0.25">
      <c r="C177" s="10">
        <v>44734</v>
      </c>
      <c r="D177" s="14">
        <v>0.8910891089108911</v>
      </c>
      <c r="E177" s="14">
        <v>0.71722365038560409</v>
      </c>
      <c r="F177" s="14">
        <v>0.75974025974025972</v>
      </c>
      <c r="Y177" s="10">
        <v>44734</v>
      </c>
      <c r="Z177" s="12">
        <v>308</v>
      </c>
      <c r="AA177" s="12">
        <v>234</v>
      </c>
      <c r="AB177" s="14">
        <v>0.75974025974025972</v>
      </c>
    </row>
    <row r="178" spans="3:30" x14ac:dyDescent="0.25">
      <c r="C178" s="10">
        <v>44735</v>
      </c>
      <c r="D178" s="14">
        <v>0.89438943894389444</v>
      </c>
      <c r="E178" s="14">
        <v>0.72750642673521848</v>
      </c>
      <c r="F178" s="14">
        <v>0.76623376623376627</v>
      </c>
      <c r="Y178" s="10">
        <v>44735</v>
      </c>
      <c r="Z178" s="12">
        <v>308</v>
      </c>
      <c r="AA178" s="12">
        <v>236</v>
      </c>
      <c r="AB178" s="14">
        <v>0.76623376623376627</v>
      </c>
    </row>
    <row r="179" spans="3:30" x14ac:dyDescent="0.25">
      <c r="C179" s="10">
        <v>44736</v>
      </c>
      <c r="D179" s="14">
        <v>0.91089108910891092</v>
      </c>
      <c r="E179" s="14">
        <v>0.73264781491002573</v>
      </c>
      <c r="F179" s="14">
        <v>0.74350649350649356</v>
      </c>
      <c r="Y179" s="10">
        <v>44736</v>
      </c>
      <c r="Z179" s="12">
        <v>308</v>
      </c>
      <c r="AA179" s="12">
        <v>229</v>
      </c>
      <c r="AB179" s="14">
        <v>0.74350649350649356</v>
      </c>
    </row>
    <row r="180" spans="3:30" x14ac:dyDescent="0.25">
      <c r="C180" s="10">
        <v>44737</v>
      </c>
      <c r="D180" s="14">
        <v>0.91749174917491749</v>
      </c>
      <c r="E180" s="14">
        <v>0.73521850899742935</v>
      </c>
      <c r="F180" s="14">
        <v>0.78246753246753242</v>
      </c>
      <c r="Y180" s="10">
        <v>44737</v>
      </c>
      <c r="Z180" s="12">
        <v>308</v>
      </c>
      <c r="AA180" s="12">
        <v>241</v>
      </c>
      <c r="AB180" s="14">
        <v>0.78246753246753242</v>
      </c>
    </row>
    <row r="181" spans="3:30" x14ac:dyDescent="0.25">
      <c r="C181" s="10">
        <v>44738</v>
      </c>
      <c r="D181" s="14">
        <v>0.95709570957095713</v>
      </c>
      <c r="E181" s="14">
        <v>0.71979434447300772</v>
      </c>
      <c r="F181" s="14">
        <v>0.79870129870129869</v>
      </c>
      <c r="Y181" s="10">
        <v>44738</v>
      </c>
      <c r="Z181" s="12">
        <v>308</v>
      </c>
      <c r="AA181" s="12">
        <v>246</v>
      </c>
      <c r="AB181" s="14">
        <v>0.79870129870129869</v>
      </c>
    </row>
    <row r="182" spans="3:30" x14ac:dyDescent="0.25">
      <c r="C182" s="10">
        <v>44739</v>
      </c>
      <c r="D182" s="14">
        <v>0.89768976897689767</v>
      </c>
      <c r="E182" s="14">
        <v>0.67609254498714655</v>
      </c>
      <c r="F182" s="14">
        <v>0.7142857142857143</v>
      </c>
      <c r="Y182" s="10">
        <v>44739</v>
      </c>
      <c r="Z182" s="12">
        <v>308</v>
      </c>
      <c r="AA182" s="12">
        <v>220</v>
      </c>
      <c r="AB182" s="14">
        <v>0.7142857142857143</v>
      </c>
      <c r="AD182" s="45"/>
    </row>
    <row r="183" spans="3:30" x14ac:dyDescent="0.25">
      <c r="C183" s="10">
        <v>44740</v>
      </c>
      <c r="D183" s="14">
        <v>0.95379537953795379</v>
      </c>
      <c r="E183" s="14">
        <v>0.71979434447300772</v>
      </c>
      <c r="F183" s="14">
        <v>0.73701298701298701</v>
      </c>
      <c r="Y183" s="10">
        <v>44740</v>
      </c>
      <c r="Z183" s="12">
        <v>308</v>
      </c>
      <c r="AA183" s="12">
        <v>227</v>
      </c>
      <c r="AB183" s="14">
        <v>0.73701298701298701</v>
      </c>
    </row>
    <row r="184" spans="3:30" x14ac:dyDescent="0.25">
      <c r="C184" s="10">
        <v>44741</v>
      </c>
      <c r="D184" s="14">
        <v>0.94788273615635177</v>
      </c>
      <c r="E184" s="14">
        <v>0.67609254498714655</v>
      </c>
      <c r="F184" s="14">
        <v>0.75974025974025972</v>
      </c>
      <c r="Y184" s="10">
        <v>44741</v>
      </c>
      <c r="Z184" s="12">
        <v>308</v>
      </c>
      <c r="AA184" s="12">
        <v>234</v>
      </c>
      <c r="AB184" s="14">
        <v>0.75974025974025972</v>
      </c>
    </row>
    <row r="185" spans="3:30" x14ac:dyDescent="0.25">
      <c r="C185" s="10">
        <v>44742</v>
      </c>
      <c r="D185" s="14">
        <v>0.94462540716612375</v>
      </c>
      <c r="E185" s="14">
        <v>0.68380462724935731</v>
      </c>
      <c r="F185" s="14">
        <v>0.7857142857142857</v>
      </c>
      <c r="Y185" s="10">
        <v>44742</v>
      </c>
      <c r="Z185" s="12">
        <v>308</v>
      </c>
      <c r="AA185" s="12">
        <v>242</v>
      </c>
      <c r="AB185" s="14">
        <v>0.7857142857142857</v>
      </c>
    </row>
    <row r="186" spans="3:30" x14ac:dyDescent="0.25">
      <c r="C186" s="10">
        <v>44743</v>
      </c>
      <c r="D186" s="14">
        <v>0.9315960912052117</v>
      </c>
      <c r="E186" s="14">
        <v>0.70437017994858608</v>
      </c>
      <c r="F186" s="14">
        <v>0.77597402597402598</v>
      </c>
      <c r="Y186" s="10">
        <v>44743</v>
      </c>
      <c r="Z186" s="12">
        <v>308</v>
      </c>
      <c r="AA186" s="12">
        <v>239</v>
      </c>
      <c r="AB186" s="14">
        <v>0.77597402597402598</v>
      </c>
    </row>
    <row r="187" spans="3:30" x14ac:dyDescent="0.25">
      <c r="C187" s="10">
        <v>44744</v>
      </c>
      <c r="D187" s="14">
        <v>0.90553745928338758</v>
      </c>
      <c r="E187" s="14">
        <v>0.75064267352185088</v>
      </c>
      <c r="F187" s="14">
        <v>0.8214285714285714</v>
      </c>
      <c r="Y187" s="10">
        <v>44744</v>
      </c>
      <c r="Z187" s="12">
        <v>308</v>
      </c>
      <c r="AA187" s="12">
        <v>253</v>
      </c>
      <c r="AB187" s="14">
        <v>0.8214285714285714</v>
      </c>
    </row>
    <row r="188" spans="3:30" x14ac:dyDescent="0.25">
      <c r="C188" s="10">
        <v>44745</v>
      </c>
      <c r="D188" s="14">
        <v>0.87947882736156346</v>
      </c>
      <c r="E188" s="14">
        <v>0.69151670951156807</v>
      </c>
      <c r="F188" s="14">
        <v>0.81168831168831168</v>
      </c>
      <c r="Y188" s="10">
        <v>44745</v>
      </c>
      <c r="Z188" s="12">
        <v>308</v>
      </c>
      <c r="AA188" s="12">
        <v>250</v>
      </c>
      <c r="AB188" s="14">
        <v>0.81168831168831168</v>
      </c>
    </row>
    <row r="189" spans="3:30" x14ac:dyDescent="0.25">
      <c r="C189" s="10">
        <v>44746</v>
      </c>
      <c r="D189" s="14">
        <v>0.94462540716612375</v>
      </c>
      <c r="E189" s="14">
        <v>0.71722365038560409</v>
      </c>
      <c r="F189" s="14">
        <v>0.81493506493506496</v>
      </c>
      <c r="Y189" s="10">
        <v>44746</v>
      </c>
      <c r="Z189" s="12">
        <v>308</v>
      </c>
      <c r="AA189" s="12">
        <v>251</v>
      </c>
      <c r="AB189" s="14">
        <v>0.81493506493506496</v>
      </c>
    </row>
    <row r="190" spans="3:30" x14ac:dyDescent="0.25">
      <c r="C190" s="10">
        <v>44747</v>
      </c>
      <c r="D190" s="14">
        <v>0.89576547231270354</v>
      </c>
      <c r="E190" s="14">
        <v>0.66838046272493579</v>
      </c>
      <c r="F190" s="14">
        <v>0.78896103896103897</v>
      </c>
      <c r="Y190" s="10">
        <v>44747</v>
      </c>
      <c r="Z190" s="12">
        <v>308</v>
      </c>
      <c r="AA190" s="12">
        <v>243</v>
      </c>
      <c r="AB190" s="14">
        <v>0.78896103896103897</v>
      </c>
    </row>
    <row r="191" spans="3:30" x14ac:dyDescent="0.25">
      <c r="C191" s="10">
        <v>44748</v>
      </c>
      <c r="D191" s="14">
        <v>0.92182410423452765</v>
      </c>
      <c r="E191" s="14">
        <v>0.71208226221079696</v>
      </c>
      <c r="F191" s="14">
        <v>0.78246753246753242</v>
      </c>
      <c r="Y191" s="10">
        <v>44748</v>
      </c>
      <c r="Z191" s="12">
        <v>308</v>
      </c>
      <c r="AA191" s="12">
        <v>241</v>
      </c>
      <c r="AB191" s="14">
        <v>0.78246753246753242</v>
      </c>
    </row>
    <row r="192" spans="3:30" x14ac:dyDescent="0.25">
      <c r="C192" s="10">
        <v>44749</v>
      </c>
      <c r="D192" s="14">
        <v>0.91530944625407162</v>
      </c>
      <c r="E192" s="14">
        <v>0.65552699228791778</v>
      </c>
      <c r="F192" s="14">
        <v>0.7857142857142857</v>
      </c>
      <c r="Y192" s="10">
        <v>44749</v>
      </c>
      <c r="Z192" s="12">
        <v>308</v>
      </c>
      <c r="AA192" s="12">
        <v>242</v>
      </c>
      <c r="AB192" s="14">
        <v>0.7857142857142857</v>
      </c>
    </row>
    <row r="193" spans="3:28" x14ac:dyDescent="0.25">
      <c r="C193" s="10">
        <v>44750</v>
      </c>
      <c r="D193" s="14">
        <v>0.91530944625407162</v>
      </c>
      <c r="E193" s="14">
        <v>0.60668380462724936</v>
      </c>
      <c r="F193" s="14">
        <v>0.81493506493506496</v>
      </c>
      <c r="Y193" s="10">
        <v>44750</v>
      </c>
      <c r="Z193" s="12">
        <v>308</v>
      </c>
      <c r="AA193" s="12">
        <v>251</v>
      </c>
      <c r="AB193" s="14">
        <v>0.81493506493506496</v>
      </c>
    </row>
    <row r="194" spans="3:28" x14ac:dyDescent="0.25">
      <c r="C194" s="10">
        <v>44751</v>
      </c>
      <c r="D194" s="14">
        <v>0.91856677524429964</v>
      </c>
      <c r="E194" s="14">
        <v>0.59125964010282772</v>
      </c>
      <c r="F194" s="14">
        <v>0.67532467532467533</v>
      </c>
      <c r="Y194" s="10">
        <v>44751</v>
      </c>
      <c r="Z194" s="12">
        <v>308</v>
      </c>
      <c r="AA194" s="12">
        <v>208</v>
      </c>
      <c r="AB194" s="14">
        <v>0.67532467532467533</v>
      </c>
    </row>
    <row r="195" spans="3:28" x14ac:dyDescent="0.25">
      <c r="C195" s="10">
        <v>44752</v>
      </c>
      <c r="D195" s="14">
        <v>0.83713355048859939</v>
      </c>
      <c r="E195" s="14">
        <v>0.60668380462724936</v>
      </c>
      <c r="F195" s="14">
        <v>0.76298701298701299</v>
      </c>
      <c r="Y195" s="10">
        <v>44752</v>
      </c>
      <c r="Z195" s="12">
        <v>308</v>
      </c>
      <c r="AA195" s="12">
        <v>235</v>
      </c>
      <c r="AB195" s="14">
        <v>0.76298701298701299</v>
      </c>
    </row>
    <row r="196" spans="3:28" x14ac:dyDescent="0.25">
      <c r="C196" s="10">
        <v>44753</v>
      </c>
      <c r="D196" s="14">
        <v>0.80456026058631924</v>
      </c>
      <c r="E196" s="14">
        <v>0.58868894601542421</v>
      </c>
      <c r="F196" s="14">
        <v>0.74025974025974028</v>
      </c>
      <c r="Y196" s="10">
        <v>44753</v>
      </c>
      <c r="Z196" s="12">
        <v>308</v>
      </c>
      <c r="AA196" s="12">
        <v>228</v>
      </c>
      <c r="AB196" s="14">
        <v>0.74025974025974028</v>
      </c>
    </row>
    <row r="197" spans="3:28" x14ac:dyDescent="0.25">
      <c r="C197" s="10">
        <v>44754</v>
      </c>
      <c r="D197" s="14">
        <v>0.80456026058631924</v>
      </c>
      <c r="E197" s="14">
        <v>0.64010282776349614</v>
      </c>
      <c r="F197" s="14">
        <v>0.76623376623376627</v>
      </c>
      <c r="Y197" s="10">
        <v>44754</v>
      </c>
      <c r="Z197" s="12">
        <v>308</v>
      </c>
      <c r="AA197" s="12">
        <v>238</v>
      </c>
      <c r="AB197" s="14">
        <v>0.77272727272727271</v>
      </c>
    </row>
    <row r="198" spans="3:28" x14ac:dyDescent="0.25">
      <c r="C198" s="10">
        <v>44755</v>
      </c>
      <c r="D198" s="14">
        <v>0.80456026058631924</v>
      </c>
      <c r="E198" s="14">
        <v>0.64010282776349614</v>
      </c>
      <c r="F198" s="14">
        <v>0.76623376623376627</v>
      </c>
      <c r="Y198" s="10">
        <v>44755</v>
      </c>
      <c r="Z198" s="12">
        <v>308</v>
      </c>
      <c r="AA198" s="12">
        <v>236</v>
      </c>
      <c r="AB198" s="14">
        <v>0.76623376623376627</v>
      </c>
    </row>
    <row r="199" spans="3:28" x14ac:dyDescent="0.25">
      <c r="C199" s="10">
        <v>44756</v>
      </c>
      <c r="D199" s="14">
        <v>0.75895765472312704</v>
      </c>
      <c r="E199" s="14">
        <v>0.68123393316195369</v>
      </c>
      <c r="F199" s="14">
        <v>0.81168831168831168</v>
      </c>
      <c r="Y199" s="10">
        <v>44756</v>
      </c>
      <c r="Z199" s="12">
        <v>308</v>
      </c>
      <c r="AA199" s="12">
        <v>250</v>
      </c>
      <c r="AB199" s="14">
        <v>0.81168831168831168</v>
      </c>
    </row>
    <row r="200" spans="3:28" x14ac:dyDescent="0.25">
      <c r="C200" s="10">
        <v>44757</v>
      </c>
      <c r="D200" s="14">
        <v>0.79153094462540718</v>
      </c>
      <c r="E200" s="14">
        <v>0.65552699228791778</v>
      </c>
      <c r="F200" s="14">
        <v>0.81493506493506496</v>
      </c>
      <c r="Y200" s="10">
        <v>44757</v>
      </c>
      <c r="Z200" s="12">
        <v>308</v>
      </c>
      <c r="AA200" s="12">
        <v>251</v>
      </c>
      <c r="AB200" s="14">
        <v>0.81493506493506496</v>
      </c>
    </row>
    <row r="201" spans="3:28" x14ac:dyDescent="0.25">
      <c r="C201" s="10">
        <v>44758</v>
      </c>
      <c r="D201" s="14">
        <v>0.8631921824104235</v>
      </c>
      <c r="E201" s="14">
        <v>0.66323907455012854</v>
      </c>
      <c r="F201" s="14">
        <v>0.8571428571428571</v>
      </c>
      <c r="Y201" s="10">
        <v>44758</v>
      </c>
      <c r="Z201" s="12">
        <v>308</v>
      </c>
      <c r="AA201" s="12">
        <v>264</v>
      </c>
      <c r="AB201" s="14">
        <v>0.8571428571428571</v>
      </c>
    </row>
    <row r="202" spans="3:28" x14ac:dyDescent="0.25">
      <c r="C202" s="10">
        <v>44759</v>
      </c>
      <c r="D202" s="14">
        <v>0.80781758957654726</v>
      </c>
      <c r="E202" s="14">
        <v>0.70437017994858608</v>
      </c>
      <c r="F202" s="14">
        <v>0.79220779220779225</v>
      </c>
      <c r="Y202" s="10">
        <v>44759</v>
      </c>
      <c r="Z202" s="12">
        <v>308</v>
      </c>
      <c r="AA202" s="12">
        <v>244</v>
      </c>
      <c r="AB202" s="14">
        <v>0.79220779220779225</v>
      </c>
    </row>
    <row r="203" spans="3:28" x14ac:dyDescent="0.25">
      <c r="C203" s="10">
        <v>44760</v>
      </c>
      <c r="D203" s="14">
        <v>0.82736156351791534</v>
      </c>
      <c r="E203" s="14">
        <v>0.66323907455012854</v>
      </c>
      <c r="F203" s="14">
        <v>0.78896103896103897</v>
      </c>
      <c r="Y203" s="10">
        <v>44760</v>
      </c>
      <c r="Z203" s="12">
        <v>308</v>
      </c>
      <c r="AA203" s="12">
        <v>243</v>
      </c>
      <c r="AB203" s="14">
        <v>0.78896103896103897</v>
      </c>
    </row>
    <row r="204" spans="3:28" x14ac:dyDescent="0.25">
      <c r="C204" s="10">
        <v>44761</v>
      </c>
      <c r="D204" s="14">
        <v>0.84364820846905542</v>
      </c>
      <c r="E204" s="14">
        <v>0.66323907455012854</v>
      </c>
      <c r="F204" s="14">
        <v>0.82467532467532467</v>
      </c>
      <c r="Y204" s="10">
        <v>44761</v>
      </c>
      <c r="Z204" s="12">
        <v>308</v>
      </c>
      <c r="AA204" s="12">
        <v>254</v>
      </c>
      <c r="AB204" s="14">
        <v>0.82467532467532467</v>
      </c>
    </row>
    <row r="205" spans="3:28" x14ac:dyDescent="0.25">
      <c r="C205" s="10">
        <v>44762</v>
      </c>
      <c r="D205" s="14">
        <v>0.88599348534201949</v>
      </c>
      <c r="E205" s="14">
        <v>0.67352185089974292</v>
      </c>
      <c r="F205" s="14">
        <v>0.86363636363636365</v>
      </c>
      <c r="Y205" s="10">
        <v>44762</v>
      </c>
      <c r="Z205" s="12">
        <v>308</v>
      </c>
      <c r="AA205" s="12">
        <v>266</v>
      </c>
      <c r="AB205" s="14">
        <v>0.86363636363636365</v>
      </c>
    </row>
    <row r="206" spans="3:28" x14ac:dyDescent="0.25">
      <c r="C206" s="10">
        <v>44763</v>
      </c>
      <c r="D206" s="14">
        <v>0.83061889250814336</v>
      </c>
      <c r="E206" s="14">
        <v>0.6709511568123393</v>
      </c>
      <c r="F206" s="14">
        <v>0.86363636363636365</v>
      </c>
      <c r="Y206" s="10">
        <v>44763</v>
      </c>
      <c r="Z206" s="12">
        <v>308</v>
      </c>
      <c r="AA206" s="12">
        <v>266</v>
      </c>
      <c r="AB206" s="14">
        <v>0.86363636363636365</v>
      </c>
    </row>
    <row r="207" spans="3:28" x14ac:dyDescent="0.25">
      <c r="C207" s="10">
        <v>44764</v>
      </c>
      <c r="D207" s="14">
        <v>0.80456026058631924</v>
      </c>
      <c r="E207" s="14">
        <v>0.69922879177377895</v>
      </c>
      <c r="F207" s="14">
        <v>0.83766233766233766</v>
      </c>
      <c r="Y207" s="10">
        <v>44764</v>
      </c>
      <c r="Z207" s="12">
        <v>308</v>
      </c>
      <c r="AA207" s="12">
        <v>258</v>
      </c>
      <c r="AB207" s="14">
        <v>0.83766233766233766</v>
      </c>
    </row>
    <row r="208" spans="3:28" x14ac:dyDescent="0.25">
      <c r="C208" s="10">
        <v>44765</v>
      </c>
      <c r="D208" s="14">
        <v>0.73941368078175895</v>
      </c>
      <c r="E208" s="14">
        <v>0.6709511568123393</v>
      </c>
      <c r="F208" s="14">
        <v>0.73701298701298701</v>
      </c>
      <c r="Y208" s="10">
        <v>44765</v>
      </c>
      <c r="Z208" s="12">
        <v>308</v>
      </c>
      <c r="AA208" s="12">
        <v>227</v>
      </c>
      <c r="AB208" s="14">
        <v>0.73701298701298701</v>
      </c>
    </row>
    <row r="209" spans="3:28" x14ac:dyDescent="0.25">
      <c r="C209" s="10">
        <v>44766</v>
      </c>
      <c r="D209" s="14">
        <f>+'2022'!G209</f>
        <v>0.80781758957654726</v>
      </c>
      <c r="E209" s="14">
        <f>+'2022'!T209</f>
        <v>0.68123393316195369</v>
      </c>
      <c r="F209" s="14">
        <f>+'2022'!AF209</f>
        <v>0.80844155844155841</v>
      </c>
      <c r="Y209" s="10">
        <v>44766</v>
      </c>
      <c r="Z209" s="12">
        <v>308</v>
      </c>
      <c r="AA209" s="12">
        <v>249</v>
      </c>
      <c r="AB209" s="14">
        <v>0.80844155844155841</v>
      </c>
    </row>
    <row r="210" spans="3:28" x14ac:dyDescent="0.25">
      <c r="C210" s="10">
        <v>44767</v>
      </c>
      <c r="D210" s="14">
        <f>+'2022'!G210</f>
        <v>0.82736156351791534</v>
      </c>
      <c r="E210" s="14">
        <f>+'2022'!T210</f>
        <v>0.65552699228791778</v>
      </c>
      <c r="F210" s="14">
        <f>+'2022'!AF210</f>
        <v>0.79220779220779225</v>
      </c>
      <c r="Y210" s="10">
        <v>44767</v>
      </c>
      <c r="Z210" s="12">
        <v>308</v>
      </c>
      <c r="AA210" s="12">
        <v>244</v>
      </c>
      <c r="AB210" s="14">
        <v>0.79220779220779225</v>
      </c>
    </row>
    <row r="211" spans="3:28" x14ac:dyDescent="0.25">
      <c r="C211" s="10">
        <v>44768</v>
      </c>
      <c r="D211" s="14">
        <v>0.82736156351791534</v>
      </c>
      <c r="E211" s="14">
        <v>0.65552699228791778</v>
      </c>
      <c r="F211" s="14">
        <v>0.79220779220779225</v>
      </c>
      <c r="Y211" s="10">
        <v>44768</v>
      </c>
      <c r="Z211" s="12">
        <f>'2022'!AC211</f>
        <v>308</v>
      </c>
      <c r="AA211" s="12">
        <f>'2022'!AD211</f>
        <v>248</v>
      </c>
      <c r="AB211" s="14">
        <f>'2022'!AF211</f>
        <v>0.80519480519480524</v>
      </c>
    </row>
    <row r="212" spans="3:28" x14ac:dyDescent="0.25">
      <c r="C212" s="10">
        <v>44769</v>
      </c>
      <c r="D212" s="14">
        <f>+'2022'!G212</f>
        <v>0.88273615635179148</v>
      </c>
      <c r="E212" s="14">
        <f>+'2022'!T212</f>
        <v>0.63496143958868889</v>
      </c>
      <c r="F212" s="14">
        <f>+'2022'!AF212</f>
        <v>0.82792207792207795</v>
      </c>
      <c r="Y212" s="10">
        <v>44769</v>
      </c>
      <c r="Z212" s="12">
        <f>'2022'!AC212</f>
        <v>308</v>
      </c>
      <c r="AA212" s="12">
        <f>'2022'!AD212</f>
        <v>255</v>
      </c>
      <c r="AB212" s="14">
        <f>'2022'!AF212</f>
        <v>0.82792207792207795</v>
      </c>
    </row>
    <row r="213" spans="3:28" x14ac:dyDescent="0.25">
      <c r="C213" s="10">
        <v>44770</v>
      </c>
      <c r="D213" s="14">
        <f>+'2022'!G213</f>
        <v>0.85993485342019549</v>
      </c>
      <c r="E213" s="14">
        <f>+'2022'!T213</f>
        <v>0.66323907455012854</v>
      </c>
      <c r="F213" s="14">
        <f>+'2022'!AF213</f>
        <v>0.81493506493506496</v>
      </c>
      <c r="Y213" s="10">
        <v>44770</v>
      </c>
      <c r="Z213" s="12">
        <f>'2022'!AC213</f>
        <v>308</v>
      </c>
      <c r="AA213" s="12">
        <f>'2022'!AD213</f>
        <v>251</v>
      </c>
      <c r="AB213" s="14">
        <f>'2022'!AF213</f>
        <v>0.81493506493506496</v>
      </c>
    </row>
    <row r="214" spans="3:28" x14ac:dyDescent="0.25">
      <c r="C214" s="10">
        <v>44771</v>
      </c>
      <c r="D214" s="14">
        <f>+'2022'!G214</f>
        <v>0.85947712418300659</v>
      </c>
      <c r="E214" s="14">
        <f>+'2022'!T214</f>
        <v>0.63753213367609252</v>
      </c>
      <c r="F214" s="14">
        <f>+'2022'!AF214</f>
        <v>0.81229773462783172</v>
      </c>
      <c r="Y214" s="10">
        <v>44771</v>
      </c>
      <c r="Z214" s="12">
        <f>'2022'!AC214</f>
        <v>309</v>
      </c>
      <c r="AA214" s="12">
        <f>'2022'!AD214</f>
        <v>251</v>
      </c>
      <c r="AB214" s="14">
        <f>'2022'!AF214</f>
        <v>0.81229773462783172</v>
      </c>
    </row>
    <row r="215" spans="3:28" x14ac:dyDescent="0.25">
      <c r="C215" s="10">
        <v>44772</v>
      </c>
      <c r="D215" s="14">
        <f>+'2022'!G215</f>
        <v>0.89215686274509809</v>
      </c>
      <c r="E215" s="14">
        <f>+'2022'!T215</f>
        <v>0.61696658097686374</v>
      </c>
      <c r="F215" s="14">
        <f>+'2022'!AF215</f>
        <v>0.84466019417475724</v>
      </c>
      <c r="Y215" s="10">
        <v>44772</v>
      </c>
      <c r="Z215" s="12">
        <f>'2022'!AC215</f>
        <v>309</v>
      </c>
      <c r="AA215" s="12">
        <f>'2022'!AD215</f>
        <v>261</v>
      </c>
      <c r="AB215" s="14">
        <f>'2022'!AF215</f>
        <v>0.84466019417475724</v>
      </c>
    </row>
    <row r="216" spans="3:28" x14ac:dyDescent="0.25">
      <c r="C216" s="10">
        <v>44773</v>
      </c>
      <c r="D216" s="14">
        <f>+'2022'!G216</f>
        <v>0.86928104575163401</v>
      </c>
      <c r="E216" s="14">
        <f>+'2022'!T216</f>
        <v>0.63239074550128538</v>
      </c>
      <c r="F216" s="14">
        <f>+'2022'!AF216</f>
        <v>0.84142394822006472</v>
      </c>
      <c r="Y216" s="10">
        <v>44773</v>
      </c>
      <c r="Z216" s="12">
        <f>'2022'!AC216</f>
        <v>309</v>
      </c>
      <c r="AA216" s="12">
        <f>'2022'!AD216</f>
        <v>260</v>
      </c>
      <c r="AB216" s="14">
        <f>'2022'!AF216</f>
        <v>0.84142394822006472</v>
      </c>
    </row>
    <row r="217" spans="3:28" x14ac:dyDescent="0.25">
      <c r="C217" s="10">
        <v>44774</v>
      </c>
      <c r="D217" s="14">
        <f>+'2022'!G217</f>
        <v>0.8529411764705882</v>
      </c>
      <c r="E217" s="14">
        <f>+'2022'!T217</f>
        <v>0.61953727506426737</v>
      </c>
      <c r="F217" s="14">
        <f>+'2022'!AF217</f>
        <v>0.78317152103559873</v>
      </c>
      <c r="Y217" s="10">
        <v>44774</v>
      </c>
      <c r="Z217" s="12">
        <f>'2022'!AC217</f>
        <v>309</v>
      </c>
      <c r="AA217" s="12">
        <f>'2022'!AD217</f>
        <v>242</v>
      </c>
      <c r="AB217" s="14">
        <f>'2022'!AF217</f>
        <v>0.78317152103559873</v>
      </c>
    </row>
    <row r="218" spans="3:28" x14ac:dyDescent="0.25">
      <c r="C218" s="10">
        <v>44775</v>
      </c>
      <c r="D218" s="14">
        <f>+'2022'!G218</f>
        <v>0.85947712418300659</v>
      </c>
      <c r="E218" s="14">
        <f>+'2022'!T218</f>
        <v>0.61182519280205661</v>
      </c>
      <c r="F218" s="14">
        <f>+'2022'!AF218</f>
        <v>0.80582524271844658</v>
      </c>
      <c r="Y218" s="10">
        <v>44775</v>
      </c>
      <c r="Z218" s="12">
        <f>'2022'!AC218</f>
        <v>309</v>
      </c>
      <c r="AA218" s="12">
        <f>'2022'!AD218</f>
        <v>249</v>
      </c>
      <c r="AB218" s="14">
        <f>'2022'!AF218</f>
        <v>0.80582524271844658</v>
      </c>
    </row>
    <row r="219" spans="3:28" x14ac:dyDescent="0.25">
      <c r="C219" s="10">
        <v>44776</v>
      </c>
      <c r="D219" s="14">
        <f>+'2022'!G219</f>
        <v>0.80392156862745101</v>
      </c>
      <c r="E219" s="14">
        <f>+'2022'!T219</f>
        <v>0.69151670951156807</v>
      </c>
      <c r="F219" s="14">
        <f>+'2022'!AF219</f>
        <v>0.7508090614886731</v>
      </c>
      <c r="Y219" s="10">
        <v>44776</v>
      </c>
      <c r="Z219" s="12">
        <f>'2022'!AC219</f>
        <v>309</v>
      </c>
      <c r="AA219" s="12">
        <f>'2022'!AD219</f>
        <v>232</v>
      </c>
      <c r="AB219" s="14">
        <f>'2022'!AF219</f>
        <v>0.7508090614886731</v>
      </c>
    </row>
    <row r="220" spans="3:28" x14ac:dyDescent="0.25">
      <c r="C220" s="10">
        <v>44777</v>
      </c>
      <c r="D220" s="14">
        <f>+'2022'!G220</f>
        <v>0.82352941176470584</v>
      </c>
      <c r="E220" s="14">
        <f>+'2022'!T220</f>
        <v>0.65552699228791778</v>
      </c>
      <c r="F220" s="14">
        <f>+'2022'!AF220</f>
        <v>0.75404530744336573</v>
      </c>
      <c r="Y220" s="10">
        <v>44777</v>
      </c>
      <c r="Z220" s="12">
        <f>'2022'!AC220</f>
        <v>309</v>
      </c>
      <c r="AA220" s="12">
        <f>'2022'!AD220</f>
        <v>233</v>
      </c>
      <c r="AB220" s="14">
        <f>'2022'!AF220</f>
        <v>0.75404530744336573</v>
      </c>
    </row>
    <row r="221" spans="3:28" x14ac:dyDescent="0.25">
      <c r="C221" s="10">
        <v>44778</v>
      </c>
      <c r="D221" s="14">
        <f>+'2022'!G221</f>
        <v>0.79084967320261434</v>
      </c>
      <c r="E221" s="14">
        <f>+'2022'!T221</f>
        <v>0.66323907455012854</v>
      </c>
      <c r="F221" s="14">
        <f>+'2022'!AF221</f>
        <v>0.73786407766990292</v>
      </c>
      <c r="Y221" s="10">
        <v>44778</v>
      </c>
      <c r="Z221" s="12">
        <f>'2022'!AC221</f>
        <v>309</v>
      </c>
      <c r="AA221" s="12">
        <f>'2022'!AD221</f>
        <v>228</v>
      </c>
      <c r="AB221" s="14">
        <f>'2022'!AF221</f>
        <v>0.73786407766990292</v>
      </c>
    </row>
    <row r="222" spans="3:28" x14ac:dyDescent="0.25">
      <c r="C222" s="10">
        <v>44779</v>
      </c>
      <c r="D222" s="14">
        <f>+'2022'!G222</f>
        <v>0.80392156862745101</v>
      </c>
      <c r="E222" s="14">
        <f>+'2022'!T222</f>
        <v>0.6478149100257069</v>
      </c>
      <c r="F222" s="14">
        <f>+'2022'!AF222</f>
        <v>0.77669902912621358</v>
      </c>
      <c r="Y222" s="10">
        <v>44779</v>
      </c>
      <c r="Z222" s="12">
        <f>'2022'!AC222</f>
        <v>309</v>
      </c>
      <c r="AA222" s="12">
        <f>'2022'!AD222</f>
        <v>240</v>
      </c>
      <c r="AB222" s="14">
        <f>'2022'!AF222</f>
        <v>0.77669902912621358</v>
      </c>
    </row>
    <row r="223" spans="3:28" x14ac:dyDescent="0.25">
      <c r="C223" s="10">
        <v>44780</v>
      </c>
      <c r="D223" s="14">
        <f>+'2022'!G223</f>
        <v>0.80718954248366015</v>
      </c>
      <c r="E223" s="14">
        <f>+'2022'!T223</f>
        <v>0.62724935732647813</v>
      </c>
      <c r="F223" s="14">
        <f>+'2022'!AF223</f>
        <v>0.78640776699029125</v>
      </c>
      <c r="Y223" s="10">
        <v>44780</v>
      </c>
      <c r="Z223" s="12">
        <f>'2022'!AC223</f>
        <v>309</v>
      </c>
      <c r="AA223" s="12">
        <f>'2022'!AD223</f>
        <v>243</v>
      </c>
      <c r="AB223" s="14">
        <f>'2022'!AF223</f>
        <v>0.78640776699029125</v>
      </c>
    </row>
    <row r="224" spans="3:28" x14ac:dyDescent="0.25">
      <c r="C224" s="10">
        <v>44781</v>
      </c>
      <c r="D224" s="14">
        <f>+'2022'!G224</f>
        <v>0.82679738562091498</v>
      </c>
      <c r="E224" s="14">
        <f>+'2022'!T224</f>
        <v>0.65809768637532129</v>
      </c>
      <c r="F224" s="14">
        <f>+'2022'!AF224</f>
        <v>0.76699029126213591</v>
      </c>
      <c r="Y224" s="10">
        <v>44781</v>
      </c>
      <c r="Z224" s="12">
        <f>'2022'!AC224</f>
        <v>309</v>
      </c>
      <c r="AA224" s="12">
        <f>'2022'!AD224</f>
        <v>237</v>
      </c>
      <c r="AB224" s="14">
        <f>'2022'!AF224</f>
        <v>0.76699029126213591</v>
      </c>
    </row>
    <row r="225" spans="3:28" x14ac:dyDescent="0.25">
      <c r="C225" s="10">
        <v>44782</v>
      </c>
      <c r="D225" s="14">
        <f>+'2022'!G225</f>
        <v>0.77450980392156865</v>
      </c>
      <c r="E225" s="14">
        <f>+'2022'!T225</f>
        <v>0.68380462724935731</v>
      </c>
      <c r="F225" s="14">
        <f>+'2022'!AF225</f>
        <v>0.76699029126213591</v>
      </c>
      <c r="Y225" s="10">
        <v>44782</v>
      </c>
      <c r="Z225" s="12">
        <f>'2022'!AC225</f>
        <v>309</v>
      </c>
      <c r="AA225" s="12">
        <f>'2022'!AD225</f>
        <v>237</v>
      </c>
      <c r="AB225" s="14">
        <f>'2022'!AF225</f>
        <v>0.76699029126213591</v>
      </c>
    </row>
    <row r="226" spans="3:28" x14ac:dyDescent="0.25">
      <c r="C226" s="10">
        <v>44783</v>
      </c>
      <c r="D226" s="14">
        <f>+'2022'!G226</f>
        <v>0.83333333333333337</v>
      </c>
      <c r="E226" s="14">
        <f>+'2022'!T226</f>
        <v>0.66323907455012854</v>
      </c>
      <c r="F226" s="14">
        <f>+'2022'!AF226</f>
        <v>0.78688524590163933</v>
      </c>
      <c r="Y226" s="10">
        <v>44783</v>
      </c>
      <c r="Z226" s="12">
        <f>'2022'!AC226</f>
        <v>305</v>
      </c>
      <c r="AA226" s="12">
        <f>'2022'!AD226</f>
        <v>240</v>
      </c>
      <c r="AB226" s="14">
        <f>'2022'!AF226</f>
        <v>0.78688524590163933</v>
      </c>
    </row>
    <row r="227" spans="3:28" x14ac:dyDescent="0.25">
      <c r="C227" s="10">
        <v>44784</v>
      </c>
      <c r="D227" s="14">
        <f>+'2022'!G227</f>
        <v>0.77124183006535951</v>
      </c>
      <c r="E227" s="14">
        <f>+'2022'!T227</f>
        <v>0.65295629820051415</v>
      </c>
      <c r="F227" s="14">
        <f>+'2022'!AF227</f>
        <v>0.79611650485436891</v>
      </c>
      <c r="Y227" s="10">
        <v>44784</v>
      </c>
      <c r="Z227" s="12">
        <f>'2022'!AC227</f>
        <v>309</v>
      </c>
      <c r="AA227" s="12">
        <f>'2022'!AD227</f>
        <v>246</v>
      </c>
      <c r="AB227" s="14">
        <f>'2022'!AF227</f>
        <v>0.79611650485436891</v>
      </c>
    </row>
    <row r="228" spans="3:28" x14ac:dyDescent="0.25">
      <c r="C228" s="10">
        <v>44785</v>
      </c>
      <c r="D228" s="14">
        <f>+'2022'!G228</f>
        <v>0.85620915032679734</v>
      </c>
      <c r="E228" s="14">
        <f>+'2022'!T228</f>
        <v>0.58868894601542421</v>
      </c>
      <c r="F228" s="14">
        <f>+'2022'!AF228</f>
        <v>0.80258899676375406</v>
      </c>
      <c r="Y228" s="10">
        <v>44785</v>
      </c>
      <c r="Z228" s="12">
        <f>'2022'!AC228</f>
        <v>309</v>
      </c>
      <c r="AA228" s="12">
        <f>'2022'!AD228</f>
        <v>248</v>
      </c>
      <c r="AB228" s="14">
        <f>'2022'!AF228</f>
        <v>0.80258899676375406</v>
      </c>
    </row>
    <row r="229" spans="3:28" x14ac:dyDescent="0.25">
      <c r="C229" s="10">
        <v>44786</v>
      </c>
      <c r="D229" s="14">
        <f>+'2022'!G229</f>
        <v>0.78431372549019607</v>
      </c>
      <c r="E229" s="14">
        <f>+'2022'!T229</f>
        <v>0.65038560411311053</v>
      </c>
      <c r="F229" s="14">
        <f>+'2022'!AF229</f>
        <v>0.78640776699029125</v>
      </c>
      <c r="Y229" s="10">
        <v>44786</v>
      </c>
      <c r="Z229" s="12">
        <f>'2022'!AC229</f>
        <v>309</v>
      </c>
      <c r="AA229" s="12">
        <f>'2022'!AD229</f>
        <v>243</v>
      </c>
      <c r="AB229" s="14">
        <f>'2022'!AF229</f>
        <v>0.78640776699029125</v>
      </c>
    </row>
    <row r="230" spans="3:28" x14ac:dyDescent="0.25">
      <c r="C230" s="10">
        <v>44787</v>
      </c>
      <c r="D230" s="14">
        <f>+'2022'!G230</f>
        <v>0.79738562091503273</v>
      </c>
      <c r="E230" s="14">
        <f>+'2022'!T230</f>
        <v>0.63753213367609252</v>
      </c>
      <c r="F230" s="14">
        <f>+'2022'!AF230</f>
        <v>0.71521035598705507</v>
      </c>
      <c r="Y230" s="10">
        <v>44787</v>
      </c>
      <c r="Z230" s="12">
        <f>'2022'!AC230</f>
        <v>309</v>
      </c>
      <c r="AA230" s="12">
        <f>'2022'!AD230</f>
        <v>221</v>
      </c>
      <c r="AB230" s="14">
        <f>'2022'!AF230</f>
        <v>0.71521035598705507</v>
      </c>
    </row>
    <row r="231" spans="3:28" x14ac:dyDescent="0.25">
      <c r="C231" s="10">
        <v>44788</v>
      </c>
      <c r="D231" s="14">
        <f>+'2022'!G231</f>
        <v>0.81045751633986929</v>
      </c>
      <c r="E231" s="14">
        <f>+'2022'!T231</f>
        <v>0.60154241645244211</v>
      </c>
      <c r="F231" s="14">
        <f>+'2022'!AF231</f>
        <v>0.7799352750809061</v>
      </c>
      <c r="Y231" s="10">
        <v>44788</v>
      </c>
      <c r="Z231" s="12">
        <f>'2022'!AC231</f>
        <v>309</v>
      </c>
      <c r="AA231" s="12">
        <f>'2022'!AD231</f>
        <v>241</v>
      </c>
      <c r="AB231" s="14">
        <f>'2022'!AF231</f>
        <v>0.7799352750809061</v>
      </c>
    </row>
    <row r="232" spans="3:28" x14ac:dyDescent="0.25">
      <c r="C232" s="10">
        <v>44789</v>
      </c>
      <c r="D232" s="14">
        <f>+'2022'!G232</f>
        <v>0.85620915032679734</v>
      </c>
      <c r="E232" s="14">
        <f>+'2022'!T232</f>
        <v>0.61182519280205661</v>
      </c>
      <c r="F232" s="14">
        <f>+'2022'!AF232</f>
        <v>0.78317152103559873</v>
      </c>
      <c r="Y232" s="10">
        <v>44789</v>
      </c>
      <c r="Z232" s="12">
        <f>'2022'!AC232</f>
        <v>309</v>
      </c>
      <c r="AA232" s="12">
        <f>'2022'!AD232</f>
        <v>242</v>
      </c>
      <c r="AB232" s="14">
        <f>'2022'!AF232</f>
        <v>0.78317152103559873</v>
      </c>
    </row>
    <row r="233" spans="3:28" x14ac:dyDescent="0.25">
      <c r="C233" s="10">
        <v>44790</v>
      </c>
      <c r="D233" s="14">
        <f>+'2022'!G233</f>
        <v>0.8529411764705882</v>
      </c>
      <c r="E233" s="14">
        <f>+'2022'!T233</f>
        <v>0.62467866323907451</v>
      </c>
      <c r="F233" s="14">
        <f>+'2022'!AF233</f>
        <v>0.79611650485436891</v>
      </c>
      <c r="Y233" s="10">
        <v>44790</v>
      </c>
      <c r="Z233" s="12">
        <f>'2022'!AC233</f>
        <v>309</v>
      </c>
      <c r="AA233" s="12">
        <f>'2022'!AD233</f>
        <v>246</v>
      </c>
      <c r="AB233" s="14">
        <f>'2022'!AF233</f>
        <v>0.79611650485436891</v>
      </c>
    </row>
    <row r="234" spans="3:28" x14ac:dyDescent="0.25">
      <c r="C234" s="10">
        <v>44791</v>
      </c>
      <c r="D234" s="14">
        <f>+'2022'!G234</f>
        <v>0.90196078431372551</v>
      </c>
      <c r="E234" s="14">
        <f>+'2022'!T234</f>
        <v>0.61953727506426737</v>
      </c>
      <c r="F234" s="14">
        <f>+'2022'!AF234</f>
        <v>0.81553398058252424</v>
      </c>
      <c r="Y234" s="10">
        <v>44791</v>
      </c>
      <c r="Z234" s="12">
        <f>'2022'!AC234</f>
        <v>309</v>
      </c>
      <c r="AA234" s="12">
        <f>'2022'!AD234</f>
        <v>252</v>
      </c>
      <c r="AB234" s="14">
        <f>'2022'!AF234</f>
        <v>0.81553398058252424</v>
      </c>
    </row>
    <row r="235" spans="3:28" x14ac:dyDescent="0.25">
      <c r="C235" s="10">
        <v>44792</v>
      </c>
      <c r="D235" s="14">
        <f>+'2022'!G235</f>
        <v>0.8529411764705882</v>
      </c>
      <c r="E235" s="14">
        <f>+'2022'!T235</f>
        <v>0.61182519280205661</v>
      </c>
      <c r="F235" s="14">
        <f>+'2022'!AF235</f>
        <v>0.82847896440129454</v>
      </c>
      <c r="Y235" s="10">
        <v>44792</v>
      </c>
      <c r="Z235" s="12">
        <f>'2022'!AC235</f>
        <v>309</v>
      </c>
      <c r="AA235" s="12">
        <f>'2022'!AD235</f>
        <v>256</v>
      </c>
      <c r="AB235" s="14">
        <f>'2022'!AF235</f>
        <v>0.82847896440129454</v>
      </c>
    </row>
    <row r="236" spans="3:28" x14ac:dyDescent="0.25">
      <c r="C236" s="10">
        <v>44793</v>
      </c>
      <c r="D236" s="14">
        <f>+'2022'!G236</f>
        <v>0.8529411764705882</v>
      </c>
      <c r="E236" s="14">
        <f>+'2022'!T236</f>
        <v>0.61182519280205661</v>
      </c>
      <c r="F236" s="14">
        <f>+'2022'!AF236</f>
        <v>0.82847896440129454</v>
      </c>
      <c r="Y236" s="10">
        <v>44793</v>
      </c>
      <c r="Z236" s="12">
        <f>'2022'!AC236</f>
        <v>309</v>
      </c>
      <c r="AA236" s="12">
        <f>'2022'!AD236</f>
        <v>256</v>
      </c>
      <c r="AB236" s="14">
        <f>'2022'!AF236</f>
        <v>0.82847896440129454</v>
      </c>
    </row>
    <row r="237" spans="3:28" x14ac:dyDescent="0.25">
      <c r="C237" s="10">
        <v>44794</v>
      </c>
      <c r="D237" s="14">
        <f>+'2022'!G237</f>
        <v>0.934640522875817</v>
      </c>
      <c r="E237" s="14">
        <f>+'2022'!T237</f>
        <v>0.60925449871465298</v>
      </c>
      <c r="F237" s="14">
        <f>+'2022'!AF237</f>
        <v>0.78964401294498376</v>
      </c>
      <c r="Y237" s="10">
        <v>44794</v>
      </c>
      <c r="Z237" s="12">
        <f>'2022'!AC237</f>
        <v>309</v>
      </c>
      <c r="AA237" s="12">
        <f>'2022'!AD237</f>
        <v>244</v>
      </c>
      <c r="AB237" s="14">
        <f>'2022'!AF237</f>
        <v>0.78964401294498376</v>
      </c>
    </row>
    <row r="238" spans="3:28" x14ac:dyDescent="0.25">
      <c r="C238" s="10">
        <v>44795</v>
      </c>
      <c r="D238" s="14">
        <f>+'2022'!G238</f>
        <v>0.83986928104575165</v>
      </c>
      <c r="E238" s="14">
        <f>+'2022'!T238</f>
        <v>0.57840616966580982</v>
      </c>
      <c r="F238" s="14">
        <f>+'2022'!AF238</f>
        <v>0.84789644012944987</v>
      </c>
      <c r="Y238" s="10">
        <v>44795</v>
      </c>
      <c r="Z238" s="12">
        <f>'2022'!AC238</f>
        <v>309</v>
      </c>
      <c r="AA238" s="12">
        <f>'2022'!AD238</f>
        <v>262</v>
      </c>
      <c r="AB238" s="14">
        <f>'2022'!AF238</f>
        <v>0.84789644012944987</v>
      </c>
    </row>
    <row r="239" spans="3:28" x14ac:dyDescent="0.25">
      <c r="C239" s="10">
        <v>44796</v>
      </c>
      <c r="D239" s="14">
        <f>+'2022'!G239</f>
        <v>0.89869281045751637</v>
      </c>
      <c r="E239" s="14">
        <f>+'2022'!T239</f>
        <v>0.64267352185089976</v>
      </c>
      <c r="F239" s="14">
        <f>+'2022'!AF239</f>
        <v>0.83171521035598706</v>
      </c>
      <c r="Y239" s="10">
        <v>44796</v>
      </c>
      <c r="Z239" s="12">
        <f>'2022'!AC239</f>
        <v>309</v>
      </c>
      <c r="AA239" s="12">
        <f>'2022'!AD239</f>
        <v>257</v>
      </c>
      <c r="AB239" s="14">
        <f>'2022'!AF239</f>
        <v>0.83171521035598706</v>
      </c>
    </row>
    <row r="240" spans="3:28" x14ac:dyDescent="0.25">
      <c r="C240" s="10">
        <v>44797</v>
      </c>
      <c r="D240" s="14">
        <f>+'2022'!G240</f>
        <v>0.89215686274509809</v>
      </c>
      <c r="E240" s="14">
        <f>+'2022'!T240</f>
        <v>0.61696658097686374</v>
      </c>
      <c r="F240" s="14">
        <f>+'2022'!AF240</f>
        <v>0.84466019417475724</v>
      </c>
      <c r="Y240" s="10">
        <v>44797</v>
      </c>
      <c r="Z240" s="12">
        <f>'2022'!AC240</f>
        <v>309</v>
      </c>
      <c r="AA240" s="12">
        <f>'2022'!AD240</f>
        <v>261</v>
      </c>
      <c r="AB240" s="14">
        <f>'2022'!AF240</f>
        <v>0.84466019417475724</v>
      </c>
    </row>
    <row r="241" spans="3:28" x14ac:dyDescent="0.25">
      <c r="C241" s="10">
        <v>44798</v>
      </c>
      <c r="D241" s="14">
        <f>+'2022'!G241</f>
        <v>0.84640522875816993</v>
      </c>
      <c r="E241" s="14">
        <f>+'2022'!T241</f>
        <v>0.65552699228791778</v>
      </c>
      <c r="F241" s="14">
        <f>+'2022'!AF241</f>
        <v>0.82847896440129454</v>
      </c>
      <c r="Y241" s="10">
        <v>44798</v>
      </c>
      <c r="Z241" s="12">
        <f>'2022'!AC241</f>
        <v>309</v>
      </c>
      <c r="AA241" s="12">
        <f>'2022'!AD241</f>
        <v>256</v>
      </c>
      <c r="AB241" s="14">
        <f>'2022'!AF241</f>
        <v>0.82847896440129454</v>
      </c>
    </row>
    <row r="242" spans="3:28" x14ac:dyDescent="0.25">
      <c r="C242" s="10">
        <v>44799</v>
      </c>
      <c r="D242" s="14">
        <f>+'2022'!G242</f>
        <v>0.83006535947712423</v>
      </c>
      <c r="E242" s="14">
        <f>+'2022'!T242</f>
        <v>0.64524421593830339</v>
      </c>
      <c r="F242" s="14">
        <f>+'2022'!AF242</f>
        <v>0.82200647249190939</v>
      </c>
      <c r="Y242" s="10">
        <v>44799</v>
      </c>
      <c r="Z242" s="12">
        <f>'2022'!AC242</f>
        <v>309</v>
      </c>
      <c r="AA242" s="12">
        <f>'2022'!AD242</f>
        <v>254</v>
      </c>
      <c r="AB242" s="14">
        <f>'2022'!AF242</f>
        <v>0.82200647249190939</v>
      </c>
    </row>
    <row r="243" spans="3:28" x14ac:dyDescent="0.25">
      <c r="C243" s="10">
        <v>44800</v>
      </c>
      <c r="D243" s="14">
        <f>+'2022'!G243</f>
        <v>0.74509803921568629</v>
      </c>
      <c r="E243" s="14">
        <f>+'2022'!T243</f>
        <v>0.6940874035989717</v>
      </c>
      <c r="F243" s="14">
        <f>+'2022'!AF243</f>
        <v>0.84142394822006472</v>
      </c>
      <c r="Y243" s="10">
        <v>44800</v>
      </c>
      <c r="Z243" s="12">
        <f>'2022'!AC243</f>
        <v>309</v>
      </c>
      <c r="AA243" s="12">
        <f>'2022'!AD243</f>
        <v>260</v>
      </c>
      <c r="AB243" s="14">
        <f>'2022'!AF243</f>
        <v>0.84142394822006472</v>
      </c>
    </row>
    <row r="244" spans="3:28" x14ac:dyDescent="0.25">
      <c r="C244" s="10">
        <v>44801</v>
      </c>
      <c r="D244" s="14">
        <f>+'2022'!G244</f>
        <v>0.79411764705882348</v>
      </c>
      <c r="E244" s="14">
        <f>+'2022'!T244</f>
        <v>0.71465295629820047</v>
      </c>
      <c r="F244" s="14">
        <f>+'2022'!AF244</f>
        <v>0.82847896440129454</v>
      </c>
      <c r="Y244" s="10">
        <v>44801</v>
      </c>
      <c r="Z244" s="12">
        <f>'2022'!AC244</f>
        <v>309</v>
      </c>
      <c r="AA244" s="12">
        <f>'2022'!AD244</f>
        <v>256</v>
      </c>
      <c r="AB244" s="14">
        <f>'2022'!AF244</f>
        <v>0.82847896440129454</v>
      </c>
    </row>
    <row r="245" spans="3:28" x14ac:dyDescent="0.25">
      <c r="C245" s="10">
        <v>44802</v>
      </c>
      <c r="D245" s="14">
        <f>+'2022'!G245</f>
        <v>0.84967320261437906</v>
      </c>
      <c r="E245" s="14">
        <f>+'2022'!T245</f>
        <v>0.69151670951156807</v>
      </c>
      <c r="F245" s="14">
        <f>+'2022'!AF245</f>
        <v>0.82524271844660191</v>
      </c>
      <c r="Y245" s="10">
        <v>44802</v>
      </c>
      <c r="Z245" s="12">
        <f>'2022'!AC245</f>
        <v>309</v>
      </c>
      <c r="AA245" s="12">
        <f>'2022'!AD245</f>
        <v>255</v>
      </c>
      <c r="AB245" s="14">
        <f>'2022'!AF245</f>
        <v>0.82524271844660191</v>
      </c>
    </row>
    <row r="246" spans="3:28" x14ac:dyDescent="0.25">
      <c r="C246" s="10">
        <v>44803</v>
      </c>
      <c r="D246" s="14">
        <f>+'2022'!G246</f>
        <v>0.8529411764705882</v>
      </c>
      <c r="E246" s="14">
        <f>+'2022'!T246</f>
        <v>0.65038560411311053</v>
      </c>
      <c r="F246" s="14">
        <f>+'2022'!AF246</f>
        <v>0.79611650485436891</v>
      </c>
      <c r="Y246" s="10">
        <v>44803</v>
      </c>
      <c r="Z246" s="12">
        <f>'2022'!AC246</f>
        <v>309</v>
      </c>
      <c r="AA246" s="12">
        <f>'2022'!AD246</f>
        <v>246</v>
      </c>
      <c r="AB246" s="14">
        <f>'2022'!AF246</f>
        <v>0.79611650485436891</v>
      </c>
    </row>
    <row r="247" spans="3:28" x14ac:dyDescent="0.25">
      <c r="C247" s="10">
        <v>44804</v>
      </c>
      <c r="D247" s="14">
        <f>+'2022'!G247</f>
        <v>0.83006535947712423</v>
      </c>
      <c r="E247" s="14">
        <f>+'2022'!T247</f>
        <v>0.66838046272493579</v>
      </c>
      <c r="F247" s="14">
        <f>+'2022'!AF247</f>
        <v>0.82847896440129454</v>
      </c>
      <c r="Y247" s="10">
        <v>44804</v>
      </c>
      <c r="Z247" s="12">
        <f>'2022'!AC247</f>
        <v>309</v>
      </c>
      <c r="AA247" s="12">
        <f>'2022'!AD247</f>
        <v>256</v>
      </c>
      <c r="AB247" s="14">
        <f>'2022'!AF247</f>
        <v>0.82847896440129454</v>
      </c>
    </row>
    <row r="248" spans="3:28" x14ac:dyDescent="0.25">
      <c r="C248" s="10">
        <v>44805</v>
      </c>
      <c r="D248" s="14">
        <f>+'2022'!G248</f>
        <v>0.86601307189542487</v>
      </c>
      <c r="E248" s="14">
        <f>+'2022'!T248</f>
        <v>0.68380462724935731</v>
      </c>
      <c r="F248" s="14">
        <f>+'2022'!AF248</f>
        <v>0.79288025889967639</v>
      </c>
      <c r="Y248" s="10">
        <v>44805</v>
      </c>
      <c r="Z248" s="12">
        <f>'2022'!AC248</f>
        <v>309</v>
      </c>
      <c r="AA248" s="12">
        <f>'2022'!AD248</f>
        <v>245</v>
      </c>
      <c r="AB248" s="14">
        <f>'2022'!AF248</f>
        <v>0.79288025889967639</v>
      </c>
    </row>
    <row r="249" spans="3:28" x14ac:dyDescent="0.25">
      <c r="C249" s="10">
        <v>44806</v>
      </c>
      <c r="D249" s="14">
        <f>+'2022'!G249</f>
        <v>0.83006535947712423</v>
      </c>
      <c r="E249" s="14">
        <f>+'2022'!T249</f>
        <v>0.75578406169665813</v>
      </c>
      <c r="F249" s="14">
        <f>+'2022'!AF249</f>
        <v>0.88349514563106801</v>
      </c>
      <c r="Y249" s="10">
        <v>44806</v>
      </c>
      <c r="Z249" s="12">
        <f>'2022'!AC249</f>
        <v>309</v>
      </c>
      <c r="AA249" s="12">
        <f>'2022'!AD249</f>
        <v>273</v>
      </c>
      <c r="AB249" s="14">
        <f>'2022'!AF249</f>
        <v>0.88349514563106801</v>
      </c>
    </row>
    <row r="250" spans="3:28" x14ac:dyDescent="0.25">
      <c r="C250" s="10">
        <v>44807</v>
      </c>
      <c r="D250" s="14">
        <f>+'2022'!G250</f>
        <v>0.86928104575163401</v>
      </c>
      <c r="E250" s="14">
        <f>+'2022'!T250</f>
        <v>0.64010282776349614</v>
      </c>
      <c r="F250" s="14">
        <f>+'2022'!AF250</f>
        <v>0.8381877022653722</v>
      </c>
      <c r="Y250" s="10">
        <v>44807</v>
      </c>
      <c r="Z250" s="12">
        <f>'2022'!AC250</f>
        <v>309</v>
      </c>
      <c r="AA250" s="12">
        <f>'2022'!AD250</f>
        <v>259</v>
      </c>
      <c r="AB250" s="14">
        <f>'2022'!AF250</f>
        <v>0.8381877022653722</v>
      </c>
    </row>
    <row r="251" spans="3:28" x14ac:dyDescent="0.25">
      <c r="C251" s="10">
        <v>44808</v>
      </c>
      <c r="D251" s="14">
        <f>+'2022'!G251</f>
        <v>0.79084967320261434</v>
      </c>
      <c r="E251" s="14">
        <f>+'2022'!T251</f>
        <v>0.64267352185089976</v>
      </c>
      <c r="F251" s="14">
        <f>+'2022'!AF251</f>
        <v>0.81877022653721687</v>
      </c>
      <c r="Y251" s="10">
        <v>44808</v>
      </c>
      <c r="Z251" s="12">
        <f>'2022'!AC251</f>
        <v>309</v>
      </c>
      <c r="AA251" s="12">
        <f>'2022'!AD251</f>
        <v>253</v>
      </c>
      <c r="AB251" s="14">
        <f>'2022'!AF251</f>
        <v>0.81877022653721687</v>
      </c>
    </row>
    <row r="252" spans="3:28" x14ac:dyDescent="0.25">
      <c r="C252" s="10">
        <v>44809</v>
      </c>
      <c r="D252" s="14">
        <f>+'2022'!G252</f>
        <v>0.87254901960784315</v>
      </c>
      <c r="E252" s="14">
        <f>+'2022'!T252</f>
        <v>0.67609254498714655</v>
      </c>
      <c r="F252" s="14">
        <f>+'2022'!AF252</f>
        <v>0.81877022653721687</v>
      </c>
      <c r="Y252" s="10">
        <v>44809</v>
      </c>
      <c r="Z252" s="12">
        <f>'2022'!AC252</f>
        <v>309</v>
      </c>
      <c r="AA252" s="12">
        <f>'2022'!AD252</f>
        <v>253</v>
      </c>
      <c r="AB252" s="14">
        <f>'2022'!AF252</f>
        <v>0.81877022653721687</v>
      </c>
    </row>
    <row r="253" spans="3:28" x14ac:dyDescent="0.25">
      <c r="C253" s="10">
        <v>44810</v>
      </c>
      <c r="D253" s="14">
        <f>+'2022'!G253</f>
        <v>0.79738562091503273</v>
      </c>
      <c r="E253" s="14">
        <f>+'2022'!T253</f>
        <v>0.65809768637532129</v>
      </c>
      <c r="F253" s="14">
        <f>+'2022'!AF253</f>
        <v>0.80258899676375406</v>
      </c>
      <c r="Y253" s="10">
        <v>44810</v>
      </c>
      <c r="Z253" s="12">
        <f>'2022'!AC253</f>
        <v>309</v>
      </c>
      <c r="AA253" s="12">
        <f>'2022'!AD253</f>
        <v>248</v>
      </c>
      <c r="AB253" s="14">
        <f>'2022'!AF253</f>
        <v>0.80258899676375406</v>
      </c>
    </row>
    <row r="254" spans="3:28" x14ac:dyDescent="0.25">
      <c r="C254" s="10">
        <v>44811</v>
      </c>
      <c r="D254" s="14">
        <f>+'2022'!G254</f>
        <v>0.84313725490196079</v>
      </c>
      <c r="E254" s="14">
        <f>+'2022'!T254</f>
        <v>0.65038560411311053</v>
      </c>
      <c r="F254" s="14">
        <f>+'2022'!AF254</f>
        <v>0.77346278317152106</v>
      </c>
      <c r="Y254" s="10">
        <v>44811</v>
      </c>
      <c r="Z254" s="12">
        <f>'2022'!AC254</f>
        <v>309</v>
      </c>
      <c r="AA254" s="12">
        <f>'2022'!AD254</f>
        <v>239</v>
      </c>
      <c r="AB254" s="14">
        <f>'2022'!AF254</f>
        <v>0.77346278317152106</v>
      </c>
    </row>
    <row r="255" spans="3:28" x14ac:dyDescent="0.25">
      <c r="C255" s="10">
        <v>44812</v>
      </c>
      <c r="D255" s="14">
        <f>+'2022'!G255</f>
        <v>0.86601307189542487</v>
      </c>
      <c r="E255" s="14">
        <f>+'2022'!T255</f>
        <v>0.6709511568123393</v>
      </c>
      <c r="F255" s="14">
        <f>+'2022'!AF255</f>
        <v>0.78964401294498376</v>
      </c>
      <c r="Y255" s="10">
        <v>44812</v>
      </c>
      <c r="Z255" s="12">
        <f>'2022'!AC255</f>
        <v>309</v>
      </c>
      <c r="AA255" s="12">
        <f>'2022'!AD255</f>
        <v>244</v>
      </c>
      <c r="AB255" s="14">
        <f>'2022'!AF255</f>
        <v>0.78964401294498376</v>
      </c>
    </row>
    <row r="256" spans="3:28" x14ac:dyDescent="0.25">
      <c r="C256" s="10">
        <v>44813</v>
      </c>
      <c r="D256" s="14">
        <f>+'2022'!G256</f>
        <v>0.85620915032679734</v>
      </c>
      <c r="E256" s="14">
        <f>+'2022'!T256</f>
        <v>0.67352185089974292</v>
      </c>
      <c r="F256" s="14">
        <f>+'2022'!AF256</f>
        <v>0.80906148867313921</v>
      </c>
      <c r="Y256" s="10">
        <v>44813</v>
      </c>
      <c r="Z256" s="12">
        <f>'2022'!AC256</f>
        <v>309</v>
      </c>
      <c r="AA256" s="12">
        <f>'2022'!AD256</f>
        <v>250</v>
      </c>
      <c r="AB256" s="14">
        <f>'2022'!AF256</f>
        <v>0.80906148867313921</v>
      </c>
    </row>
    <row r="257" spans="3:28" x14ac:dyDescent="0.25">
      <c r="C257" s="10">
        <v>44814</v>
      </c>
      <c r="D257" s="14">
        <f>+'2022'!G257</f>
        <v>0.87908496732026142</v>
      </c>
      <c r="E257" s="14">
        <f>+'2022'!T257</f>
        <v>0.66066838046272491</v>
      </c>
      <c r="F257" s="14">
        <f>+'2022'!AF257</f>
        <v>0.74110032362459544</v>
      </c>
      <c r="Y257" s="10">
        <v>44814</v>
      </c>
      <c r="Z257" s="12">
        <f>'2022'!AC257</f>
        <v>309</v>
      </c>
      <c r="AA257" s="12">
        <f>'2022'!AD257</f>
        <v>229</v>
      </c>
      <c r="AB257" s="14">
        <f>'2022'!AF257</f>
        <v>0.74110032362459544</v>
      </c>
    </row>
    <row r="258" spans="3:28" x14ac:dyDescent="0.25">
      <c r="C258" s="10">
        <v>44815</v>
      </c>
      <c r="D258" s="14">
        <f>+'2022'!G258</f>
        <v>0.84967320261437906</v>
      </c>
      <c r="E258" s="14">
        <f>+'2022'!T258</f>
        <v>0.67352185089974292</v>
      </c>
      <c r="F258" s="14">
        <f>+'2022'!AF258</f>
        <v>0.75404530744336573</v>
      </c>
      <c r="Y258" s="10">
        <v>44815</v>
      </c>
      <c r="Z258" s="12">
        <f>'2022'!AC258</f>
        <v>309</v>
      </c>
      <c r="AA258" s="12">
        <f>'2022'!AD258</f>
        <v>233</v>
      </c>
      <c r="AB258" s="14">
        <f>'2022'!AF258</f>
        <v>0.75404530744336573</v>
      </c>
    </row>
    <row r="259" spans="3:28" x14ac:dyDescent="0.25">
      <c r="C259" s="10">
        <v>44816</v>
      </c>
      <c r="D259" s="14">
        <f>+'2022'!G259</f>
        <v>0.85947712418300659</v>
      </c>
      <c r="E259" s="14">
        <f>+'2022'!T259</f>
        <v>0.6478149100257069</v>
      </c>
      <c r="F259" s="14">
        <f>+'2022'!AF259</f>
        <v>0.80906148867313921</v>
      </c>
      <c r="Y259" s="10">
        <v>44816</v>
      </c>
      <c r="Z259" s="12">
        <f>'2022'!AC259</f>
        <v>309</v>
      </c>
      <c r="AA259" s="12">
        <f>'2022'!AD259</f>
        <v>250</v>
      </c>
      <c r="AB259" s="14">
        <f>'2022'!AF259</f>
        <v>0.80906148867313921</v>
      </c>
    </row>
    <row r="260" spans="3:28" x14ac:dyDescent="0.25">
      <c r="C260" s="10">
        <v>44817</v>
      </c>
      <c r="D260" s="14">
        <f>+'2022'!G260</f>
        <v>0.91176470588235292</v>
      </c>
      <c r="E260" s="14">
        <f>+'2022'!T260</f>
        <v>0.69665809768637532</v>
      </c>
      <c r="F260" s="14">
        <f>+'2022'!AF260</f>
        <v>0.79935275080906154</v>
      </c>
      <c r="Y260" s="10">
        <v>44817</v>
      </c>
      <c r="Z260" s="12">
        <f>'2022'!AC260</f>
        <v>309</v>
      </c>
      <c r="AA260" s="12">
        <f>'2022'!AD260</f>
        <v>247</v>
      </c>
      <c r="AB260" s="14">
        <f>'2022'!AF260</f>
        <v>0.79935275080906154</v>
      </c>
    </row>
    <row r="261" spans="3:28" x14ac:dyDescent="0.25">
      <c r="C261" s="10">
        <v>44818</v>
      </c>
      <c r="D261" s="14">
        <f>+'2022'!G261</f>
        <v>0.9183006535947712</v>
      </c>
      <c r="E261" s="14">
        <f>+'2022'!T261</f>
        <v>0.66066838046272491</v>
      </c>
      <c r="F261" s="14">
        <f>+'2022'!AF261</f>
        <v>0.80906148867313921</v>
      </c>
      <c r="Y261" s="10">
        <v>44818</v>
      </c>
      <c r="Z261" s="12">
        <f>'2022'!AC261</f>
        <v>309</v>
      </c>
      <c r="AA261" s="12">
        <f>'2022'!AD261</f>
        <v>250</v>
      </c>
      <c r="AB261" s="14">
        <f>'2022'!AF261</f>
        <v>0.80906148867313921</v>
      </c>
    </row>
    <row r="262" spans="3:28" x14ac:dyDescent="0.25">
      <c r="C262" s="10">
        <v>44819</v>
      </c>
      <c r="D262" s="14">
        <f>+'2022'!G262</f>
        <v>0.88888888888888884</v>
      </c>
      <c r="E262" s="14">
        <f>+'2022'!T262</f>
        <v>0.6478149100257069</v>
      </c>
      <c r="F262" s="14">
        <f>+'2022'!AF262</f>
        <v>0.80906148867313921</v>
      </c>
      <c r="Y262" s="10">
        <v>44819</v>
      </c>
      <c r="Z262" s="12">
        <f>'2022'!AC262</f>
        <v>309</v>
      </c>
      <c r="AA262" s="12">
        <f>'2022'!AD262</f>
        <v>250</v>
      </c>
      <c r="AB262" s="14">
        <f>'2022'!AF262</f>
        <v>0.80906148867313921</v>
      </c>
    </row>
    <row r="263" spans="3:28" x14ac:dyDescent="0.25">
      <c r="C263" s="10">
        <v>44820</v>
      </c>
      <c r="D263" s="14">
        <f>+'2022'!G263</f>
        <v>0.86601307189542487</v>
      </c>
      <c r="E263" s="14">
        <f>+'2022'!T263</f>
        <v>0.61953727506426737</v>
      </c>
      <c r="F263" s="14">
        <f>+'2022'!AF263</f>
        <v>0.83171521035598706</v>
      </c>
      <c r="Y263" s="10">
        <v>44820</v>
      </c>
      <c r="Z263" s="12">
        <f>'2022'!AC263</f>
        <v>309</v>
      </c>
      <c r="AA263" s="12">
        <f>'2022'!AD263</f>
        <v>257</v>
      </c>
      <c r="AB263" s="14">
        <f>'2022'!AF263</f>
        <v>0.83171521035598706</v>
      </c>
    </row>
    <row r="264" spans="3:28" x14ac:dyDescent="0.25">
      <c r="C264" s="10">
        <v>44821</v>
      </c>
      <c r="D264" s="14">
        <f>+'2022'!G264</f>
        <v>0.80392156862745101</v>
      </c>
      <c r="E264" s="14">
        <f>+'2022'!T264</f>
        <v>0.61182519280205661</v>
      </c>
      <c r="F264" s="14">
        <f>+'2022'!AF264</f>
        <v>0.78964401294498376</v>
      </c>
      <c r="Y264" s="10">
        <v>44821</v>
      </c>
      <c r="Z264" s="12">
        <f>'2022'!AC264</f>
        <v>309</v>
      </c>
      <c r="AA264" s="12">
        <f>'2022'!AD264</f>
        <v>244</v>
      </c>
      <c r="AB264" s="14">
        <f>'2022'!AF264</f>
        <v>0.78964401294498376</v>
      </c>
    </row>
    <row r="265" spans="3:28" x14ac:dyDescent="0.25">
      <c r="C265" s="10">
        <v>44822</v>
      </c>
      <c r="D265" s="14">
        <f>+'2022'!G265</f>
        <v>0.80065359477124187</v>
      </c>
      <c r="E265" s="14">
        <f>+'2022'!T265</f>
        <v>0.60154241645244211</v>
      </c>
      <c r="F265" s="14">
        <f>+'2022'!AF265</f>
        <v>0.77669902912621358</v>
      </c>
      <c r="Y265" s="10">
        <v>44822</v>
      </c>
      <c r="Z265" s="12">
        <f>'2022'!AC265</f>
        <v>309</v>
      </c>
      <c r="AA265" s="12">
        <f>'2022'!AD265</f>
        <v>240</v>
      </c>
      <c r="AB265" s="14">
        <f>'2022'!AF265</f>
        <v>0.77669902912621358</v>
      </c>
    </row>
    <row r="266" spans="3:28" x14ac:dyDescent="0.25">
      <c r="C266" s="10">
        <v>44823</v>
      </c>
      <c r="D266" s="14">
        <f>+'2022'!G266</f>
        <v>0.80065359477124187</v>
      </c>
      <c r="E266" s="14">
        <f>+'2022'!T266</f>
        <v>0.66323907455012854</v>
      </c>
      <c r="F266" s="14">
        <f>+'2022'!AF266</f>
        <v>0.77022653721682843</v>
      </c>
      <c r="Y266" s="10">
        <v>44823</v>
      </c>
      <c r="Z266" s="12">
        <f>'2022'!AC266</f>
        <v>309</v>
      </c>
      <c r="AA266" s="12">
        <f>'2022'!AD266</f>
        <v>238</v>
      </c>
      <c r="AB266" s="14">
        <f>'2022'!AF266</f>
        <v>0.77022653721682843</v>
      </c>
    </row>
    <row r="267" spans="3:28" x14ac:dyDescent="0.25">
      <c r="C267" s="10">
        <v>44824</v>
      </c>
      <c r="D267" s="14">
        <f>+'2022'!G267</f>
        <v>0.83006535947712423</v>
      </c>
      <c r="E267" s="14">
        <f>+'2022'!T267</f>
        <v>0.68637532133676094</v>
      </c>
      <c r="F267" s="14">
        <f>+'2022'!AF267</f>
        <v>0.82524271844660191</v>
      </c>
      <c r="Y267" s="10">
        <v>44824</v>
      </c>
      <c r="Z267" s="12">
        <f>'2022'!AC267</f>
        <v>309</v>
      </c>
      <c r="AA267" s="12">
        <f>'2022'!AD267</f>
        <v>255</v>
      </c>
      <c r="AB267" s="14">
        <f>'2022'!AF267</f>
        <v>0.82524271844660191</v>
      </c>
    </row>
    <row r="268" spans="3:28" x14ac:dyDescent="0.25">
      <c r="C268" s="10">
        <v>44825</v>
      </c>
      <c r="D268" s="14">
        <f>+'2022'!G268</f>
        <v>0.81699346405228757</v>
      </c>
      <c r="E268" s="14">
        <f>+'2022'!T268</f>
        <v>0.67866323907455017</v>
      </c>
      <c r="F268" s="14">
        <f>+'2022'!AF268</f>
        <v>0.77669902912621358</v>
      </c>
      <c r="Y268" s="10">
        <v>44825</v>
      </c>
      <c r="Z268" s="12">
        <f>'2022'!AC268</f>
        <v>309</v>
      </c>
      <c r="AA268" s="12">
        <f>'2022'!AD268</f>
        <v>240</v>
      </c>
      <c r="AB268" s="14">
        <f>'2022'!AF268</f>
        <v>0.77669902912621358</v>
      </c>
    </row>
    <row r="269" spans="3:28" x14ac:dyDescent="0.25">
      <c r="C269" s="10">
        <v>44826</v>
      </c>
      <c r="D269" s="14">
        <f>+'2022'!G269</f>
        <v>0.90196078431372551</v>
      </c>
      <c r="E269" s="14">
        <f>+'2022'!T269</f>
        <v>0.6709511568123393</v>
      </c>
      <c r="F269" s="14">
        <f>+'2022'!AF269</f>
        <v>0.7799352750809061</v>
      </c>
      <c r="Y269" s="10">
        <v>44826</v>
      </c>
      <c r="Z269" s="12">
        <f>'2022'!AC269</f>
        <v>309</v>
      </c>
      <c r="AA269" s="12">
        <f>'2022'!AD269</f>
        <v>241</v>
      </c>
      <c r="AB269" s="14">
        <f>'2022'!AF269</f>
        <v>0.7799352750809061</v>
      </c>
    </row>
    <row r="270" spans="3:28" x14ac:dyDescent="0.25">
      <c r="C270" s="10">
        <v>44827</v>
      </c>
      <c r="D270" s="14">
        <f>+'2022'!G270</f>
        <v>0.83660130718954251</v>
      </c>
      <c r="E270" s="14">
        <f>+'2022'!T270</f>
        <v>0.71465295629820047</v>
      </c>
      <c r="F270" s="14">
        <f>+'2022'!AF270</f>
        <v>0.80906148867313921</v>
      </c>
      <c r="Y270" s="10">
        <v>44827</v>
      </c>
      <c r="Z270" s="12">
        <f>'2022'!AC270</f>
        <v>309</v>
      </c>
      <c r="AA270" s="12">
        <f>'2022'!AD270</f>
        <v>250</v>
      </c>
      <c r="AB270" s="14">
        <f>'2022'!AF270</f>
        <v>0.80906148867313921</v>
      </c>
    </row>
    <row r="271" spans="3:28" x14ac:dyDescent="0.25">
      <c r="C271" s="10">
        <v>44828</v>
      </c>
      <c r="D271" s="14">
        <f>+'2022'!G271</f>
        <v>0.9183006535947712</v>
      </c>
      <c r="E271" s="14">
        <f>+'2022'!T271</f>
        <v>0.69151670951156807</v>
      </c>
      <c r="F271" s="14">
        <f>+'2022'!AF271</f>
        <v>0.83495145631067957</v>
      </c>
      <c r="Y271" s="10">
        <v>44828</v>
      </c>
      <c r="Z271" s="12">
        <f>'2022'!AC271</f>
        <v>309</v>
      </c>
      <c r="AA271" s="12">
        <f>'2022'!AD271</f>
        <v>258</v>
      </c>
      <c r="AB271" s="14">
        <f>'2022'!AF271</f>
        <v>0.83495145631067957</v>
      </c>
    </row>
    <row r="272" spans="3:28" x14ac:dyDescent="0.25">
      <c r="C272" s="10">
        <v>44829</v>
      </c>
      <c r="D272" s="14">
        <f>+'2022'!G272</f>
        <v>0.87908496732026142</v>
      </c>
      <c r="E272" s="14">
        <f>+'2022'!T272</f>
        <v>0.68123393316195369</v>
      </c>
      <c r="F272" s="14">
        <f>+'2022'!AF272</f>
        <v>0.85113268608414239</v>
      </c>
      <c r="Y272" s="10">
        <v>44829</v>
      </c>
      <c r="Z272" s="12">
        <f>'2022'!AC272</f>
        <v>309</v>
      </c>
      <c r="AA272" s="12">
        <f>'2022'!AD272</f>
        <v>263</v>
      </c>
      <c r="AB272" s="14">
        <f>'2022'!AF272</f>
        <v>0.85113268608414239</v>
      </c>
    </row>
    <row r="273" spans="3:28" x14ac:dyDescent="0.25">
      <c r="C273" s="10">
        <v>44830</v>
      </c>
      <c r="D273" s="14">
        <f>+'2022'!G273</f>
        <v>0.88235294117647056</v>
      </c>
      <c r="E273" s="14">
        <f>+'2022'!T273</f>
        <v>0.66580976863753216</v>
      </c>
      <c r="F273" s="14">
        <f>+'2022'!AF273</f>
        <v>0.80582524271844658</v>
      </c>
      <c r="Y273" s="10">
        <v>44830</v>
      </c>
      <c r="Z273" s="12">
        <f>'2022'!AC273</f>
        <v>309</v>
      </c>
      <c r="AA273" s="12">
        <f>'2022'!AD273</f>
        <v>249</v>
      </c>
      <c r="AB273" s="14">
        <f>'2022'!AF273</f>
        <v>0.80582524271844658</v>
      </c>
    </row>
    <row r="274" spans="3:28" x14ac:dyDescent="0.25">
      <c r="C274" s="10">
        <v>44831</v>
      </c>
      <c r="D274" s="14">
        <f>+'2022'!G274</f>
        <v>0.85620915032679734</v>
      </c>
      <c r="E274" s="14">
        <f>+'2022'!T274</f>
        <v>0.69665809768637532</v>
      </c>
      <c r="F274" s="14">
        <f>+'2022'!AF274</f>
        <v>0.78640776699029125</v>
      </c>
      <c r="Y274" s="10">
        <v>44831</v>
      </c>
      <c r="Z274" s="12">
        <f>'2022'!AC274</f>
        <v>309</v>
      </c>
      <c r="AA274" s="12">
        <f>'2022'!AD274</f>
        <v>243</v>
      </c>
      <c r="AB274" s="14">
        <f>'2022'!AF274</f>
        <v>0.78640776699029125</v>
      </c>
    </row>
    <row r="275" spans="3:28" x14ac:dyDescent="0.25">
      <c r="C275" s="10">
        <v>44832</v>
      </c>
      <c r="D275" s="14">
        <f>+'2022'!G275</f>
        <v>0.83660130718954251</v>
      </c>
      <c r="E275" s="14">
        <f>+'2022'!T275</f>
        <v>0.68637532133676094</v>
      </c>
      <c r="F275" s="14">
        <f>+'2022'!AF275</f>
        <v>0.79935275080906154</v>
      </c>
      <c r="Y275" s="10">
        <v>44832</v>
      </c>
      <c r="Z275" s="12">
        <f>'2022'!AC275</f>
        <v>309</v>
      </c>
      <c r="AA275" s="12">
        <f>'2022'!AD275</f>
        <v>247</v>
      </c>
      <c r="AB275" s="14">
        <f>'2022'!AF275</f>
        <v>0.79935275080906154</v>
      </c>
    </row>
    <row r="276" spans="3:28" x14ac:dyDescent="0.25">
      <c r="C276" s="10">
        <v>44833</v>
      </c>
      <c r="D276" s="14">
        <f>+'2022'!G276</f>
        <v>0.81372549019607843</v>
      </c>
      <c r="E276" s="14">
        <f>+'2022'!T276</f>
        <v>0.64524421593830339</v>
      </c>
      <c r="F276" s="14">
        <f>+'2022'!AF276</f>
        <v>0.71197411003236244</v>
      </c>
      <c r="Y276" s="10">
        <v>44833</v>
      </c>
      <c r="Z276" s="12">
        <f>'2022'!AC276</f>
        <v>309</v>
      </c>
      <c r="AA276" s="12">
        <f>'2022'!AD276</f>
        <v>220</v>
      </c>
      <c r="AB276" s="14">
        <f>'2022'!AF276</f>
        <v>0.71197411003236244</v>
      </c>
    </row>
    <row r="277" spans="3:28" x14ac:dyDescent="0.25">
      <c r="C277" s="10">
        <v>44834</v>
      </c>
      <c r="D277" s="14">
        <f>+'2022'!G277</f>
        <v>0.82352941176470584</v>
      </c>
      <c r="E277" s="14">
        <f>+'2022'!T277</f>
        <v>0.68123393316195369</v>
      </c>
      <c r="F277" s="14">
        <f>+'2022'!AF277</f>
        <v>0.78317152103559873</v>
      </c>
      <c r="Y277" s="10">
        <v>44834</v>
      </c>
      <c r="Z277" s="12">
        <f>'2022'!AC277</f>
        <v>309</v>
      </c>
      <c r="AA277" s="12">
        <f>'2022'!AD277</f>
        <v>242</v>
      </c>
      <c r="AB277" s="14">
        <f>'2022'!AF277</f>
        <v>0.78317152103559873</v>
      </c>
    </row>
    <row r="278" spans="3:28" x14ac:dyDescent="0.25">
      <c r="C278" s="10">
        <v>44835</v>
      </c>
      <c r="D278" s="14">
        <f>+'2022'!G278</f>
        <v>0.83333333333333337</v>
      </c>
      <c r="E278" s="14">
        <f>+'2022'!T278</f>
        <v>0.64010282776349614</v>
      </c>
      <c r="F278" s="14">
        <f>+'2022'!AF278</f>
        <v>0.74433656957928807</v>
      </c>
      <c r="Y278" s="10">
        <v>44835</v>
      </c>
      <c r="Z278" s="12">
        <f>'2022'!AC278</f>
        <v>309</v>
      </c>
      <c r="AA278" s="12">
        <f>'2022'!AD278</f>
        <v>230</v>
      </c>
      <c r="AB278" s="14">
        <f>'2022'!AF278</f>
        <v>0.74433656957928807</v>
      </c>
    </row>
    <row r="279" spans="3:28" x14ac:dyDescent="0.25">
      <c r="C279" s="10">
        <v>44836</v>
      </c>
      <c r="D279" s="14">
        <f>+'2022'!G279</f>
        <v>0.81699346405228757</v>
      </c>
      <c r="E279" s="14">
        <f>+'2022'!T279</f>
        <v>0.65038560411311053</v>
      </c>
      <c r="F279" s="14">
        <f>+'2022'!AF279</f>
        <v>0.77022653721682843</v>
      </c>
      <c r="Y279" s="10">
        <v>44836</v>
      </c>
      <c r="Z279" s="12">
        <f>'2022'!AC279</f>
        <v>309</v>
      </c>
      <c r="AA279" s="12">
        <f>'2022'!AD279</f>
        <v>238</v>
      </c>
      <c r="AB279" s="14">
        <f>'2022'!AF279</f>
        <v>0.77022653721682843</v>
      </c>
    </row>
    <row r="280" spans="3:28" x14ac:dyDescent="0.25">
      <c r="C280" s="10">
        <v>44837</v>
      </c>
      <c r="D280" s="14">
        <f>+'2022'!G280</f>
        <v>0.78104575163398693</v>
      </c>
      <c r="E280" s="14">
        <f>+'2022'!T280</f>
        <v>0.60925449871465298</v>
      </c>
      <c r="F280" s="14">
        <f>+'2022'!AF280</f>
        <v>0.78640776699029125</v>
      </c>
      <c r="Y280" s="10">
        <v>44837</v>
      </c>
      <c r="Z280" s="12">
        <f>'2022'!AC280</f>
        <v>309</v>
      </c>
      <c r="AA280" s="12">
        <f>'2022'!AD280</f>
        <v>243</v>
      </c>
      <c r="AB280" s="14">
        <f>'2022'!AF280</f>
        <v>0.78640776699029125</v>
      </c>
    </row>
    <row r="281" spans="3:28" x14ac:dyDescent="0.25">
      <c r="C281" s="10">
        <v>44838</v>
      </c>
      <c r="D281" s="14">
        <f>+'2022'!G281</f>
        <v>0.82352941176470584</v>
      </c>
      <c r="E281" s="14">
        <f>+'2022'!T281</f>
        <v>0.63239074550128538</v>
      </c>
      <c r="F281" s="14">
        <f>+'2022'!AF281</f>
        <v>0.80258899676375406</v>
      </c>
      <c r="Y281" s="10">
        <v>44838</v>
      </c>
      <c r="Z281" s="12">
        <f>'2022'!AC281</f>
        <v>309</v>
      </c>
      <c r="AA281" s="12">
        <f>'2022'!AD281</f>
        <v>248</v>
      </c>
      <c r="AB281" s="14">
        <f>'2022'!AF281</f>
        <v>0.80258899676375406</v>
      </c>
    </row>
    <row r="282" spans="3:28" x14ac:dyDescent="0.25">
      <c r="C282" s="10">
        <v>44839</v>
      </c>
      <c r="D282" s="14">
        <f>+'2022'!G282</f>
        <v>0.79738562091503273</v>
      </c>
      <c r="E282" s="14">
        <f>+'2022'!T282</f>
        <v>0.67352185089974292</v>
      </c>
      <c r="F282" s="14">
        <f>+'2022'!AF282</f>
        <v>0.77346278317152106</v>
      </c>
      <c r="Y282" s="10">
        <v>44839</v>
      </c>
      <c r="Z282" s="12">
        <f>'2022'!AC282</f>
        <v>309</v>
      </c>
      <c r="AA282" s="12">
        <f>'2022'!AD282</f>
        <v>239</v>
      </c>
      <c r="AB282" s="14">
        <f>'2022'!AF282</f>
        <v>0.77346278317152106</v>
      </c>
    </row>
    <row r="283" spans="3:28" x14ac:dyDescent="0.25">
      <c r="C283" s="10">
        <v>44840</v>
      </c>
      <c r="D283" s="14">
        <f>+'2022'!G283</f>
        <v>0.77124183006535951</v>
      </c>
      <c r="E283" s="14">
        <f>+'2022'!T283</f>
        <v>0.66066838046272491</v>
      </c>
      <c r="F283" s="14">
        <f>+'2022'!AF283</f>
        <v>0.82524271844660191</v>
      </c>
      <c r="Y283" s="10">
        <v>44840</v>
      </c>
      <c r="Z283" s="12">
        <f>'2022'!AC283</f>
        <v>309</v>
      </c>
      <c r="AA283" s="12">
        <f>'2022'!AD283</f>
        <v>255</v>
      </c>
      <c r="AB283" s="14">
        <f>'2022'!AF283</f>
        <v>0.82524271844660191</v>
      </c>
    </row>
    <row r="284" spans="3:28" x14ac:dyDescent="0.25">
      <c r="C284" s="10">
        <v>44841</v>
      </c>
      <c r="D284" s="14">
        <f>+'2022'!G284</f>
        <v>0.84967320261437906</v>
      </c>
      <c r="E284" s="14">
        <f>+'2022'!T284</f>
        <v>0.64524421593830339</v>
      </c>
      <c r="F284" s="14">
        <f>+'2022'!AF284</f>
        <v>0.74110032362459544</v>
      </c>
      <c r="Y284" s="10">
        <v>44841</v>
      </c>
      <c r="Z284" s="12">
        <f>'2022'!AC284</f>
        <v>309</v>
      </c>
      <c r="AA284" s="12">
        <f>'2022'!AD284</f>
        <v>229</v>
      </c>
      <c r="AB284" s="14">
        <f>'2022'!AF284</f>
        <v>0.74110032362459544</v>
      </c>
    </row>
    <row r="285" spans="3:28" x14ac:dyDescent="0.25">
      <c r="C285" s="10">
        <v>44842</v>
      </c>
      <c r="D285" s="14">
        <f>+'2022'!G285</f>
        <v>0.87908496732026142</v>
      </c>
      <c r="E285" s="14">
        <f>+'2022'!T285</f>
        <v>0.65038560411311053</v>
      </c>
      <c r="F285" s="14">
        <f>+'2022'!AF285</f>
        <v>0.71844660194174759</v>
      </c>
      <c r="Y285" s="10">
        <v>44842</v>
      </c>
      <c r="Z285" s="12">
        <f>'2022'!AC285</f>
        <v>309</v>
      </c>
      <c r="AA285" s="12">
        <f>'2022'!AD285</f>
        <v>222</v>
      </c>
      <c r="AB285" s="14">
        <f>'2022'!AF285</f>
        <v>0.71844660194174759</v>
      </c>
    </row>
    <row r="286" spans="3:28" x14ac:dyDescent="0.25">
      <c r="C286" s="10">
        <v>44843</v>
      </c>
      <c r="D286" s="14">
        <f>+'2022'!G286</f>
        <v>0.87908496732026142</v>
      </c>
      <c r="E286" s="14">
        <f>+'2022'!T286</f>
        <v>0.65295629820051415</v>
      </c>
      <c r="F286" s="14">
        <f>+'2022'!AF286</f>
        <v>0.66343042071197411</v>
      </c>
      <c r="Y286" s="10">
        <v>44843</v>
      </c>
      <c r="Z286" s="12">
        <f>'2022'!AC286</f>
        <v>309</v>
      </c>
      <c r="AA286" s="12">
        <f>'2022'!AD286</f>
        <v>205</v>
      </c>
      <c r="AB286" s="14">
        <f>'2022'!AF286</f>
        <v>0.66343042071197411</v>
      </c>
    </row>
    <row r="287" spans="3:28" x14ac:dyDescent="0.25">
      <c r="C287" s="10">
        <v>44844</v>
      </c>
      <c r="D287" s="14">
        <f>+'2022'!G287</f>
        <v>0.81372549019607843</v>
      </c>
      <c r="E287" s="14">
        <f>+'2022'!T287</f>
        <v>0.67352185089974292</v>
      </c>
      <c r="F287" s="14">
        <f>+'2022'!AF287</f>
        <v>0.68284789644012944</v>
      </c>
      <c r="Y287" s="10">
        <v>44844</v>
      </c>
      <c r="Z287" s="12">
        <f>'2022'!AC287</f>
        <v>309</v>
      </c>
      <c r="AA287" s="12">
        <f>'2022'!AD287</f>
        <v>211</v>
      </c>
      <c r="AB287" s="14">
        <f>'2022'!AF287</f>
        <v>0.68284789644012944</v>
      </c>
    </row>
    <row r="288" spans="3:28" x14ac:dyDescent="0.25">
      <c r="C288" s="10">
        <v>44845</v>
      </c>
      <c r="D288" s="14">
        <f>+'2022'!G288</f>
        <v>0.85620915032679734</v>
      </c>
      <c r="E288" s="14">
        <f>+'2022'!T288</f>
        <v>0.6478149100257069</v>
      </c>
      <c r="F288" s="14">
        <f>+'2022'!AF288</f>
        <v>0.70226537216828477</v>
      </c>
      <c r="Y288" s="10">
        <v>44845</v>
      </c>
      <c r="Z288" s="12">
        <f>'2022'!AC288</f>
        <v>309</v>
      </c>
      <c r="AA288" s="12">
        <f>'2022'!AD288</f>
        <v>217</v>
      </c>
      <c r="AB288" s="14">
        <f>'2022'!AF288</f>
        <v>0.70226537216828477</v>
      </c>
    </row>
    <row r="289" spans="3:28" x14ac:dyDescent="0.25">
      <c r="C289" s="10">
        <v>44846</v>
      </c>
      <c r="D289" s="14">
        <f>+'2022'!G289</f>
        <v>0.88888888888888884</v>
      </c>
      <c r="E289" s="14">
        <f>+'2022'!T289</f>
        <v>0.64267352185089976</v>
      </c>
      <c r="F289" s="14">
        <f>+'2022'!AF289</f>
        <v>0.69902912621359226</v>
      </c>
      <c r="Y289" s="10">
        <v>44846</v>
      </c>
      <c r="Z289" s="12">
        <f>'2022'!AC289</f>
        <v>309</v>
      </c>
      <c r="AA289" s="12">
        <f>'2022'!AD289</f>
        <v>216</v>
      </c>
      <c r="AB289" s="14">
        <f>'2022'!AF289</f>
        <v>0.69902912621359226</v>
      </c>
    </row>
    <row r="290" spans="3:28" x14ac:dyDescent="0.25">
      <c r="C290" s="10">
        <v>44847</v>
      </c>
      <c r="D290" s="14">
        <f>+'2022'!G290</f>
        <v>0.88888888888888884</v>
      </c>
      <c r="E290" s="14">
        <f>+'2022'!T290</f>
        <v>0.65295629820051415</v>
      </c>
      <c r="F290" s="14">
        <f>+'2022'!AF290</f>
        <v>0.72491909385113273</v>
      </c>
      <c r="Y290" s="10">
        <v>44847</v>
      </c>
      <c r="Z290" s="12">
        <f>'2022'!AC290</f>
        <v>309</v>
      </c>
      <c r="AA290" s="12">
        <f>'2022'!AD290</f>
        <v>224</v>
      </c>
      <c r="AB290" s="14">
        <f>'2022'!AF290</f>
        <v>0.72491909385113273</v>
      </c>
    </row>
    <row r="291" spans="3:28" x14ac:dyDescent="0.25">
      <c r="C291" s="10">
        <v>44848</v>
      </c>
      <c r="D291" s="14">
        <f>+'2022'!G291</f>
        <v>0.85947712418300659</v>
      </c>
      <c r="E291" s="14">
        <f>+'2022'!T291</f>
        <v>0.67866323907455017</v>
      </c>
      <c r="F291" s="14">
        <f>+'2022'!AF291</f>
        <v>0.7508090614886731</v>
      </c>
      <c r="Y291" s="10">
        <v>44848</v>
      </c>
      <c r="Z291" s="12">
        <f>'2022'!AC291</f>
        <v>309</v>
      </c>
      <c r="AA291" s="12">
        <f>'2022'!AD291</f>
        <v>232</v>
      </c>
      <c r="AB291" s="14">
        <f>'2022'!AF291</f>
        <v>0.7508090614886731</v>
      </c>
    </row>
    <row r="292" spans="3:28" x14ac:dyDescent="0.25">
      <c r="C292" s="10">
        <v>44849</v>
      </c>
      <c r="D292" s="14">
        <f>+'2022'!G292</f>
        <v>0.89215686274509809</v>
      </c>
      <c r="E292" s="14">
        <f>+'2022'!T292</f>
        <v>0.69151670951156807</v>
      </c>
      <c r="F292" s="14">
        <f>+'2022'!AF292</f>
        <v>0.71844660194174759</v>
      </c>
      <c r="Y292" s="10">
        <v>44849</v>
      </c>
      <c r="Z292" s="12">
        <f>'2022'!AC292</f>
        <v>309</v>
      </c>
      <c r="AA292" s="12">
        <f>'2022'!AD292</f>
        <v>222</v>
      </c>
      <c r="AB292" s="14">
        <f>'2022'!AF292</f>
        <v>0.71844660194174759</v>
      </c>
    </row>
    <row r="293" spans="3:28" x14ac:dyDescent="0.25">
      <c r="C293" s="10">
        <v>44850</v>
      </c>
      <c r="D293" s="14">
        <f>+'2022'!G293</f>
        <v>0.8529411764705882</v>
      </c>
      <c r="E293" s="14">
        <f>+'2022'!T293</f>
        <v>0.68123393316195369</v>
      </c>
      <c r="F293" s="14">
        <f>+'2022'!AF293</f>
        <v>0.74110032362459544</v>
      </c>
      <c r="Y293" s="10">
        <v>44850</v>
      </c>
      <c r="Z293" s="12">
        <f>'2022'!AC293</f>
        <v>309</v>
      </c>
      <c r="AA293" s="12">
        <f>'2022'!AD293</f>
        <v>229</v>
      </c>
      <c r="AB293" s="14">
        <f>'2022'!AF293</f>
        <v>0.74110032362459544</v>
      </c>
    </row>
    <row r="294" spans="3:28" x14ac:dyDescent="0.25">
      <c r="C294" s="10">
        <v>44851</v>
      </c>
      <c r="D294" s="14">
        <f>+'2022'!G294</f>
        <v>0.86601307189542487</v>
      </c>
      <c r="E294" s="14">
        <f>+'2022'!T294</f>
        <v>0.69151670951156807</v>
      </c>
      <c r="F294" s="14">
        <f>+'2022'!AF294</f>
        <v>0.66019417475728159</v>
      </c>
      <c r="Y294" s="10">
        <v>44851</v>
      </c>
      <c r="Z294" s="12">
        <f>'2022'!AC294</f>
        <v>309</v>
      </c>
      <c r="AA294" s="12">
        <f>'2022'!AD294</f>
        <v>204</v>
      </c>
      <c r="AB294" s="14">
        <f>'2022'!AF294</f>
        <v>0.66019417475728159</v>
      </c>
    </row>
    <row r="295" spans="3:28" x14ac:dyDescent="0.25">
      <c r="C295" s="10">
        <v>44852</v>
      </c>
      <c r="D295" s="14">
        <f>+'2022'!G295</f>
        <v>0.86601307189542487</v>
      </c>
      <c r="E295" s="14">
        <f>+'2022'!T295</f>
        <v>0.67866323907455017</v>
      </c>
      <c r="F295" s="14">
        <f>+'2022'!AF295</f>
        <v>0.70873786407766992</v>
      </c>
      <c r="Y295" s="10">
        <v>44852</v>
      </c>
      <c r="Z295" s="12">
        <f>'2022'!AC295</f>
        <v>309</v>
      </c>
      <c r="AA295" s="12">
        <f>'2022'!AD295</f>
        <v>219</v>
      </c>
      <c r="AB295" s="14">
        <f>'2022'!AF295</f>
        <v>0.70873786407766992</v>
      </c>
    </row>
    <row r="296" spans="3:28" x14ac:dyDescent="0.25">
      <c r="C296" s="10">
        <v>44853</v>
      </c>
      <c r="D296" s="14">
        <f>+'2022'!G296</f>
        <v>0.89215686274509809</v>
      </c>
      <c r="E296" s="14">
        <f>+'2022'!T296</f>
        <v>0.64524421593830339</v>
      </c>
      <c r="F296" s="14">
        <f>+'2022'!AF296</f>
        <v>0.70873786407766992</v>
      </c>
      <c r="Y296" s="10">
        <v>44853</v>
      </c>
      <c r="Z296" s="12">
        <f>'2022'!AC296</f>
        <v>309</v>
      </c>
      <c r="AA296" s="12">
        <f>'2022'!AD296</f>
        <v>219</v>
      </c>
      <c r="AB296" s="14">
        <f>'2022'!AF296</f>
        <v>0.70873786407766992</v>
      </c>
    </row>
    <row r="297" spans="3:28" x14ac:dyDescent="0.25">
      <c r="C297" s="10">
        <v>44854</v>
      </c>
      <c r="D297" s="14">
        <f>+'2022'!G297</f>
        <v>0.83660130718954251</v>
      </c>
      <c r="E297" s="14">
        <f>+'2022'!T297</f>
        <v>0.64524421593830339</v>
      </c>
      <c r="F297" s="14">
        <f>+'2022'!AF297</f>
        <v>0.74757281553398058</v>
      </c>
      <c r="Y297" s="10">
        <v>44854</v>
      </c>
      <c r="Z297" s="12">
        <f>'2022'!AC297</f>
        <v>309</v>
      </c>
      <c r="AA297" s="12">
        <f>'2022'!AD297</f>
        <v>231</v>
      </c>
      <c r="AB297" s="14">
        <f>'2022'!AF297</f>
        <v>0.74757281553398058</v>
      </c>
    </row>
    <row r="298" spans="3:28" x14ac:dyDescent="0.25">
      <c r="C298" s="10">
        <v>44855</v>
      </c>
      <c r="D298" s="14">
        <f>+'2022'!G298</f>
        <v>0.87581699346405228</v>
      </c>
      <c r="E298" s="14">
        <f>+'2022'!T298</f>
        <v>0.59125964010282772</v>
      </c>
      <c r="F298" s="14">
        <f>+'2022'!AF298</f>
        <v>0.74433656957928807</v>
      </c>
      <c r="Y298" s="10">
        <v>44855</v>
      </c>
      <c r="Z298" s="12">
        <f>'2022'!AC298</f>
        <v>309</v>
      </c>
      <c r="AA298" s="12">
        <f>'2022'!AD298</f>
        <v>230</v>
      </c>
      <c r="AB298" s="14">
        <f>'2022'!AF298</f>
        <v>0.74433656957928807</v>
      </c>
    </row>
    <row r="299" spans="3:28" x14ac:dyDescent="0.25">
      <c r="C299" s="10">
        <v>44856</v>
      </c>
      <c r="D299" s="14">
        <f>+'2022'!G299</f>
        <v>0.83006535947712423</v>
      </c>
      <c r="E299" s="14">
        <f>+'2022'!T299</f>
        <v>0.63753213367609252</v>
      </c>
      <c r="F299" s="14">
        <f>+'2022'!AF299</f>
        <v>0.72491909385113273</v>
      </c>
      <c r="Y299" s="10">
        <v>44856</v>
      </c>
      <c r="Z299" s="12">
        <f>'2022'!AC299</f>
        <v>309</v>
      </c>
      <c r="AA299" s="12">
        <f>'2022'!AD299</f>
        <v>224</v>
      </c>
      <c r="AB299" s="14">
        <f>'2022'!AF299</f>
        <v>0.72491909385113273</v>
      </c>
    </row>
    <row r="300" spans="3:28" x14ac:dyDescent="0.25">
      <c r="C300" s="10">
        <v>44857</v>
      </c>
      <c r="D300" s="14">
        <f>+'2022'!G300</f>
        <v>0.83333333333333337</v>
      </c>
      <c r="E300" s="14">
        <f>+'2022'!T300</f>
        <v>0.65552699228791778</v>
      </c>
      <c r="F300" s="14">
        <f>+'2022'!AF300</f>
        <v>0.74110032362459544</v>
      </c>
      <c r="Y300" s="10">
        <v>44857</v>
      </c>
      <c r="Z300" s="12">
        <f>'2022'!AC300</f>
        <v>309</v>
      </c>
      <c r="AA300" s="12">
        <f>'2022'!AD300</f>
        <v>229</v>
      </c>
      <c r="AB300" s="14">
        <f>'2022'!AF300</f>
        <v>0.74110032362459544</v>
      </c>
    </row>
    <row r="301" spans="3:28" x14ac:dyDescent="0.25">
      <c r="C301" s="10">
        <v>44858</v>
      </c>
      <c r="D301" s="14">
        <f>+'2022'!G301</f>
        <v>0.80718954248366015</v>
      </c>
      <c r="E301" s="14">
        <f>+'2022'!T301</f>
        <v>0.66066838046272491</v>
      </c>
      <c r="F301" s="14">
        <f>+'2022'!AF301</f>
        <v>0.74433656957928807</v>
      </c>
      <c r="Y301" s="10">
        <v>44858</v>
      </c>
      <c r="Z301" s="12">
        <f>'2022'!AC301</f>
        <v>309</v>
      </c>
      <c r="AA301" s="12">
        <f>'2022'!AD301</f>
        <v>230</v>
      </c>
      <c r="AB301" s="14">
        <f>'2022'!AF301</f>
        <v>0.74433656957928807</v>
      </c>
    </row>
    <row r="302" spans="3:28" x14ac:dyDescent="0.25">
      <c r="C302" s="10">
        <v>44859</v>
      </c>
      <c r="D302" s="14">
        <f>+'2022'!G302</f>
        <v>0.79411764705882348</v>
      </c>
      <c r="E302" s="14">
        <f>+'2022'!T302</f>
        <v>0.62982005141388175</v>
      </c>
      <c r="F302" s="14">
        <f>+'2022'!AF302</f>
        <v>0.74433656957928807</v>
      </c>
      <c r="Y302" s="10">
        <v>44859</v>
      </c>
      <c r="Z302" s="12">
        <f>'2022'!AC302</f>
        <v>309</v>
      </c>
      <c r="AA302" s="12">
        <f>'2022'!AD302</f>
        <v>230</v>
      </c>
      <c r="AB302" s="14">
        <f>'2022'!AF302</f>
        <v>0.74433656957928807</v>
      </c>
    </row>
    <row r="303" spans="3:28" x14ac:dyDescent="0.25">
      <c r="C303" s="10">
        <v>44860</v>
      </c>
      <c r="D303" s="14">
        <f>+'2022'!G303</f>
        <v>0.80065359477124187</v>
      </c>
      <c r="E303" s="14">
        <f>+'2022'!T303</f>
        <v>0.61696658097686374</v>
      </c>
      <c r="F303" s="14">
        <f>+'2022'!AF303</f>
        <v>0.79611650485436891</v>
      </c>
      <c r="Y303" s="10">
        <v>44860</v>
      </c>
      <c r="Z303" s="12">
        <f>'2022'!AC303</f>
        <v>309</v>
      </c>
      <c r="AA303" s="12">
        <f>'2022'!AD303</f>
        <v>246</v>
      </c>
      <c r="AB303" s="14">
        <f>'2022'!AF303</f>
        <v>0.79611650485436891</v>
      </c>
    </row>
    <row r="304" spans="3:28" x14ac:dyDescent="0.25">
      <c r="C304" s="10">
        <v>44861</v>
      </c>
      <c r="D304" s="14">
        <f>+'2022'!G304</f>
        <v>0.79084967320261434</v>
      </c>
      <c r="E304" s="14">
        <f>+'2022'!T304</f>
        <v>0.61182519280205661</v>
      </c>
      <c r="F304" s="14">
        <f>+'2022'!AF304</f>
        <v>0.7637540453074434</v>
      </c>
      <c r="Y304" s="10">
        <v>44861</v>
      </c>
      <c r="Z304" s="12">
        <f>'2022'!AC304</f>
        <v>309</v>
      </c>
      <c r="AA304" s="12">
        <f>'2022'!AD304</f>
        <v>236</v>
      </c>
      <c r="AB304" s="14">
        <f>'2022'!AF304</f>
        <v>0.7637540453074434</v>
      </c>
    </row>
    <row r="305" spans="3:28" x14ac:dyDescent="0.25">
      <c r="C305" s="10">
        <v>44862</v>
      </c>
      <c r="D305" s="14">
        <f>+'2022'!G305</f>
        <v>0.76470588235294112</v>
      </c>
      <c r="E305" s="14">
        <f>+'2022'!T305</f>
        <v>0.61696658097686374</v>
      </c>
      <c r="F305" s="14">
        <f>+'2022'!AF305</f>
        <v>0.7508090614886731</v>
      </c>
      <c r="Y305" s="10">
        <v>44862</v>
      </c>
      <c r="Z305" s="12">
        <f>'2022'!AC305</f>
        <v>309</v>
      </c>
      <c r="AA305" s="12">
        <f>'2022'!AD305</f>
        <v>232</v>
      </c>
      <c r="AB305" s="14">
        <f>'2022'!AF305</f>
        <v>0.7508090614886731</v>
      </c>
    </row>
    <row r="306" spans="3:28" x14ac:dyDescent="0.25">
      <c r="C306" s="10">
        <v>44863</v>
      </c>
      <c r="D306" s="14">
        <f>+'2022'!G306</f>
        <v>0.79411764705882348</v>
      </c>
      <c r="E306" s="14">
        <f>+'2022'!T306</f>
        <v>0.57840616966580982</v>
      </c>
      <c r="F306" s="14">
        <f>+'2022'!AF306</f>
        <v>0.7799352750809061</v>
      </c>
      <c r="Y306" s="10">
        <v>44863</v>
      </c>
      <c r="Z306" s="12">
        <f>'2022'!AC306</f>
        <v>309</v>
      </c>
      <c r="AA306" s="12">
        <f>'2022'!AD306</f>
        <v>241</v>
      </c>
      <c r="AB306" s="14">
        <f>'2022'!AF306</f>
        <v>0.7799352750809061</v>
      </c>
    </row>
    <row r="307" spans="3:28" x14ac:dyDescent="0.25">
      <c r="C307" s="10">
        <v>44864</v>
      </c>
      <c r="D307" s="14">
        <f>+'2022'!G307</f>
        <v>0.78431372549019607</v>
      </c>
      <c r="E307" s="14">
        <f>+'2022'!T307</f>
        <v>0.61696658097686374</v>
      </c>
      <c r="F307" s="14">
        <f>+'2022'!AF307</f>
        <v>0.74110032362459544</v>
      </c>
      <c r="Y307" s="10">
        <v>44864</v>
      </c>
      <c r="Z307" s="12">
        <f>'2022'!AC307</f>
        <v>309</v>
      </c>
      <c r="AA307" s="12">
        <f>'2022'!AD307</f>
        <v>229</v>
      </c>
      <c r="AB307" s="14">
        <f>'2022'!AF307</f>
        <v>0.74110032362459544</v>
      </c>
    </row>
    <row r="308" spans="3:28" x14ac:dyDescent="0.25">
      <c r="C308" s="10">
        <v>44865</v>
      </c>
      <c r="D308" s="14">
        <f>+'2022'!G308</f>
        <v>0.77777777777777779</v>
      </c>
      <c r="E308" s="14">
        <f>+'2022'!T308</f>
        <v>0.59125964010282772</v>
      </c>
      <c r="F308" s="14">
        <f>+'2022'!AF308</f>
        <v>0.7508090614886731</v>
      </c>
      <c r="Y308" s="10">
        <v>44865</v>
      </c>
      <c r="Z308" s="12">
        <f>'2022'!AC308</f>
        <v>309</v>
      </c>
      <c r="AA308" s="12">
        <f>'2022'!AD308</f>
        <v>232</v>
      </c>
      <c r="AB308" s="14">
        <f>'2022'!AF308</f>
        <v>0.7508090614886731</v>
      </c>
    </row>
    <row r="309" spans="3:28" x14ac:dyDescent="0.25">
      <c r="C309" s="10">
        <v>44866</v>
      </c>
      <c r="D309" s="14">
        <f>+'2022'!G309</f>
        <v>0.73333333333333328</v>
      </c>
      <c r="E309" s="14">
        <f>+'2022'!T309</f>
        <v>0.66666666666666663</v>
      </c>
      <c r="F309" s="14">
        <f>+'2022'!AF309</f>
        <v>0.68608414239482196</v>
      </c>
      <c r="Y309" s="10">
        <v>44866</v>
      </c>
      <c r="Z309" s="12">
        <f>'2022'!AC309</f>
        <v>309</v>
      </c>
      <c r="AA309" s="12">
        <f>'2022'!AD309</f>
        <v>212</v>
      </c>
      <c r="AB309" s="14">
        <f>'2022'!AF309</f>
        <v>0.68608414239482196</v>
      </c>
    </row>
    <row r="310" spans="3:28" x14ac:dyDescent="0.25">
      <c r="C310" s="10">
        <v>44867</v>
      </c>
      <c r="D310" s="14">
        <f>+'2022'!G310</f>
        <v>0.74285714285714288</v>
      </c>
      <c r="E310" s="14">
        <f>+'2022'!T310</f>
        <v>0.63172043010752688</v>
      </c>
      <c r="F310" s="14">
        <f>+'2022'!AF310</f>
        <v>0.78317152103559873</v>
      </c>
      <c r="Y310" s="10">
        <v>44867</v>
      </c>
      <c r="Z310" s="12">
        <f>'2022'!AC310</f>
        <v>309</v>
      </c>
      <c r="AA310" s="12">
        <f>'2022'!AD310</f>
        <v>242</v>
      </c>
      <c r="AB310" s="14">
        <f>'2022'!AF310</f>
        <v>0.78317152103559873</v>
      </c>
    </row>
    <row r="311" spans="3:28" x14ac:dyDescent="0.25">
      <c r="C311" s="10">
        <v>44868</v>
      </c>
      <c r="D311" s="14">
        <f>+'2022'!G311</f>
        <v>0.75238095238095237</v>
      </c>
      <c r="E311" s="14">
        <f>+'2022'!T311</f>
        <v>0.62365591397849462</v>
      </c>
      <c r="F311" s="14">
        <f>+'2022'!AF311</f>
        <v>0.82200647249190939</v>
      </c>
      <c r="Y311" s="10">
        <v>44868</v>
      </c>
      <c r="Z311" s="12">
        <f>'2022'!AC311</f>
        <v>309</v>
      </c>
      <c r="AA311" s="12">
        <f>'2022'!AD311</f>
        <v>254</v>
      </c>
      <c r="AB311" s="14">
        <f>'2022'!AF311</f>
        <v>0.82200647249190939</v>
      </c>
    </row>
    <row r="312" spans="3:28" x14ac:dyDescent="0.25">
      <c r="C312" s="10">
        <v>44869</v>
      </c>
      <c r="D312" s="14">
        <f>+'2022'!G312</f>
        <v>0.75555555555555554</v>
      </c>
      <c r="E312" s="14">
        <f>+'2022'!T312</f>
        <v>0.58870967741935487</v>
      </c>
      <c r="F312" s="14">
        <f>+'2022'!AF312</f>
        <v>0.73139158576051777</v>
      </c>
      <c r="Y312" s="10">
        <v>44869</v>
      </c>
      <c r="Z312" s="12">
        <f>'2022'!AC312</f>
        <v>309</v>
      </c>
      <c r="AA312" s="12">
        <f>'2022'!AD312</f>
        <v>226</v>
      </c>
      <c r="AB312" s="14">
        <f>'2022'!AF312</f>
        <v>0.73139158576051777</v>
      </c>
    </row>
    <row r="313" spans="3:28" x14ac:dyDescent="0.25">
      <c r="C313" s="10">
        <v>44870</v>
      </c>
      <c r="D313" s="14">
        <f>+'2022'!G313</f>
        <v>0.70158730158730154</v>
      </c>
      <c r="E313" s="14">
        <f>+'2022'!T313</f>
        <v>0.66666666666666663</v>
      </c>
      <c r="F313" s="14">
        <f>+'2022'!AF313</f>
        <v>0.78964401294498376</v>
      </c>
      <c r="Y313" s="10">
        <v>44870</v>
      </c>
      <c r="Z313" s="12">
        <f>'2022'!AC313</f>
        <v>309</v>
      </c>
      <c r="AA313" s="12">
        <f>'2022'!AD313</f>
        <v>244</v>
      </c>
      <c r="AB313" s="14">
        <f>'2022'!AF313</f>
        <v>0.78964401294498376</v>
      </c>
    </row>
    <row r="314" spans="3:28" x14ac:dyDescent="0.25">
      <c r="C314" s="10">
        <v>44871</v>
      </c>
      <c r="D314" s="14">
        <f>+'2022'!G314</f>
        <v>0.8</v>
      </c>
      <c r="E314" s="14">
        <f>+'2022'!T314</f>
        <v>0.61827956989247312</v>
      </c>
      <c r="F314" s="14">
        <f>+'2022'!AF314</f>
        <v>0.66990291262135926</v>
      </c>
      <c r="Y314" s="10">
        <v>44871</v>
      </c>
      <c r="Z314" s="12">
        <f>'2022'!AC314</f>
        <v>309</v>
      </c>
      <c r="AA314" s="12">
        <f>'2022'!AD314</f>
        <v>207</v>
      </c>
      <c r="AB314" s="14">
        <f>'2022'!AF314</f>
        <v>0.66990291262135926</v>
      </c>
    </row>
    <row r="315" spans="3:28" x14ac:dyDescent="0.25">
      <c r="C315" s="10">
        <v>44872</v>
      </c>
      <c r="D315" s="14">
        <f>+'2022'!G315</f>
        <v>0.79047619047619044</v>
      </c>
      <c r="E315" s="14">
        <f>+'2022'!T315</f>
        <v>0.66666666666666663</v>
      </c>
      <c r="F315" s="14">
        <f>+'2022'!AF315</f>
        <v>0.69902912621359226</v>
      </c>
      <c r="Y315" s="10">
        <v>44872</v>
      </c>
      <c r="Z315" s="12">
        <f>'2022'!AC315</f>
        <v>309</v>
      </c>
      <c r="AA315" s="12">
        <f>'2022'!AD315</f>
        <v>216</v>
      </c>
      <c r="AB315" s="14">
        <f>'2022'!AF315</f>
        <v>0.69902912621359226</v>
      </c>
    </row>
    <row r="316" spans="3:28" x14ac:dyDescent="0.25">
      <c r="C316" s="10">
        <v>44873</v>
      </c>
      <c r="D316" s="14">
        <f>+'2022'!G316</f>
        <v>0.79682539682539677</v>
      </c>
      <c r="E316" s="14">
        <f>+'2022'!T316</f>
        <v>0.66935483870967738</v>
      </c>
      <c r="F316" s="14">
        <f>+'2022'!AF316</f>
        <v>0.73139158576051777</v>
      </c>
      <c r="Y316" s="10">
        <v>44873</v>
      </c>
      <c r="Z316" s="12">
        <f>'2022'!AC316</f>
        <v>309</v>
      </c>
      <c r="AA316" s="12">
        <f>'2022'!AD316</f>
        <v>226</v>
      </c>
      <c r="AB316" s="14">
        <f>'2022'!AF316</f>
        <v>0.73139158576051777</v>
      </c>
    </row>
    <row r="317" spans="3:28" x14ac:dyDescent="0.25">
      <c r="C317" s="10">
        <v>44874</v>
      </c>
      <c r="D317" s="14">
        <f>+'2022'!G317</f>
        <v>0.82539682539682535</v>
      </c>
      <c r="E317" s="14">
        <f>+'2022'!T317</f>
        <v>0.67204301075268813</v>
      </c>
      <c r="F317" s="14">
        <f>+'2022'!AF317</f>
        <v>0.74433656957928807</v>
      </c>
      <c r="Y317" s="10">
        <v>44874</v>
      </c>
      <c r="Z317" s="12">
        <f>'2022'!AC317</f>
        <v>309</v>
      </c>
      <c r="AA317" s="12">
        <f>'2022'!AD317</f>
        <v>230</v>
      </c>
      <c r="AB317" s="14">
        <f>'2022'!AF317</f>
        <v>0.74433656957928807</v>
      </c>
    </row>
    <row r="318" spans="3:28" x14ac:dyDescent="0.25">
      <c r="C318" s="10">
        <v>44875</v>
      </c>
      <c r="D318" s="14">
        <f>+'2022'!G318</f>
        <v>0.83492063492063495</v>
      </c>
      <c r="E318" s="14">
        <f>+'2022'!T318</f>
        <v>0.67204301075268813</v>
      </c>
      <c r="F318" s="14">
        <f>+'2022'!AF318</f>
        <v>0.72168284789644011</v>
      </c>
      <c r="Y318" s="10">
        <v>44875</v>
      </c>
      <c r="Z318" s="12">
        <f>'2022'!AC318</f>
        <v>309</v>
      </c>
      <c r="AA318" s="12">
        <f>'2022'!AD318</f>
        <v>223</v>
      </c>
      <c r="AB318" s="14">
        <f>'2022'!AF318</f>
        <v>0.72168284789644011</v>
      </c>
    </row>
    <row r="319" spans="3:28" x14ac:dyDescent="0.25">
      <c r="C319" s="10">
        <v>44876</v>
      </c>
      <c r="D319" s="14">
        <f>+'2022'!G319</f>
        <v>0.87619047619047619</v>
      </c>
      <c r="E319" s="14">
        <f>+'2022'!T319</f>
        <v>0.70161290322580649</v>
      </c>
      <c r="F319" s="14">
        <f>+'2022'!AF319</f>
        <v>0.71844660194174759</v>
      </c>
      <c r="Y319" s="10">
        <v>44876</v>
      </c>
      <c r="Z319" s="12">
        <f>'2022'!AC319</f>
        <v>309</v>
      </c>
      <c r="AA319" s="12">
        <f>'2022'!AD319</f>
        <v>222</v>
      </c>
      <c r="AB319" s="14">
        <f>'2022'!AF319</f>
        <v>0.71844660194174759</v>
      </c>
    </row>
    <row r="320" spans="3:28" x14ac:dyDescent="0.25">
      <c r="C320" s="10">
        <v>44877</v>
      </c>
      <c r="D320" s="14">
        <f>+'2022'!G320</f>
        <v>0.86984126984126986</v>
      </c>
      <c r="E320" s="14">
        <f>+'2022'!T320</f>
        <v>0.59677419354838712</v>
      </c>
      <c r="F320" s="14">
        <f>+'2022'!AF320</f>
        <v>0.78964401294498376</v>
      </c>
      <c r="Y320" s="10">
        <v>44877</v>
      </c>
      <c r="Z320" s="12">
        <f>'2022'!AC320</f>
        <v>309</v>
      </c>
      <c r="AA320" s="12">
        <f>'2022'!AD320</f>
        <v>244</v>
      </c>
      <c r="AB320" s="14">
        <f>'2022'!AF320</f>
        <v>0.78964401294498376</v>
      </c>
    </row>
    <row r="321" spans="3:28" x14ac:dyDescent="0.25">
      <c r="C321" s="10">
        <v>44878</v>
      </c>
      <c r="D321" s="14">
        <f>+'2022'!G321</f>
        <v>0.81587301587301586</v>
      </c>
      <c r="E321" s="14">
        <f>+'2022'!T321</f>
        <v>0.68817204301075274</v>
      </c>
      <c r="F321" s="14">
        <f>+'2022'!AF321</f>
        <v>0.76699029126213591</v>
      </c>
      <c r="Y321" s="10">
        <v>44878</v>
      </c>
      <c r="Z321" s="12">
        <f>'2022'!AC321</f>
        <v>309</v>
      </c>
      <c r="AA321" s="12">
        <f>'2022'!AD321</f>
        <v>237</v>
      </c>
      <c r="AB321" s="14">
        <f>'2022'!AF321</f>
        <v>0.76699029126213591</v>
      </c>
    </row>
    <row r="322" spans="3:28" x14ac:dyDescent="0.25">
      <c r="C322" s="10">
        <v>44879</v>
      </c>
      <c r="D322" s="14">
        <f>+'2022'!G322</f>
        <v>0.8126984126984127</v>
      </c>
      <c r="E322" s="14">
        <f>+'2022'!T322</f>
        <v>0.64247311827956988</v>
      </c>
      <c r="F322" s="14">
        <f>+'2022'!AF322</f>
        <v>0.7346278317152104</v>
      </c>
      <c r="Y322" s="10">
        <v>44879</v>
      </c>
      <c r="Z322" s="12">
        <f>'2022'!AC322</f>
        <v>309</v>
      </c>
      <c r="AA322" s="12">
        <f>'2022'!AD322</f>
        <v>227</v>
      </c>
      <c r="AB322" s="14">
        <f>'2022'!AF322</f>
        <v>0.7346278317152104</v>
      </c>
    </row>
    <row r="323" spans="3:28" x14ac:dyDescent="0.25">
      <c r="C323" s="10">
        <v>44880</v>
      </c>
      <c r="D323" s="14">
        <f>+'2022'!G323</f>
        <v>0.79682539682539677</v>
      </c>
      <c r="E323" s="14">
        <f>+'2022'!T323</f>
        <v>0.65053763440860213</v>
      </c>
      <c r="F323" s="14">
        <f>+'2022'!AF323</f>
        <v>0.74757281553398058</v>
      </c>
      <c r="Y323" s="10">
        <v>44880</v>
      </c>
      <c r="Z323" s="12">
        <f>'2022'!AC323</f>
        <v>309</v>
      </c>
      <c r="AA323" s="12">
        <f>'2022'!AD323</f>
        <v>231</v>
      </c>
      <c r="AB323" s="14">
        <f>'2022'!AF323</f>
        <v>0.74757281553398058</v>
      </c>
    </row>
    <row r="324" spans="3:28" x14ac:dyDescent="0.25">
      <c r="C324" s="10">
        <v>44881</v>
      </c>
      <c r="D324" s="14">
        <f>+'2022'!G324</f>
        <v>0.82539682539682535</v>
      </c>
      <c r="E324" s="14">
        <f>+'2022'!T324</f>
        <v>0.63440860215053763</v>
      </c>
      <c r="F324" s="14">
        <f>+'2022'!AF324</f>
        <v>0.7508090614886731</v>
      </c>
      <c r="Y324" s="10">
        <v>44881</v>
      </c>
      <c r="Z324" s="12">
        <f>'2022'!AC324</f>
        <v>309</v>
      </c>
      <c r="AA324" s="12">
        <f>'2022'!AD324</f>
        <v>232</v>
      </c>
      <c r="AB324" s="14">
        <f>'2022'!AF324</f>
        <v>0.7508090614886731</v>
      </c>
    </row>
    <row r="325" spans="3:28" x14ac:dyDescent="0.25">
      <c r="C325" s="10">
        <v>44882</v>
      </c>
      <c r="D325" s="14">
        <f>+'2022'!G325</f>
        <v>0.8666666666666667</v>
      </c>
      <c r="E325" s="14">
        <f>+'2022'!T325</f>
        <v>0.65322580645161288</v>
      </c>
      <c r="F325" s="14">
        <f>+'2022'!AF325</f>
        <v>0.71521035598705507</v>
      </c>
      <c r="Y325" s="10">
        <v>44882</v>
      </c>
      <c r="Z325" s="12">
        <f>'2022'!AC325</f>
        <v>309</v>
      </c>
      <c r="AA325" s="12">
        <f>'2022'!AD325</f>
        <v>221</v>
      </c>
      <c r="AB325" s="14">
        <f>'2022'!AF325</f>
        <v>0.71521035598705507</v>
      </c>
    </row>
    <row r="326" spans="3:28" x14ac:dyDescent="0.25">
      <c r="C326" s="10">
        <v>44883</v>
      </c>
      <c r="D326" s="14">
        <f>+'2022'!G326</f>
        <v>0.77777777777777779</v>
      </c>
      <c r="E326" s="14">
        <f>+'2022'!T326</f>
        <v>0.67204301075268813</v>
      </c>
      <c r="F326" s="14">
        <f>+'2022'!AF326</f>
        <v>0.81229773462783172</v>
      </c>
      <c r="Y326" s="10">
        <v>44883</v>
      </c>
      <c r="Z326" s="12">
        <f>'2022'!AC326</f>
        <v>309</v>
      </c>
      <c r="AA326" s="12">
        <f>'2022'!AD326</f>
        <v>251</v>
      </c>
      <c r="AB326" s="14">
        <f>'2022'!AF326</f>
        <v>0.81229773462783172</v>
      </c>
    </row>
    <row r="327" spans="3:28" x14ac:dyDescent="0.25">
      <c r="C327" s="10">
        <v>44884</v>
      </c>
      <c r="D327" s="14">
        <f>+'2022'!G327</f>
        <v>0.82222222222222219</v>
      </c>
      <c r="E327" s="14">
        <f>+'2022'!T327</f>
        <v>0.58333333333333337</v>
      </c>
      <c r="F327" s="14">
        <f>+'2022'!AF327</f>
        <v>0.84142394822006472</v>
      </c>
      <c r="Y327" s="10">
        <v>44884</v>
      </c>
      <c r="Z327" s="12">
        <f>'2022'!AC327</f>
        <v>309</v>
      </c>
      <c r="AA327" s="12">
        <f>'2022'!AD327</f>
        <v>260</v>
      </c>
      <c r="AB327" s="14">
        <f>'2022'!AF327</f>
        <v>0.84142394822006472</v>
      </c>
    </row>
    <row r="328" spans="3:28" x14ac:dyDescent="0.25">
      <c r="C328" s="10">
        <v>44885</v>
      </c>
      <c r="D328" s="14">
        <f>+'2022'!G328</f>
        <v>0.84444444444444444</v>
      </c>
      <c r="E328" s="14">
        <f>+'2022'!T328</f>
        <v>0.66129032258064513</v>
      </c>
      <c r="F328" s="14">
        <f>+'2022'!AF328</f>
        <v>0.76051779935275077</v>
      </c>
      <c r="Y328" s="10">
        <v>44885</v>
      </c>
      <c r="Z328" s="12">
        <f>'2022'!AC328</f>
        <v>309</v>
      </c>
      <c r="AA328" s="12">
        <f>'2022'!AD328</f>
        <v>235</v>
      </c>
      <c r="AB328" s="14">
        <f>'2022'!AF328</f>
        <v>0.76051779935275077</v>
      </c>
    </row>
    <row r="329" spans="3:28" x14ac:dyDescent="0.25">
      <c r="C329" s="10">
        <v>44886</v>
      </c>
      <c r="D329" s="14">
        <f>+'2022'!G329</f>
        <v>0.83174603174603179</v>
      </c>
      <c r="E329" s="14">
        <f>+'2022'!T329</f>
        <v>0.68010752688172038</v>
      </c>
      <c r="F329" s="14">
        <f>+'2022'!AF329</f>
        <v>0.7508090614886731</v>
      </c>
      <c r="Y329" s="10">
        <v>44886</v>
      </c>
      <c r="Z329" s="12">
        <f>'2022'!AC329</f>
        <v>309</v>
      </c>
      <c r="AA329" s="12">
        <f>'2022'!AD329</f>
        <v>232</v>
      </c>
      <c r="AB329" s="14">
        <f>'2022'!AF329</f>
        <v>0.7508090614886731</v>
      </c>
    </row>
    <row r="330" spans="3:28" x14ac:dyDescent="0.25">
      <c r="C330" s="10">
        <v>44887</v>
      </c>
      <c r="D330" s="14">
        <f>+'2022'!G330</f>
        <v>0.84444444444444444</v>
      </c>
      <c r="E330" s="14">
        <f>+'2022'!T330</f>
        <v>0.69623655913978499</v>
      </c>
      <c r="F330" s="14">
        <f>+'2022'!AF330</f>
        <v>0.74757281553398058</v>
      </c>
      <c r="Y330" s="10">
        <v>44887</v>
      </c>
      <c r="Z330" s="12">
        <f>'2022'!AC330</f>
        <v>309</v>
      </c>
      <c r="AA330" s="12">
        <f>'2022'!AD330</f>
        <v>231</v>
      </c>
      <c r="AB330" s="14">
        <f>'2022'!AF330</f>
        <v>0.74757281553398058</v>
      </c>
    </row>
    <row r="331" spans="3:28" x14ac:dyDescent="0.25">
      <c r="C331" s="10">
        <v>44888</v>
      </c>
      <c r="D331" s="14">
        <f>+'2022'!G331</f>
        <v>0.90793650793650793</v>
      </c>
      <c r="E331" s="14">
        <f>+'2022'!T331</f>
        <v>0.65053763440860213</v>
      </c>
      <c r="F331" s="14">
        <f>+'2022'!AF331</f>
        <v>0.77022653721682843</v>
      </c>
      <c r="Y331" s="10">
        <v>44888</v>
      </c>
      <c r="Z331" s="12">
        <f>'2022'!AC331</f>
        <v>309</v>
      </c>
      <c r="AA331" s="12">
        <f>'2022'!AD331</f>
        <v>238</v>
      </c>
      <c r="AB331" s="14">
        <f>'2022'!AF331</f>
        <v>0.77022653721682843</v>
      </c>
    </row>
    <row r="332" spans="3:28" x14ac:dyDescent="0.25">
      <c r="C332" s="10">
        <v>44889</v>
      </c>
      <c r="D332" s="14">
        <f>+'2022'!G332</f>
        <v>0.84444444444444444</v>
      </c>
      <c r="E332" s="14">
        <f>+'2022'!T332</f>
        <v>0.62096774193548387</v>
      </c>
      <c r="F332" s="14">
        <f>+'2022'!AF332</f>
        <v>0.79935275080906154</v>
      </c>
      <c r="Y332" s="10">
        <v>44889</v>
      </c>
      <c r="Z332" s="12">
        <f>'2022'!AC332</f>
        <v>309</v>
      </c>
      <c r="AA332" s="12">
        <f>'2022'!AD332</f>
        <v>247</v>
      </c>
      <c r="AB332" s="14">
        <f>'2022'!AF332</f>
        <v>0.79935275080906154</v>
      </c>
    </row>
    <row r="333" spans="3:28" x14ac:dyDescent="0.25">
      <c r="C333" s="10">
        <v>44890</v>
      </c>
      <c r="D333" s="14">
        <f>+'2022'!G333</f>
        <v>0.87619047619047619</v>
      </c>
      <c r="E333" s="14">
        <f>+'2022'!T333</f>
        <v>0.64247311827956988</v>
      </c>
      <c r="F333" s="14">
        <f>+'2022'!AF333</f>
        <v>0.77669902912621358</v>
      </c>
      <c r="Y333" s="10">
        <v>44890</v>
      </c>
      <c r="Z333" s="12">
        <f>'2022'!AC333</f>
        <v>309</v>
      </c>
      <c r="AA333" s="12">
        <f>'2022'!AD333</f>
        <v>240</v>
      </c>
      <c r="AB333" s="14">
        <f>'2022'!AF333</f>
        <v>0.77669902912621358</v>
      </c>
    </row>
    <row r="334" spans="3:28" x14ac:dyDescent="0.25">
      <c r="C334" s="10">
        <v>44891</v>
      </c>
      <c r="D334" s="14">
        <f>+'2022'!G334</f>
        <v>0.81904761904761902</v>
      </c>
      <c r="E334" s="14">
        <f>+'2022'!T334</f>
        <v>0.66666666666666663</v>
      </c>
      <c r="F334" s="14">
        <f>+'2022'!AF334</f>
        <v>0.79288025889967639</v>
      </c>
      <c r="Y334" s="10">
        <v>44891</v>
      </c>
      <c r="Z334" s="12">
        <f>'2022'!AC334</f>
        <v>309</v>
      </c>
      <c r="AA334" s="12">
        <f>'2022'!AD334</f>
        <v>245</v>
      </c>
      <c r="AB334" s="14">
        <f>'2022'!AF334</f>
        <v>0.79288025889967639</v>
      </c>
    </row>
    <row r="335" spans="3:28" x14ac:dyDescent="0.25">
      <c r="C335" s="10">
        <v>44892</v>
      </c>
      <c r="D335" s="14">
        <f>+'2022'!G335</f>
        <v>0.86031746031746037</v>
      </c>
      <c r="E335" s="14">
        <f>+'2022'!T335</f>
        <v>0.62365591397849462</v>
      </c>
      <c r="F335" s="14">
        <f>+'2022'!AF335</f>
        <v>0.79288025889967639</v>
      </c>
      <c r="Y335" s="10">
        <v>44892</v>
      </c>
      <c r="Z335" s="12">
        <f>'2022'!AC335</f>
        <v>309</v>
      </c>
      <c r="AA335" s="12">
        <f>'2022'!AD335</f>
        <v>245</v>
      </c>
      <c r="AB335" s="14">
        <f>'2022'!AF335</f>
        <v>0.79288025889967639</v>
      </c>
    </row>
    <row r="336" spans="3:28" x14ac:dyDescent="0.25">
      <c r="C336" s="10">
        <v>44893</v>
      </c>
      <c r="D336" s="14">
        <f>+'2022'!G336</f>
        <v>0.83809523809523812</v>
      </c>
      <c r="E336" s="14">
        <f>+'2022'!T336</f>
        <v>0.65591397849462363</v>
      </c>
      <c r="F336" s="14">
        <f>+'2022'!AF336</f>
        <v>0.78964401294498376</v>
      </c>
      <c r="Y336" s="10">
        <v>44893</v>
      </c>
      <c r="Z336" s="12">
        <f>'2022'!AC336</f>
        <v>309</v>
      </c>
      <c r="AA336" s="12">
        <f>'2022'!AD336</f>
        <v>244</v>
      </c>
      <c r="AB336" s="14">
        <f>'2022'!AF336</f>
        <v>0.78964401294498376</v>
      </c>
    </row>
    <row r="337" spans="3:28" x14ac:dyDescent="0.25">
      <c r="C337" s="10">
        <v>44894</v>
      </c>
      <c r="D337" s="14">
        <f>+'2022'!G337</f>
        <v>0.82857142857142863</v>
      </c>
      <c r="E337" s="14">
        <f>+'2022'!T337</f>
        <v>0.66397849462365588</v>
      </c>
      <c r="F337" s="14">
        <f>+'2022'!AF337</f>
        <v>0.78964401294498376</v>
      </c>
      <c r="Y337" s="10">
        <v>44894</v>
      </c>
      <c r="Z337" s="12">
        <f>'2022'!AC337</f>
        <v>309</v>
      </c>
      <c r="AA337" s="12">
        <f>'2022'!AD337</f>
        <v>244</v>
      </c>
      <c r="AB337" s="14">
        <f>'2022'!AF337</f>
        <v>0.78964401294498376</v>
      </c>
    </row>
    <row r="338" spans="3:28" x14ac:dyDescent="0.25">
      <c r="C338" s="10">
        <v>44895</v>
      </c>
      <c r="D338" s="14">
        <f>+'2022'!G338</f>
        <v>0.7682539682539683</v>
      </c>
      <c r="E338" s="14">
        <f>+'2022'!T338</f>
        <v>0.66129032258064513</v>
      </c>
      <c r="F338" s="14">
        <f>+'2022'!AF338</f>
        <v>0.7799352750809061</v>
      </c>
      <c r="Y338" s="10">
        <v>44895</v>
      </c>
      <c r="Z338" s="12">
        <f>'2022'!AC338</f>
        <v>309</v>
      </c>
      <c r="AA338" s="12">
        <f>'2022'!AD338</f>
        <v>241</v>
      </c>
      <c r="AB338" s="14">
        <f>'2022'!AF338</f>
        <v>0.7799352750809061</v>
      </c>
    </row>
    <row r="339" spans="3:28" x14ac:dyDescent="0.25">
      <c r="C339" s="10">
        <v>44896</v>
      </c>
      <c r="D339" s="14">
        <f>+'2022'!G339</f>
        <v>0.75555555555555554</v>
      </c>
      <c r="E339" s="14">
        <f>+'2022'!T339</f>
        <v>0.69354838709677424</v>
      </c>
      <c r="F339" s="14">
        <f>+'2022'!AF339</f>
        <v>0.79611650485436891</v>
      </c>
      <c r="Y339" s="10">
        <v>44896</v>
      </c>
      <c r="Z339" s="12">
        <f>'2022'!AC339</f>
        <v>309</v>
      </c>
      <c r="AA339" s="12">
        <f>'2022'!AD339</f>
        <v>246</v>
      </c>
      <c r="AB339" s="14">
        <f>'2022'!AF339</f>
        <v>0.79611650485436891</v>
      </c>
    </row>
    <row r="340" spans="3:28" x14ac:dyDescent="0.25">
      <c r="C340" s="10">
        <v>44897</v>
      </c>
      <c r="D340" s="14">
        <f>+'2022'!G340</f>
        <v>0.80634920634920637</v>
      </c>
      <c r="E340" s="14">
        <f>+'2022'!T340</f>
        <v>0.70430107526881724</v>
      </c>
      <c r="F340" s="14">
        <f>+'2022'!AF340</f>
        <v>0.80906148867313921</v>
      </c>
      <c r="Y340" s="10">
        <v>44897</v>
      </c>
      <c r="Z340" s="12">
        <f>'2022'!AC340</f>
        <v>309</v>
      </c>
      <c r="AA340" s="12">
        <f>'2022'!AD340</f>
        <v>250</v>
      </c>
      <c r="AB340" s="14">
        <f>'2022'!AF340</f>
        <v>0.80906148867313921</v>
      </c>
    </row>
    <row r="341" spans="3:28" x14ac:dyDescent="0.25">
      <c r="C341" s="10">
        <v>44898</v>
      </c>
      <c r="D341" s="14">
        <f>+'2022'!G341</f>
        <v>0.76507936507936503</v>
      </c>
      <c r="E341" s="14">
        <f>+'2022'!T341</f>
        <v>0.59946236559139787</v>
      </c>
      <c r="F341" s="14">
        <f>+'2022'!AF341</f>
        <v>0.7508090614886731</v>
      </c>
      <c r="Y341" s="10">
        <v>44898</v>
      </c>
      <c r="Z341" s="12">
        <f>'2022'!AC341</f>
        <v>309</v>
      </c>
      <c r="AA341" s="12">
        <f>'2022'!AD341</f>
        <v>232</v>
      </c>
      <c r="AB341" s="14">
        <f>'2022'!AF341</f>
        <v>0.7508090614886731</v>
      </c>
    </row>
    <row r="342" spans="3:28" x14ac:dyDescent="0.25">
      <c r="C342" s="10">
        <v>44899</v>
      </c>
      <c r="D342" s="14">
        <f>+'2022'!G342</f>
        <v>0.78412698412698412</v>
      </c>
      <c r="E342" s="14">
        <f>+'2022'!T342</f>
        <v>0.64516129032258063</v>
      </c>
      <c r="F342" s="14">
        <f>+'2022'!AF342</f>
        <v>0.74433656957928807</v>
      </c>
      <c r="Y342" s="10">
        <v>44899</v>
      </c>
      <c r="Z342" s="12">
        <f>'2022'!AC342</f>
        <v>309</v>
      </c>
      <c r="AA342" s="12">
        <f>'2022'!AD342</f>
        <v>230</v>
      </c>
      <c r="AB342" s="14">
        <f>'2022'!AF342</f>
        <v>0.74433656957928807</v>
      </c>
    </row>
    <row r="343" spans="3:28" x14ac:dyDescent="0.25">
      <c r="C343" s="10">
        <v>44900</v>
      </c>
      <c r="D343" s="14">
        <f>+'2022'!G343</f>
        <v>0.82857142857142863</v>
      </c>
      <c r="E343" s="14">
        <f>+'2022'!T343</f>
        <v>0.69086021505376349</v>
      </c>
      <c r="F343" s="14">
        <f>+'2022'!AF343</f>
        <v>0.80582524271844658</v>
      </c>
      <c r="Y343" s="10">
        <v>44900</v>
      </c>
      <c r="Z343" s="12">
        <f>'2022'!AC343</f>
        <v>309</v>
      </c>
      <c r="AA343" s="12">
        <f>'2022'!AD343</f>
        <v>249</v>
      </c>
      <c r="AB343" s="14">
        <f>'2022'!AF343</f>
        <v>0.80582524271844658</v>
      </c>
    </row>
    <row r="344" spans="3:28" x14ac:dyDescent="0.25">
      <c r="C344" s="10">
        <v>44901</v>
      </c>
      <c r="D344" s="14">
        <f>+'2022'!G344</f>
        <v>0.82857142857142863</v>
      </c>
      <c r="E344" s="14">
        <f>+'2022'!T344</f>
        <v>0.69086021505376349</v>
      </c>
      <c r="F344" s="14">
        <f>+'2022'!AF344</f>
        <v>0.80582524271844658</v>
      </c>
      <c r="Y344" s="10">
        <v>44901</v>
      </c>
      <c r="Z344" s="12">
        <f>'2022'!AC344</f>
        <v>309</v>
      </c>
      <c r="AA344" s="12">
        <f>'2022'!AD344</f>
        <v>249</v>
      </c>
      <c r="AB344" s="14">
        <f>'2022'!AF344</f>
        <v>0.80582524271844658</v>
      </c>
    </row>
    <row r="345" spans="3:28" x14ac:dyDescent="0.25">
      <c r="C345" s="10">
        <v>44902</v>
      </c>
      <c r="D345" s="14">
        <f>+'2022'!G345</f>
        <v>0.88253968253968251</v>
      </c>
      <c r="E345" s="14">
        <f>+'2022'!T345</f>
        <v>0.7661290322580645</v>
      </c>
      <c r="F345" s="14">
        <f>+'2022'!AF345</f>
        <v>0.77346278317152106</v>
      </c>
      <c r="Y345" s="10">
        <v>44902</v>
      </c>
      <c r="Z345" s="12">
        <f>'2022'!AC345</f>
        <v>309</v>
      </c>
      <c r="AA345" s="12">
        <f>'2022'!AD345</f>
        <v>239</v>
      </c>
      <c r="AB345" s="14">
        <f>'2022'!AF345</f>
        <v>0.77346278317152106</v>
      </c>
    </row>
    <row r="346" spans="3:28" x14ac:dyDescent="0.25">
      <c r="C346" s="10">
        <v>44903</v>
      </c>
      <c r="D346" s="14">
        <f>+'2022'!G346</f>
        <v>0.91428571428571426</v>
      </c>
      <c r="E346" s="14">
        <f>+'2022'!T346</f>
        <v>0.69623655913978499</v>
      </c>
      <c r="F346" s="14">
        <f>+'2022'!AF346</f>
        <v>0.77346278317152106</v>
      </c>
      <c r="Y346" s="10">
        <v>44903</v>
      </c>
      <c r="Z346" s="12">
        <f>'2022'!AC346</f>
        <v>309</v>
      </c>
      <c r="AA346" s="12">
        <f>'2022'!AD346</f>
        <v>239</v>
      </c>
      <c r="AB346" s="14">
        <f>'2022'!AF346</f>
        <v>0.77346278317152106</v>
      </c>
    </row>
    <row r="347" spans="3:28" x14ac:dyDescent="0.25">
      <c r="C347" s="10">
        <v>44904</v>
      </c>
      <c r="D347" s="14">
        <f>+'2022'!G347</f>
        <v>0.87936507936507935</v>
      </c>
      <c r="E347" s="14">
        <f>+'2022'!T347</f>
        <v>0.69892473118279574</v>
      </c>
      <c r="F347" s="14">
        <f>+'2022'!AF347</f>
        <v>0.79935275080906154</v>
      </c>
      <c r="Y347" s="10">
        <v>44904</v>
      </c>
      <c r="Z347" s="12">
        <f>'2022'!AC347</f>
        <v>309</v>
      </c>
      <c r="AA347" s="12">
        <f>'2022'!AD347</f>
        <v>247</v>
      </c>
      <c r="AB347" s="14">
        <f>'2022'!AF347</f>
        <v>0.79935275080906154</v>
      </c>
    </row>
    <row r="348" spans="3:28" x14ac:dyDescent="0.25">
      <c r="C348" s="10">
        <v>44905</v>
      </c>
      <c r="D348" s="14">
        <f>+'2022'!G348</f>
        <v>0.87619047619047619</v>
      </c>
      <c r="E348" s="14">
        <f>+'2022'!T348</f>
        <v>0.68279569892473113</v>
      </c>
      <c r="F348" s="14">
        <f>+'2022'!AF348</f>
        <v>0.7799352750809061</v>
      </c>
      <c r="Y348" s="10">
        <v>44905</v>
      </c>
      <c r="Z348" s="12">
        <f>'2022'!AC348</f>
        <v>309</v>
      </c>
      <c r="AA348" s="12">
        <f>'2022'!AD348</f>
        <v>241</v>
      </c>
      <c r="AB348" s="14">
        <f>'2022'!AF348</f>
        <v>0.7799352750809061</v>
      </c>
    </row>
    <row r="349" spans="3:28" x14ac:dyDescent="0.25">
      <c r="C349" s="10">
        <v>44906</v>
      </c>
      <c r="D349" s="14">
        <f>+'2022'!G349</f>
        <v>0.89206349206349211</v>
      </c>
      <c r="E349" s="14">
        <f>+'2022'!T349</f>
        <v>0.68817204301075274</v>
      </c>
      <c r="F349" s="14">
        <f>+'2022'!AF349</f>
        <v>0.70226537216828477</v>
      </c>
      <c r="Y349" s="10">
        <v>44906</v>
      </c>
      <c r="Z349" s="12">
        <f>'2022'!AC349</f>
        <v>309</v>
      </c>
      <c r="AA349" s="12">
        <f>'2022'!AD349</f>
        <v>217</v>
      </c>
      <c r="AB349" s="14">
        <f>'2022'!AF349</f>
        <v>0.70226537216828477</v>
      </c>
    </row>
    <row r="350" spans="3:28" x14ac:dyDescent="0.25">
      <c r="C350" s="10">
        <v>44907</v>
      </c>
      <c r="D350" s="14">
        <f>+'2022'!G350</f>
        <v>0.91746031746031742</v>
      </c>
      <c r="E350" s="14">
        <f>+'2022'!T350</f>
        <v>0.7231182795698925</v>
      </c>
      <c r="F350" s="14">
        <f>+'2022'!AF350</f>
        <v>0.74110032362459544</v>
      </c>
      <c r="Y350" s="10">
        <v>44907</v>
      </c>
      <c r="Z350" s="12">
        <f>'2022'!AC350</f>
        <v>309</v>
      </c>
      <c r="AA350" s="12">
        <f>'2022'!AD350</f>
        <v>229</v>
      </c>
      <c r="AB350" s="14">
        <f>'2022'!AF350</f>
        <v>0.74110032362459544</v>
      </c>
    </row>
    <row r="351" spans="3:28" x14ac:dyDescent="0.25">
      <c r="C351" s="10">
        <v>44908</v>
      </c>
      <c r="D351" s="14">
        <f>+'2022'!G351</f>
        <v>0.93015873015873018</v>
      </c>
      <c r="E351" s="14">
        <f>+'2022'!T351</f>
        <v>0.70161290322580649</v>
      </c>
      <c r="F351" s="14">
        <f>+'2022'!AF351</f>
        <v>0.74433656957928807</v>
      </c>
      <c r="Y351" s="10">
        <v>44908</v>
      </c>
      <c r="Z351" s="12">
        <f>'2022'!AC351</f>
        <v>309</v>
      </c>
      <c r="AA351" s="12">
        <f>'2022'!AD351</f>
        <v>230</v>
      </c>
      <c r="AB351" s="14">
        <f>'2022'!AF351</f>
        <v>0.74433656957928807</v>
      </c>
    </row>
    <row r="352" spans="3:28" x14ac:dyDescent="0.25">
      <c r="C352" s="10">
        <v>44909</v>
      </c>
      <c r="D352" s="14">
        <f>+'2022'!G352</f>
        <v>0.82539682539682535</v>
      </c>
      <c r="E352" s="14">
        <f>+'2022'!T352</f>
        <v>0.65860215053763438</v>
      </c>
      <c r="F352" s="14">
        <f>+'2022'!AF352</f>
        <v>0.78640776699029125</v>
      </c>
      <c r="Y352" s="10">
        <v>44909</v>
      </c>
      <c r="Z352" s="12">
        <f>'2022'!AC352</f>
        <v>309</v>
      </c>
      <c r="AA352" s="12">
        <f>'2022'!AD352</f>
        <v>243</v>
      </c>
      <c r="AB352" s="14">
        <f>'2022'!AF352</f>
        <v>0.78640776699029125</v>
      </c>
    </row>
    <row r="353" spans="3:28" x14ac:dyDescent="0.25">
      <c r="C353" s="10">
        <v>44910</v>
      </c>
      <c r="D353" s="14">
        <f>+'2022'!G353</f>
        <v>0.81904761904761902</v>
      </c>
      <c r="E353" s="14">
        <f>+'2022'!T353</f>
        <v>0.72580645161290325</v>
      </c>
      <c r="F353" s="14">
        <f>+'2022'!AF353</f>
        <v>0.76051779935275077</v>
      </c>
      <c r="Y353" s="10">
        <v>44910</v>
      </c>
      <c r="Z353" s="12">
        <f>'2022'!AC353</f>
        <v>309</v>
      </c>
      <c r="AA353" s="12">
        <f>'2022'!AD353</f>
        <v>235</v>
      </c>
      <c r="AB353" s="14">
        <f>'2022'!AF353</f>
        <v>0.76051779935275077</v>
      </c>
    </row>
    <row r="354" spans="3:28" x14ac:dyDescent="0.25">
      <c r="C354" s="10">
        <v>44911</v>
      </c>
      <c r="D354" s="14">
        <f>+'2022'!G354</f>
        <v>0.86031746031746037</v>
      </c>
      <c r="E354" s="14">
        <f>+'2022'!T354</f>
        <v>0.70967741935483875</v>
      </c>
      <c r="F354" s="14">
        <f>+'2022'!AF354</f>
        <v>0.7799352750809061</v>
      </c>
      <c r="Y354" s="10">
        <v>44911</v>
      </c>
      <c r="Z354" s="12">
        <f>'2022'!AC354</f>
        <v>309</v>
      </c>
      <c r="AA354" s="12">
        <f>'2022'!AD354</f>
        <v>241</v>
      </c>
      <c r="AB354" s="14">
        <f>'2022'!AF354</f>
        <v>0.7799352750809061</v>
      </c>
    </row>
    <row r="355" spans="3:28" x14ac:dyDescent="0.25">
      <c r="C355" s="10">
        <v>44912</v>
      </c>
      <c r="D355" s="14">
        <f>+'2022'!G355</f>
        <v>0.77142857142857146</v>
      </c>
      <c r="E355" s="14">
        <f>+'2022'!T355</f>
        <v>0.728494623655914</v>
      </c>
      <c r="F355" s="14">
        <f>+'2022'!AF355</f>
        <v>0.77022653721682843</v>
      </c>
      <c r="Y355" s="10">
        <v>44912</v>
      </c>
      <c r="Z355" s="12">
        <f>'2022'!AC355</f>
        <v>309</v>
      </c>
      <c r="AA355" s="12">
        <f>'2022'!AD355</f>
        <v>238</v>
      </c>
      <c r="AB355" s="14">
        <f>'2022'!AF355</f>
        <v>0.77022653721682843</v>
      </c>
    </row>
    <row r="356" spans="3:28" x14ac:dyDescent="0.25">
      <c r="C356" s="10">
        <v>44913</v>
      </c>
      <c r="D356" s="14">
        <f>+'2022'!G356</f>
        <v>0.74285714285714288</v>
      </c>
      <c r="E356" s="14">
        <f>+'2022'!T356</f>
        <v>0.70430107526881724</v>
      </c>
      <c r="F356" s="14">
        <f>+'2022'!AF356</f>
        <v>0.71521035598705507</v>
      </c>
      <c r="Y356" s="10">
        <v>44913</v>
      </c>
      <c r="Z356" s="12">
        <f>'2022'!AC356</f>
        <v>309</v>
      </c>
      <c r="AA356" s="12">
        <f>'2022'!AD356</f>
        <v>221</v>
      </c>
      <c r="AB356" s="14">
        <f>'2022'!AF356</f>
        <v>0.71521035598705507</v>
      </c>
    </row>
    <row r="357" spans="3:28" x14ac:dyDescent="0.25">
      <c r="C357" s="10">
        <v>44914</v>
      </c>
      <c r="D357" s="14">
        <f>+'2022'!G357</f>
        <v>0.81904761904761902</v>
      </c>
      <c r="E357" s="14">
        <f>+'2022'!T357</f>
        <v>0.706989247311828</v>
      </c>
      <c r="F357" s="14">
        <f>+'2022'!AF357</f>
        <v>0.6763754045307443</v>
      </c>
      <c r="Y357" s="10">
        <v>44914</v>
      </c>
      <c r="Z357" s="12">
        <f>'2022'!AC357</f>
        <v>309</v>
      </c>
      <c r="AA357" s="12">
        <f>'2022'!AD357</f>
        <v>209</v>
      </c>
      <c r="AB357" s="14">
        <f>'2022'!AF357</f>
        <v>0.6763754045307443</v>
      </c>
    </row>
    <row r="358" spans="3:28" x14ac:dyDescent="0.25">
      <c r="C358" s="10">
        <v>44915</v>
      </c>
      <c r="D358" s="14">
        <f>+'2022'!G358</f>
        <v>0.79682539682539677</v>
      </c>
      <c r="E358" s="14">
        <f>+'2022'!T358</f>
        <v>0.67473118279569888</v>
      </c>
      <c r="F358" s="14">
        <f>+'2022'!AF358</f>
        <v>0.69255663430420711</v>
      </c>
      <c r="Y358" s="10">
        <v>44915</v>
      </c>
      <c r="Z358" s="12">
        <f>'2022'!AC358</f>
        <v>309</v>
      </c>
      <c r="AA358" s="12">
        <f>'2022'!AD358</f>
        <v>214</v>
      </c>
      <c r="AB358" s="14">
        <f>'2022'!AF358</f>
        <v>0.69255663430420711</v>
      </c>
    </row>
    <row r="359" spans="3:28" x14ac:dyDescent="0.25">
      <c r="C359" s="10">
        <v>44916</v>
      </c>
      <c r="D359" s="14">
        <f>+'2022'!G359</f>
        <v>0.80317460317460321</v>
      </c>
      <c r="E359" s="14">
        <f>+'2022'!T359</f>
        <v>0.739247311827957</v>
      </c>
      <c r="F359" s="14">
        <f>+'2022'!AF359</f>
        <v>0.71844660194174759</v>
      </c>
      <c r="Y359" s="10">
        <v>44916</v>
      </c>
      <c r="Z359" s="12">
        <f>'2022'!AC359</f>
        <v>309</v>
      </c>
      <c r="AA359" s="12">
        <f>'2022'!AD359</f>
        <v>222</v>
      </c>
      <c r="AB359" s="14">
        <f>'2022'!AF359</f>
        <v>0.71844660194174759</v>
      </c>
    </row>
    <row r="360" spans="3:28" x14ac:dyDescent="0.25">
      <c r="C360" s="10">
        <v>44917</v>
      </c>
      <c r="D360" s="14">
        <f>+'2022'!G360</f>
        <v>0.76507936507936503</v>
      </c>
      <c r="E360" s="14">
        <f>+'2022'!T360</f>
        <v>0.65860215053763438</v>
      </c>
      <c r="F360" s="14">
        <f>+'2022'!AF360</f>
        <v>0.72815533980582525</v>
      </c>
      <c r="Y360" s="10">
        <v>44917</v>
      </c>
      <c r="Z360" s="12">
        <f>'2022'!AC360</f>
        <v>309</v>
      </c>
      <c r="AA360" s="12">
        <f>'2022'!AD360</f>
        <v>225</v>
      </c>
      <c r="AB360" s="14">
        <f>'2022'!AF360</f>
        <v>0.72815533980582525</v>
      </c>
    </row>
    <row r="361" spans="3:28" x14ac:dyDescent="0.25">
      <c r="C361" s="10">
        <v>44918</v>
      </c>
      <c r="D361" s="14">
        <f>+'2022'!G361</f>
        <v>0.7142857142857143</v>
      </c>
      <c r="E361" s="14">
        <f>+'2022'!T361</f>
        <v>0.67741935483870963</v>
      </c>
      <c r="F361" s="14">
        <f>+'2022'!AF361</f>
        <v>0.70226537216828477</v>
      </c>
      <c r="Y361" s="10">
        <v>44918</v>
      </c>
      <c r="Z361" s="12">
        <f>'2022'!AC361</f>
        <v>309</v>
      </c>
      <c r="AA361" s="12">
        <f>'2022'!AD361</f>
        <v>217</v>
      </c>
      <c r="AB361" s="14">
        <f>'2022'!AF361</f>
        <v>0.70226537216828477</v>
      </c>
    </row>
    <row r="362" spans="3:28" x14ac:dyDescent="0.25">
      <c r="C362" s="10">
        <v>44919</v>
      </c>
      <c r="D362" s="14">
        <f>+'2022'!G362</f>
        <v>0.73333333333333328</v>
      </c>
      <c r="E362" s="14">
        <f>+'2022'!T362</f>
        <v>0.68010752688172038</v>
      </c>
      <c r="F362" s="14">
        <f>+'2022'!AF362</f>
        <v>0.68932038834951459</v>
      </c>
      <c r="Y362" s="10">
        <v>44919</v>
      </c>
      <c r="Z362" s="12">
        <f>'2022'!AC362</f>
        <v>309</v>
      </c>
      <c r="AA362" s="12">
        <f>'2022'!AD362</f>
        <v>213</v>
      </c>
      <c r="AB362" s="14">
        <f>'2022'!AF362</f>
        <v>0.68932038834951459</v>
      </c>
    </row>
    <row r="363" spans="3:28" x14ac:dyDescent="0.25">
      <c r="C363" s="10">
        <v>44920</v>
      </c>
      <c r="D363" s="14">
        <f>+'2022'!G363</f>
        <v>0.72380952380952379</v>
      </c>
      <c r="E363" s="14">
        <f>+'2022'!T363</f>
        <v>0.67473118279569888</v>
      </c>
      <c r="F363" s="14">
        <f>+'2022'!AF363</f>
        <v>0.66666666666666663</v>
      </c>
      <c r="Y363" s="10">
        <v>44920</v>
      </c>
      <c r="Z363" s="12">
        <f>'2022'!AC363</f>
        <v>309</v>
      </c>
      <c r="AA363" s="12">
        <f>'2022'!AD363</f>
        <v>206</v>
      </c>
      <c r="AB363" s="14">
        <f>'2022'!AF363</f>
        <v>0.66666666666666663</v>
      </c>
    </row>
    <row r="364" spans="3:28" x14ac:dyDescent="0.25">
      <c r="C364" s="10">
        <v>44921</v>
      </c>
      <c r="D364" s="14">
        <f>+'2022'!G364</f>
        <v>0.7142857142857143</v>
      </c>
      <c r="E364" s="14">
        <f>+'2022'!T364</f>
        <v>0.66129032258064513</v>
      </c>
      <c r="F364" s="14">
        <f>+'2022'!AF364</f>
        <v>0.67961165048543692</v>
      </c>
      <c r="Y364" s="10">
        <v>44921</v>
      </c>
      <c r="Z364" s="12">
        <f>'2022'!AC364</f>
        <v>309</v>
      </c>
      <c r="AA364" s="12">
        <f>'2022'!AD364</f>
        <v>210</v>
      </c>
      <c r="AB364" s="14">
        <f>'2022'!AF364</f>
        <v>0.67961165048543692</v>
      </c>
    </row>
    <row r="365" spans="3:28" x14ac:dyDescent="0.25">
      <c r="C365" s="10">
        <v>44922</v>
      </c>
      <c r="D365" s="14">
        <f>+'2022'!G365</f>
        <v>0.71111111111111114</v>
      </c>
      <c r="E365" s="14">
        <f>+'2022'!T365</f>
        <v>0.66129032258064513</v>
      </c>
      <c r="F365" s="14">
        <f>+'2022'!AF365</f>
        <v>0.71521035598705507</v>
      </c>
      <c r="Y365" s="10">
        <v>44922</v>
      </c>
      <c r="Z365" s="12">
        <f>'2022'!AC365</f>
        <v>309</v>
      </c>
      <c r="AA365" s="12">
        <f>'2022'!AD365</f>
        <v>221</v>
      </c>
      <c r="AB365" s="14">
        <f>'2022'!AF365</f>
        <v>0.71521035598705507</v>
      </c>
    </row>
    <row r="366" spans="3:28" x14ac:dyDescent="0.25">
      <c r="C366" s="10">
        <v>44923</v>
      </c>
      <c r="D366" s="14">
        <f>+'2022'!G366</f>
        <v>0.78095238095238095</v>
      </c>
      <c r="E366" s="14">
        <f>+'2022'!T366</f>
        <v>0.65860215053763438</v>
      </c>
      <c r="F366" s="14">
        <f>+'2022'!AF366</f>
        <v>0.73786407766990292</v>
      </c>
      <c r="Y366" s="10">
        <v>44923</v>
      </c>
      <c r="Z366" s="12">
        <f>'2022'!AC366</f>
        <v>309</v>
      </c>
      <c r="AA366" s="12">
        <f>'2022'!AD366</f>
        <v>228</v>
      </c>
      <c r="AB366" s="14">
        <f>'2022'!AF366</f>
        <v>0.73786407766990292</v>
      </c>
    </row>
    <row r="367" spans="3:28" x14ac:dyDescent="0.25">
      <c r="C367" s="10">
        <v>44924</v>
      </c>
      <c r="D367" s="14">
        <f>+'2022'!G367</f>
        <v>0.70476190476190481</v>
      </c>
      <c r="E367" s="14">
        <f>+'2022'!T367</f>
        <v>0.69354838709677424</v>
      </c>
      <c r="F367" s="14">
        <f>+'2022'!AF367</f>
        <v>0.72168284789644011</v>
      </c>
      <c r="Y367" s="10">
        <v>44924</v>
      </c>
      <c r="Z367" s="12">
        <f>'2022'!AC367</f>
        <v>309</v>
      </c>
      <c r="AA367" s="12">
        <f>'2022'!AD367</f>
        <v>223</v>
      </c>
      <c r="AB367" s="14">
        <f>'2022'!AF367</f>
        <v>0.72168284789644011</v>
      </c>
    </row>
    <row r="368" spans="3:28" x14ac:dyDescent="0.25">
      <c r="C368" s="10">
        <v>44925</v>
      </c>
      <c r="D368" s="14">
        <f>+'2022'!G368</f>
        <v>0.72063492063492063</v>
      </c>
      <c r="E368" s="14">
        <f>+'2022'!T368</f>
        <v>0.69892473118279574</v>
      </c>
      <c r="F368" s="14">
        <f>+'2022'!AF368</f>
        <v>0.75728155339805825</v>
      </c>
      <c r="Y368" s="10">
        <v>44925</v>
      </c>
      <c r="Z368" s="12">
        <f>'2022'!AC368</f>
        <v>309</v>
      </c>
      <c r="AA368" s="12">
        <f>'2022'!AD368</f>
        <v>234</v>
      </c>
      <c r="AB368" s="14">
        <f>'2022'!AF368</f>
        <v>0.75728155339805825</v>
      </c>
    </row>
    <row r="369" spans="3:28" x14ac:dyDescent="0.25">
      <c r="C369" s="10">
        <v>44926</v>
      </c>
      <c r="D369" s="14">
        <f>+'2022'!G369</f>
        <v>0.78412698412698412</v>
      </c>
      <c r="E369" s="14">
        <f>+'2022'!T369</f>
        <v>0.70967741935483875</v>
      </c>
      <c r="F369" s="14">
        <f>+'2022'!AF369</f>
        <v>0.73786407766990292</v>
      </c>
      <c r="Y369" s="10">
        <v>44926</v>
      </c>
      <c r="Z369" s="12">
        <f>'2022'!AC369</f>
        <v>309</v>
      </c>
      <c r="AA369" s="12">
        <f>'2022'!AD369</f>
        <v>228</v>
      </c>
      <c r="AB369" s="14">
        <f>'2022'!AF369</f>
        <v>0.73786407766990292</v>
      </c>
    </row>
    <row r="370" spans="3:28" x14ac:dyDescent="0.25">
      <c r="C370" s="10">
        <v>44927</v>
      </c>
      <c r="D370" s="14" t="e">
        <f>+'2022'!#REF!</f>
        <v>#REF!</v>
      </c>
      <c r="E370" s="14" t="e">
        <f>+'2022'!#REF!</f>
        <v>#REF!</v>
      </c>
      <c r="F370" s="14" t="e">
        <f>+'2022'!#REF!</f>
        <v>#REF!</v>
      </c>
      <c r="Y370" s="10">
        <v>44927</v>
      </c>
      <c r="Z370" s="12" t="e">
        <f>'2022'!#REF!</f>
        <v>#REF!</v>
      </c>
      <c r="AA370" s="12" t="e">
        <f>'2022'!#REF!</f>
        <v>#REF!</v>
      </c>
      <c r="AB370" s="14" t="e">
        <f>'2022'!#REF!</f>
        <v>#REF!</v>
      </c>
    </row>
    <row r="371" spans="3:28" x14ac:dyDescent="0.25">
      <c r="C371" s="10">
        <v>44928</v>
      </c>
      <c r="D371" s="14" t="e">
        <f>+'2022'!#REF!</f>
        <v>#REF!</v>
      </c>
      <c r="E371" s="14" t="e">
        <f>+'2022'!#REF!</f>
        <v>#REF!</v>
      </c>
      <c r="F371" s="14" t="e">
        <f>+'2022'!#REF!</f>
        <v>#REF!</v>
      </c>
      <c r="Y371" s="10">
        <v>44928</v>
      </c>
      <c r="Z371" s="12" t="e">
        <f>'2022'!#REF!</f>
        <v>#REF!</v>
      </c>
      <c r="AA371" s="12" t="e">
        <f>'2022'!#REF!</f>
        <v>#REF!</v>
      </c>
      <c r="AB371" s="14" t="e">
        <f>'2022'!#REF!</f>
        <v>#REF!</v>
      </c>
    </row>
    <row r="372" spans="3:28" x14ac:dyDescent="0.25">
      <c r="C372" s="10">
        <v>44929</v>
      </c>
      <c r="D372" s="14" t="e">
        <f>+'2022'!#REF!</f>
        <v>#REF!</v>
      </c>
      <c r="E372" s="14" t="e">
        <f>+'2022'!#REF!</f>
        <v>#REF!</v>
      </c>
      <c r="F372" s="14" t="e">
        <f>+'2022'!#REF!</f>
        <v>#REF!</v>
      </c>
      <c r="Y372" s="10">
        <v>44929</v>
      </c>
      <c r="Z372" s="12" t="e">
        <f>'2022'!#REF!</f>
        <v>#REF!</v>
      </c>
      <c r="AA372" s="12" t="e">
        <f>'2022'!#REF!</f>
        <v>#REF!</v>
      </c>
      <c r="AB372" s="14" t="e">
        <f>'2022'!#REF!</f>
        <v>#REF!</v>
      </c>
    </row>
    <row r="373" spans="3:28" x14ac:dyDescent="0.25">
      <c r="C373" s="10">
        <v>44930</v>
      </c>
      <c r="D373" s="14" t="e">
        <f>+'2022'!#REF!</f>
        <v>#REF!</v>
      </c>
      <c r="E373" s="14" t="e">
        <f>+'2022'!#REF!</f>
        <v>#REF!</v>
      </c>
      <c r="F373" s="14" t="e">
        <f>+'2022'!#REF!</f>
        <v>#REF!</v>
      </c>
      <c r="Y373" s="10">
        <v>44930</v>
      </c>
      <c r="Z373" s="12" t="e">
        <f>'2022'!#REF!</f>
        <v>#REF!</v>
      </c>
      <c r="AA373" s="12" t="e">
        <f>'2022'!#REF!</f>
        <v>#REF!</v>
      </c>
      <c r="AB373" s="14" t="e">
        <f>'2022'!#REF!</f>
        <v>#REF!</v>
      </c>
    </row>
    <row r="374" spans="3:28" x14ac:dyDescent="0.25">
      <c r="C374" s="10">
        <v>44931</v>
      </c>
      <c r="D374" s="14" t="e">
        <f>+'2022'!#REF!</f>
        <v>#REF!</v>
      </c>
      <c r="E374" s="14" t="e">
        <f>+'2022'!#REF!</f>
        <v>#REF!</v>
      </c>
      <c r="F374" s="14" t="e">
        <f>+'2022'!#REF!</f>
        <v>#REF!</v>
      </c>
      <c r="Y374" s="10">
        <v>44931</v>
      </c>
      <c r="Z374" s="12" t="e">
        <f>'2022'!#REF!</f>
        <v>#REF!</v>
      </c>
      <c r="AA374" s="12" t="e">
        <f>'2022'!#REF!</f>
        <v>#REF!</v>
      </c>
      <c r="AB374" s="14" t="e">
        <f>'2022'!#REF!</f>
        <v>#REF!</v>
      </c>
    </row>
    <row r="375" spans="3:28" x14ac:dyDescent="0.25">
      <c r="C375" s="10">
        <v>44932</v>
      </c>
      <c r="D375" s="14" t="e">
        <f>+'2022'!#REF!</f>
        <v>#REF!</v>
      </c>
      <c r="E375" s="14" t="e">
        <f>+'2022'!#REF!</f>
        <v>#REF!</v>
      </c>
      <c r="F375" s="14" t="e">
        <f>+'2022'!#REF!</f>
        <v>#REF!</v>
      </c>
      <c r="Y375" s="10">
        <v>44932</v>
      </c>
      <c r="Z375" s="12" t="e">
        <f>'2022'!#REF!</f>
        <v>#REF!</v>
      </c>
      <c r="AA375" s="12" t="e">
        <f>'2022'!#REF!</f>
        <v>#REF!</v>
      </c>
      <c r="AB375" s="14" t="e">
        <f>'2022'!#REF!</f>
        <v>#REF!</v>
      </c>
    </row>
    <row r="376" spans="3:28" x14ac:dyDescent="0.25">
      <c r="C376" s="10">
        <v>44933</v>
      </c>
      <c r="D376" s="14" t="e">
        <f>+'2022'!#REF!</f>
        <v>#REF!</v>
      </c>
      <c r="E376" s="14" t="e">
        <f>+'2022'!#REF!</f>
        <v>#REF!</v>
      </c>
      <c r="F376" s="14" t="e">
        <f>+'2022'!#REF!</f>
        <v>#REF!</v>
      </c>
      <c r="Y376" s="10">
        <v>44933</v>
      </c>
      <c r="Z376" s="12" t="e">
        <f>'2022'!#REF!</f>
        <v>#REF!</v>
      </c>
      <c r="AA376" s="12" t="e">
        <f>'2022'!#REF!</f>
        <v>#REF!</v>
      </c>
      <c r="AB376" s="14" t="e">
        <f>'2022'!#REF!</f>
        <v>#REF!</v>
      </c>
    </row>
    <row r="377" spans="3:28" x14ac:dyDescent="0.25">
      <c r="C377" s="10">
        <v>44934</v>
      </c>
      <c r="D377" s="14" t="e">
        <f>+'2022'!#REF!</f>
        <v>#REF!</v>
      </c>
      <c r="E377" s="14" t="e">
        <f>+'2022'!#REF!</f>
        <v>#REF!</v>
      </c>
      <c r="F377" s="14" t="e">
        <f>+'2022'!#REF!</f>
        <v>#REF!</v>
      </c>
      <c r="Y377" s="10">
        <v>44934</v>
      </c>
      <c r="Z377" s="12" t="e">
        <f>'2022'!#REF!</f>
        <v>#REF!</v>
      </c>
      <c r="AA377" s="12" t="e">
        <f>'2022'!#REF!</f>
        <v>#REF!</v>
      </c>
      <c r="AB377" s="14" t="e">
        <f>'2022'!#REF!</f>
        <v>#REF!</v>
      </c>
    </row>
    <row r="378" spans="3:28" x14ac:dyDescent="0.25">
      <c r="C378" s="10">
        <v>44935</v>
      </c>
      <c r="D378" s="14" t="e">
        <f>+'2022'!#REF!</f>
        <v>#REF!</v>
      </c>
      <c r="E378" s="14" t="e">
        <f>+'2022'!#REF!</f>
        <v>#REF!</v>
      </c>
      <c r="F378" s="14" t="e">
        <f>+'2022'!#REF!</f>
        <v>#REF!</v>
      </c>
      <c r="Y378" s="10">
        <v>44935</v>
      </c>
      <c r="Z378" s="12" t="e">
        <f>'2022'!#REF!</f>
        <v>#REF!</v>
      </c>
      <c r="AA378" s="12" t="e">
        <f>'2022'!#REF!</f>
        <v>#REF!</v>
      </c>
      <c r="AB378" s="14" t="e">
        <f>'2022'!#REF!</f>
        <v>#REF!</v>
      </c>
    </row>
    <row r="379" spans="3:28" x14ac:dyDescent="0.25">
      <c r="C379" s="10">
        <v>44936</v>
      </c>
      <c r="D379" s="14" t="e">
        <f>+'2022'!#REF!</f>
        <v>#REF!</v>
      </c>
      <c r="E379" s="14" t="e">
        <f>+'2022'!#REF!</f>
        <v>#REF!</v>
      </c>
      <c r="F379" s="14" t="e">
        <f>+'2022'!#REF!</f>
        <v>#REF!</v>
      </c>
      <c r="Y379" s="10">
        <v>44936</v>
      </c>
      <c r="Z379" s="12" t="e">
        <f>'2022'!#REF!</f>
        <v>#REF!</v>
      </c>
      <c r="AA379" s="12" t="e">
        <f>'2022'!#REF!</f>
        <v>#REF!</v>
      </c>
      <c r="AB379" s="14" t="e">
        <f>'2022'!#REF!</f>
        <v>#REF!</v>
      </c>
    </row>
    <row r="380" spans="3:28" x14ac:dyDescent="0.25">
      <c r="C380" s="10">
        <v>44937</v>
      </c>
      <c r="D380" s="14" t="e">
        <f>+'2022'!#REF!</f>
        <v>#REF!</v>
      </c>
      <c r="E380" s="14" t="e">
        <f>+'2022'!#REF!</f>
        <v>#REF!</v>
      </c>
      <c r="F380" s="14" t="e">
        <f>+'2022'!#REF!</f>
        <v>#REF!</v>
      </c>
      <c r="Y380" s="10">
        <v>44937</v>
      </c>
      <c r="Z380" s="12" t="e">
        <f>'2022'!#REF!</f>
        <v>#REF!</v>
      </c>
      <c r="AA380" s="12" t="e">
        <f>'2022'!#REF!</f>
        <v>#REF!</v>
      </c>
      <c r="AB380" s="14" t="e">
        <f>'2022'!#REF!</f>
        <v>#REF!</v>
      </c>
    </row>
    <row r="381" spans="3:28" x14ac:dyDescent="0.25">
      <c r="C381" s="10">
        <v>44938</v>
      </c>
      <c r="D381" s="14" t="e">
        <f>+'2022'!#REF!</f>
        <v>#REF!</v>
      </c>
      <c r="E381" s="14" t="e">
        <f>+'2022'!#REF!</f>
        <v>#REF!</v>
      </c>
      <c r="F381" s="14" t="e">
        <f>+'2022'!#REF!</f>
        <v>#REF!</v>
      </c>
      <c r="Y381" s="10">
        <v>44938</v>
      </c>
      <c r="Z381" s="12" t="e">
        <f>'2022'!#REF!</f>
        <v>#REF!</v>
      </c>
      <c r="AA381" s="12" t="e">
        <f>'2022'!#REF!</f>
        <v>#REF!</v>
      </c>
      <c r="AB381" s="14" t="e">
        <f>'2022'!#REF!</f>
        <v>#REF!</v>
      </c>
    </row>
    <row r="382" spans="3:28" x14ac:dyDescent="0.25">
      <c r="C382" s="10">
        <v>44939</v>
      </c>
      <c r="D382" s="14" t="e">
        <f>+'2022'!#REF!</f>
        <v>#REF!</v>
      </c>
      <c r="E382" s="14" t="e">
        <f>+'2022'!#REF!</f>
        <v>#REF!</v>
      </c>
      <c r="F382" s="14" t="e">
        <f>+'2022'!#REF!</f>
        <v>#REF!</v>
      </c>
      <c r="Y382" s="10">
        <v>44939</v>
      </c>
      <c r="Z382" s="12" t="e">
        <f>'2022'!#REF!</f>
        <v>#REF!</v>
      </c>
      <c r="AA382" s="12" t="e">
        <f>'2022'!#REF!</f>
        <v>#REF!</v>
      </c>
      <c r="AB382" s="14" t="e">
        <f>'2022'!#REF!</f>
        <v>#REF!</v>
      </c>
    </row>
    <row r="383" spans="3:28" x14ac:dyDescent="0.25">
      <c r="C383" s="10">
        <v>44940</v>
      </c>
      <c r="D383" s="14" t="e">
        <f>+'2022'!#REF!</f>
        <v>#REF!</v>
      </c>
      <c r="E383" s="14" t="e">
        <f>+'2022'!#REF!</f>
        <v>#REF!</v>
      </c>
      <c r="F383" s="14" t="e">
        <f>+'2022'!#REF!</f>
        <v>#REF!</v>
      </c>
      <c r="Y383" s="10">
        <v>44940</v>
      </c>
      <c r="Z383" s="12" t="e">
        <f>'2022'!#REF!</f>
        <v>#REF!</v>
      </c>
      <c r="AA383" s="12" t="e">
        <f>'2022'!#REF!</f>
        <v>#REF!</v>
      </c>
      <c r="AB383" s="14" t="e">
        <f>'2022'!#REF!</f>
        <v>#REF!</v>
      </c>
    </row>
    <row r="384" spans="3:28" x14ac:dyDescent="0.25">
      <c r="C384" s="10">
        <v>44941</v>
      </c>
      <c r="D384" s="14" t="e">
        <f>+'2022'!#REF!</f>
        <v>#REF!</v>
      </c>
      <c r="E384" s="14" t="e">
        <f>+'2022'!#REF!</f>
        <v>#REF!</v>
      </c>
      <c r="F384" s="14" t="e">
        <f>+'2022'!#REF!</f>
        <v>#REF!</v>
      </c>
      <c r="Y384" s="10">
        <v>44941</v>
      </c>
      <c r="Z384" s="12" t="e">
        <f>'2022'!#REF!</f>
        <v>#REF!</v>
      </c>
      <c r="AA384" s="12" t="e">
        <f>'2022'!#REF!</f>
        <v>#REF!</v>
      </c>
      <c r="AB384" s="14" t="e">
        <f>'2022'!#REF!</f>
        <v>#REF!</v>
      </c>
    </row>
    <row r="385" spans="3:28" x14ac:dyDescent="0.25">
      <c r="C385" s="10">
        <v>44942</v>
      </c>
      <c r="D385" s="14" t="e">
        <f>+'2022'!#REF!</f>
        <v>#REF!</v>
      </c>
      <c r="E385" s="14" t="e">
        <f>+'2022'!#REF!</f>
        <v>#REF!</v>
      </c>
      <c r="F385" s="14" t="e">
        <f>+'2022'!#REF!</f>
        <v>#REF!</v>
      </c>
      <c r="Y385" s="10">
        <v>44942</v>
      </c>
      <c r="Z385" s="12" t="e">
        <f>'2022'!#REF!</f>
        <v>#REF!</v>
      </c>
      <c r="AA385" s="12" t="e">
        <f>'2022'!#REF!</f>
        <v>#REF!</v>
      </c>
      <c r="AB385" s="14" t="e">
        <f>'2022'!#REF!</f>
        <v>#REF!</v>
      </c>
    </row>
    <row r="386" spans="3:28" x14ac:dyDescent="0.25">
      <c r="C386" s="10">
        <v>44943</v>
      </c>
      <c r="D386" s="14" t="e">
        <f>+'2022'!#REF!</f>
        <v>#REF!</v>
      </c>
      <c r="E386" s="14" t="e">
        <f>+'2022'!#REF!</f>
        <v>#REF!</v>
      </c>
      <c r="F386" s="14" t="e">
        <f>+'2022'!#REF!</f>
        <v>#REF!</v>
      </c>
      <c r="Y386" s="10">
        <v>44943</v>
      </c>
      <c r="Z386" s="12" t="e">
        <f>'2022'!#REF!</f>
        <v>#REF!</v>
      </c>
      <c r="AA386" s="12" t="e">
        <f>'2022'!#REF!</f>
        <v>#REF!</v>
      </c>
      <c r="AB386" s="14" t="e">
        <f>'2022'!#REF!</f>
        <v>#REF!</v>
      </c>
    </row>
    <row r="387" spans="3:28" x14ac:dyDescent="0.25">
      <c r="C387" s="10">
        <v>44944</v>
      </c>
      <c r="D387" s="14" t="e">
        <f>+'2022'!#REF!</f>
        <v>#REF!</v>
      </c>
      <c r="E387" s="14" t="e">
        <f>+'2022'!#REF!</f>
        <v>#REF!</v>
      </c>
      <c r="F387" s="14" t="e">
        <f>+'2022'!#REF!</f>
        <v>#REF!</v>
      </c>
      <c r="Y387" s="10">
        <v>44944</v>
      </c>
      <c r="Z387" s="12" t="e">
        <f>'2022'!#REF!</f>
        <v>#REF!</v>
      </c>
      <c r="AA387" s="12" t="e">
        <f>'2022'!#REF!</f>
        <v>#REF!</v>
      </c>
      <c r="AB387" s="14" t="e">
        <f>'2022'!#REF!</f>
        <v>#REF!</v>
      </c>
    </row>
    <row r="388" spans="3:28" x14ac:dyDescent="0.25">
      <c r="C388" s="10">
        <v>44945</v>
      </c>
      <c r="D388" s="14" t="e">
        <f>+'2022'!#REF!</f>
        <v>#REF!</v>
      </c>
      <c r="E388" s="14" t="e">
        <f>+'2022'!#REF!</f>
        <v>#REF!</v>
      </c>
      <c r="F388" s="14" t="e">
        <f>+'2022'!#REF!</f>
        <v>#REF!</v>
      </c>
      <c r="Y388" s="10">
        <v>44945</v>
      </c>
      <c r="Z388" s="12" t="e">
        <f>'2022'!#REF!</f>
        <v>#REF!</v>
      </c>
      <c r="AA388" s="12" t="e">
        <f>'2022'!#REF!</f>
        <v>#REF!</v>
      </c>
      <c r="AB388" s="14" t="e">
        <f>'2022'!#REF!</f>
        <v>#REF!</v>
      </c>
    </row>
    <row r="389" spans="3:28" x14ac:dyDescent="0.25">
      <c r="C389" s="10">
        <v>44946</v>
      </c>
      <c r="D389" s="14" t="e">
        <f>+'2022'!#REF!</f>
        <v>#REF!</v>
      </c>
      <c r="E389" s="14" t="e">
        <f>+'2022'!#REF!</f>
        <v>#REF!</v>
      </c>
      <c r="F389" s="14" t="e">
        <f>+'2022'!#REF!</f>
        <v>#REF!</v>
      </c>
      <c r="Y389" s="10">
        <v>44946</v>
      </c>
      <c r="Z389" s="12" t="e">
        <f>'2022'!#REF!</f>
        <v>#REF!</v>
      </c>
      <c r="AA389" s="12" t="e">
        <f>'2022'!#REF!</f>
        <v>#REF!</v>
      </c>
      <c r="AB389" s="14" t="e">
        <f>'2022'!#REF!</f>
        <v>#REF!</v>
      </c>
    </row>
    <row r="390" spans="3:28" x14ac:dyDescent="0.25">
      <c r="C390" s="10">
        <v>44947</v>
      </c>
      <c r="D390" s="14" t="e">
        <f>+'2022'!#REF!</f>
        <v>#REF!</v>
      </c>
      <c r="E390" s="14" t="e">
        <f>+'2022'!#REF!</f>
        <v>#REF!</v>
      </c>
      <c r="F390" s="14" t="e">
        <f>+'2022'!#REF!</f>
        <v>#REF!</v>
      </c>
      <c r="Y390" s="10">
        <v>44947</v>
      </c>
      <c r="Z390" s="12" t="e">
        <f>'2022'!#REF!</f>
        <v>#REF!</v>
      </c>
      <c r="AA390" s="12" t="e">
        <f>'2022'!#REF!</f>
        <v>#REF!</v>
      </c>
      <c r="AB390" s="14" t="e">
        <f>'2022'!#REF!</f>
        <v>#REF!</v>
      </c>
    </row>
    <row r="391" spans="3:28" x14ac:dyDescent="0.25">
      <c r="C391" s="10">
        <v>44948</v>
      </c>
      <c r="D391" s="14" t="e">
        <f>+'2022'!#REF!</f>
        <v>#REF!</v>
      </c>
      <c r="E391" s="14" t="e">
        <f>+'2022'!#REF!</f>
        <v>#REF!</v>
      </c>
      <c r="F391" s="14" t="e">
        <f>+'2022'!#REF!</f>
        <v>#REF!</v>
      </c>
      <c r="Y391" s="10">
        <v>44948</v>
      </c>
      <c r="Z391" s="12" t="e">
        <f>'2022'!#REF!</f>
        <v>#REF!</v>
      </c>
      <c r="AA391" s="12" t="e">
        <f>'2022'!#REF!</f>
        <v>#REF!</v>
      </c>
      <c r="AB391" s="14" t="e">
        <f>'2022'!#REF!</f>
        <v>#REF!</v>
      </c>
    </row>
    <row r="392" spans="3:28" x14ac:dyDescent="0.25">
      <c r="C392" s="10">
        <v>44949</v>
      </c>
      <c r="D392" s="14" t="e">
        <f>+'2022'!#REF!</f>
        <v>#REF!</v>
      </c>
      <c r="E392" s="14" t="e">
        <f>+'2022'!#REF!</f>
        <v>#REF!</v>
      </c>
      <c r="F392" s="14" t="e">
        <f>+'2022'!#REF!</f>
        <v>#REF!</v>
      </c>
      <c r="Y392" s="10">
        <v>44949</v>
      </c>
      <c r="Z392" s="12" t="e">
        <f>'2022'!#REF!</f>
        <v>#REF!</v>
      </c>
      <c r="AA392" s="12" t="e">
        <f>'2022'!#REF!</f>
        <v>#REF!</v>
      </c>
      <c r="AB392" s="14" t="e">
        <f>'2022'!#REF!</f>
        <v>#REF!</v>
      </c>
    </row>
    <row r="393" spans="3:28" x14ac:dyDescent="0.25">
      <c r="C393" s="10">
        <v>44950</v>
      </c>
      <c r="D393" s="14" t="e">
        <f>+'2022'!#REF!</f>
        <v>#REF!</v>
      </c>
      <c r="E393" s="14" t="e">
        <f>+'2022'!#REF!</f>
        <v>#REF!</v>
      </c>
      <c r="F393" s="14" t="e">
        <f>+'2022'!#REF!</f>
        <v>#REF!</v>
      </c>
      <c r="Y393" s="10">
        <v>44950</v>
      </c>
      <c r="Z393" s="12" t="e">
        <f>'2022'!#REF!</f>
        <v>#REF!</v>
      </c>
      <c r="AA393" s="12" t="e">
        <f>'2022'!#REF!</f>
        <v>#REF!</v>
      </c>
      <c r="AB393" s="14" t="e">
        <f>'2022'!#REF!</f>
        <v>#REF!</v>
      </c>
    </row>
    <row r="394" spans="3:28" x14ac:dyDescent="0.25">
      <c r="C394" s="10">
        <v>44951</v>
      </c>
      <c r="D394" s="14" t="e">
        <f>+'2022'!#REF!</f>
        <v>#REF!</v>
      </c>
      <c r="E394" s="14" t="e">
        <f>+'2022'!#REF!</f>
        <v>#REF!</v>
      </c>
      <c r="F394" s="14" t="e">
        <f>+'2022'!#REF!</f>
        <v>#REF!</v>
      </c>
      <c r="Y394" s="10">
        <v>44951</v>
      </c>
      <c r="Z394" s="12" t="e">
        <f>'2022'!#REF!</f>
        <v>#REF!</v>
      </c>
      <c r="AA394" s="12" t="e">
        <f>'2022'!#REF!</f>
        <v>#REF!</v>
      </c>
      <c r="AB394" s="14" t="e">
        <f>'2022'!#REF!</f>
        <v>#REF!</v>
      </c>
    </row>
    <row r="395" spans="3:28" x14ac:dyDescent="0.25">
      <c r="C395" s="10">
        <v>44952</v>
      </c>
      <c r="D395" s="14" t="e">
        <f>+'2022'!#REF!</f>
        <v>#REF!</v>
      </c>
      <c r="E395" s="14" t="e">
        <f>+'2022'!#REF!</f>
        <v>#REF!</v>
      </c>
      <c r="F395" s="14" t="e">
        <f>+'2022'!#REF!</f>
        <v>#REF!</v>
      </c>
      <c r="Y395" s="10">
        <v>44952</v>
      </c>
      <c r="Z395" s="12" t="e">
        <f>'2022'!#REF!</f>
        <v>#REF!</v>
      </c>
      <c r="AA395" s="12" t="e">
        <f>'2022'!#REF!</f>
        <v>#REF!</v>
      </c>
      <c r="AB395" s="14" t="e">
        <f>'2022'!#REF!</f>
        <v>#REF!</v>
      </c>
    </row>
    <row r="396" spans="3:28" x14ac:dyDescent="0.25">
      <c r="C396" s="10">
        <v>44953</v>
      </c>
      <c r="D396" s="14" t="e">
        <f>+'2022'!#REF!</f>
        <v>#REF!</v>
      </c>
      <c r="E396" s="14" t="e">
        <f>+'2022'!#REF!</f>
        <v>#REF!</v>
      </c>
      <c r="F396" s="14" t="e">
        <f>+'2022'!#REF!</f>
        <v>#REF!</v>
      </c>
      <c r="Y396" s="10">
        <v>44953</v>
      </c>
      <c r="Z396" s="12" t="e">
        <f>'2022'!#REF!</f>
        <v>#REF!</v>
      </c>
      <c r="AA396" s="12" t="e">
        <f>'2022'!#REF!</f>
        <v>#REF!</v>
      </c>
      <c r="AB396" s="14" t="e">
        <f>'2022'!#REF!</f>
        <v>#REF!</v>
      </c>
    </row>
    <row r="397" spans="3:28" x14ac:dyDescent="0.25">
      <c r="C397" s="10">
        <v>44954</v>
      </c>
      <c r="D397" s="14" t="e">
        <f>+'2022'!#REF!</f>
        <v>#REF!</v>
      </c>
      <c r="E397" s="14" t="e">
        <f>+'2022'!#REF!</f>
        <v>#REF!</v>
      </c>
      <c r="F397" s="14" t="e">
        <f>+'2022'!#REF!</f>
        <v>#REF!</v>
      </c>
      <c r="Y397" s="10">
        <v>44954</v>
      </c>
      <c r="Z397" s="12" t="e">
        <f>'2022'!#REF!</f>
        <v>#REF!</v>
      </c>
      <c r="AA397" s="12" t="e">
        <f>'2022'!#REF!</f>
        <v>#REF!</v>
      </c>
      <c r="AB397" s="14" t="e">
        <f>'2022'!#REF!</f>
        <v>#REF!</v>
      </c>
    </row>
    <row r="398" spans="3:28" x14ac:dyDescent="0.25">
      <c r="C398" s="10">
        <v>44955</v>
      </c>
      <c r="D398" s="14" t="e">
        <f>+'2022'!#REF!</f>
        <v>#REF!</v>
      </c>
      <c r="E398" s="14" t="e">
        <f>+'2022'!#REF!</f>
        <v>#REF!</v>
      </c>
      <c r="F398" s="14" t="e">
        <f>+'2022'!#REF!</f>
        <v>#REF!</v>
      </c>
      <c r="Y398" s="10">
        <v>44955</v>
      </c>
      <c r="Z398" s="12" t="e">
        <f>'2022'!#REF!</f>
        <v>#REF!</v>
      </c>
      <c r="AA398" s="12" t="e">
        <f>'2022'!#REF!</f>
        <v>#REF!</v>
      </c>
      <c r="AB398" s="14" t="e">
        <f>'2022'!#REF!</f>
        <v>#REF!</v>
      </c>
    </row>
    <row r="399" spans="3:28" x14ac:dyDescent="0.25">
      <c r="C399" s="10">
        <v>44956</v>
      </c>
      <c r="D399" s="14" t="e">
        <f>+'2022'!#REF!</f>
        <v>#REF!</v>
      </c>
      <c r="E399" s="14" t="e">
        <f>+'2022'!#REF!</f>
        <v>#REF!</v>
      </c>
      <c r="F399" s="14" t="e">
        <f>+'2022'!#REF!</f>
        <v>#REF!</v>
      </c>
      <c r="Y399" s="10">
        <v>44956</v>
      </c>
      <c r="Z399" s="12" t="e">
        <f>'2022'!#REF!</f>
        <v>#REF!</v>
      </c>
      <c r="AA399" s="12" t="e">
        <f>'2022'!#REF!</f>
        <v>#REF!</v>
      </c>
      <c r="AB399" s="14" t="e">
        <f>'2022'!#REF!</f>
        <v>#REF!</v>
      </c>
    </row>
    <row r="400" spans="3:28" x14ac:dyDescent="0.25">
      <c r="C400" s="10">
        <v>44957</v>
      </c>
      <c r="D400" s="14" t="e">
        <f>+'2022'!#REF!</f>
        <v>#REF!</v>
      </c>
      <c r="E400" s="14" t="e">
        <f>+'2022'!#REF!</f>
        <v>#REF!</v>
      </c>
      <c r="F400" s="14" t="e">
        <f>+'2022'!#REF!</f>
        <v>#REF!</v>
      </c>
      <c r="Y400" s="10">
        <v>44957</v>
      </c>
      <c r="Z400" s="12" t="e">
        <f>'2022'!#REF!</f>
        <v>#REF!</v>
      </c>
      <c r="AA400" s="12" t="e">
        <f>'2022'!#REF!</f>
        <v>#REF!</v>
      </c>
      <c r="AB400" s="14" t="e">
        <f>'2022'!#REF!</f>
        <v>#REF!</v>
      </c>
    </row>
    <row r="401" spans="3:28" x14ac:dyDescent="0.25">
      <c r="C401" s="10">
        <v>44958</v>
      </c>
      <c r="D401" s="14" t="e">
        <f>+'2022'!#REF!</f>
        <v>#REF!</v>
      </c>
      <c r="E401" s="14" t="e">
        <f>+'2022'!#REF!</f>
        <v>#REF!</v>
      </c>
      <c r="F401" s="14" t="e">
        <f>+'2022'!#REF!</f>
        <v>#REF!</v>
      </c>
      <c r="Y401" s="10">
        <v>44958</v>
      </c>
      <c r="Z401" s="12" t="e">
        <f>'2022'!#REF!</f>
        <v>#REF!</v>
      </c>
      <c r="AA401" s="12" t="e">
        <f>'2022'!#REF!</f>
        <v>#REF!</v>
      </c>
      <c r="AB401" s="14" t="e">
        <f>'2022'!#REF!</f>
        <v>#REF!</v>
      </c>
    </row>
    <row r="402" spans="3:28" x14ac:dyDescent="0.25">
      <c r="C402" s="10">
        <v>44959</v>
      </c>
      <c r="D402" s="14" t="e">
        <f>+'2022'!#REF!</f>
        <v>#REF!</v>
      </c>
      <c r="E402" s="14" t="e">
        <f>+'2022'!#REF!</f>
        <v>#REF!</v>
      </c>
      <c r="F402" s="14" t="e">
        <f>+'2022'!#REF!</f>
        <v>#REF!</v>
      </c>
      <c r="Y402" s="10">
        <v>44959</v>
      </c>
      <c r="Z402" s="12" t="e">
        <f>'2022'!#REF!</f>
        <v>#REF!</v>
      </c>
      <c r="AA402" s="12" t="e">
        <f>'2022'!#REF!</f>
        <v>#REF!</v>
      </c>
      <c r="AB402" s="14" t="e">
        <f>'2022'!#REF!</f>
        <v>#REF!</v>
      </c>
    </row>
    <row r="403" spans="3:28" x14ac:dyDescent="0.25">
      <c r="C403" s="10">
        <v>44960</v>
      </c>
      <c r="D403" s="14" t="e">
        <f>+'2022'!#REF!</f>
        <v>#REF!</v>
      </c>
      <c r="E403" s="14" t="e">
        <f>+'2022'!#REF!</f>
        <v>#REF!</v>
      </c>
      <c r="F403" s="14" t="e">
        <f>+'2022'!#REF!</f>
        <v>#REF!</v>
      </c>
      <c r="Y403" s="10">
        <v>44960</v>
      </c>
      <c r="Z403" s="12" t="e">
        <f>'2022'!#REF!</f>
        <v>#REF!</v>
      </c>
      <c r="AA403" s="12" t="e">
        <f>'2022'!#REF!</f>
        <v>#REF!</v>
      </c>
      <c r="AB403" s="14" t="e">
        <f>'2022'!#REF!</f>
        <v>#REF!</v>
      </c>
    </row>
    <row r="404" spans="3:28" x14ac:dyDescent="0.25">
      <c r="C404" s="10">
        <v>44961</v>
      </c>
      <c r="D404" s="14" t="e">
        <f>+'2022'!#REF!</f>
        <v>#REF!</v>
      </c>
      <c r="E404" s="14" t="e">
        <f>+'2022'!#REF!</f>
        <v>#REF!</v>
      </c>
      <c r="F404" s="14" t="e">
        <f>+'2022'!#REF!</f>
        <v>#REF!</v>
      </c>
      <c r="Y404" s="10">
        <v>44961</v>
      </c>
      <c r="Z404" s="12" t="e">
        <f>'2022'!#REF!</f>
        <v>#REF!</v>
      </c>
      <c r="AA404" s="12" t="e">
        <f>'2022'!#REF!</f>
        <v>#REF!</v>
      </c>
      <c r="AB404" s="14" t="e">
        <f>'2022'!#REF!</f>
        <v>#REF!</v>
      </c>
    </row>
    <row r="405" spans="3:28" x14ac:dyDescent="0.25">
      <c r="C405" s="10">
        <v>44962</v>
      </c>
      <c r="D405" s="14" t="e">
        <f>+'2022'!#REF!</f>
        <v>#REF!</v>
      </c>
      <c r="E405" s="14" t="e">
        <f>+'2022'!#REF!</f>
        <v>#REF!</v>
      </c>
      <c r="F405" s="14" t="e">
        <f>+'2022'!#REF!</f>
        <v>#REF!</v>
      </c>
      <c r="Y405" s="10">
        <v>44962</v>
      </c>
      <c r="Z405" s="12" t="e">
        <f>'2022'!#REF!</f>
        <v>#REF!</v>
      </c>
      <c r="AA405" s="12" t="e">
        <f>'2022'!#REF!</f>
        <v>#REF!</v>
      </c>
      <c r="AB405" s="14" t="e">
        <f>'2022'!#REF!</f>
        <v>#REF!</v>
      </c>
    </row>
    <row r="406" spans="3:28" x14ac:dyDescent="0.25">
      <c r="C406" s="10">
        <v>44963</v>
      </c>
      <c r="D406" s="14" t="e">
        <f>+'2022'!#REF!</f>
        <v>#REF!</v>
      </c>
      <c r="E406" s="14" t="e">
        <f>+'2022'!#REF!</f>
        <v>#REF!</v>
      </c>
      <c r="F406" s="14" t="e">
        <f>+'2022'!#REF!</f>
        <v>#REF!</v>
      </c>
      <c r="Y406" s="10">
        <v>44963</v>
      </c>
      <c r="Z406" s="12" t="e">
        <f>'2022'!#REF!</f>
        <v>#REF!</v>
      </c>
      <c r="AA406" s="12" t="e">
        <f>'2022'!#REF!</f>
        <v>#REF!</v>
      </c>
      <c r="AB406" s="14" t="e">
        <f>'2022'!#REF!</f>
        <v>#REF!</v>
      </c>
    </row>
    <row r="407" spans="3:28" x14ac:dyDescent="0.25">
      <c r="C407" s="10">
        <v>44964</v>
      </c>
      <c r="D407" s="14" t="e">
        <f>+'2022'!#REF!</f>
        <v>#REF!</v>
      </c>
      <c r="E407" s="14" t="e">
        <f>+'2022'!#REF!</f>
        <v>#REF!</v>
      </c>
      <c r="F407" s="14" t="e">
        <f>+'2022'!#REF!</f>
        <v>#REF!</v>
      </c>
      <c r="Y407" s="10">
        <v>44964</v>
      </c>
      <c r="Z407" s="12" t="e">
        <f>'2022'!#REF!</f>
        <v>#REF!</v>
      </c>
      <c r="AA407" s="12" t="e">
        <f>'2022'!#REF!</f>
        <v>#REF!</v>
      </c>
      <c r="AB407" s="14" t="e">
        <f>'2022'!#REF!</f>
        <v>#REF!</v>
      </c>
    </row>
    <row r="408" spans="3:28" x14ac:dyDescent="0.25">
      <c r="C408" s="10">
        <v>44965</v>
      </c>
      <c r="D408" s="14" t="e">
        <f>+'2022'!#REF!</f>
        <v>#REF!</v>
      </c>
      <c r="E408" s="14" t="e">
        <f>+'2022'!#REF!</f>
        <v>#REF!</v>
      </c>
      <c r="F408" s="14" t="e">
        <f>+'2022'!#REF!</f>
        <v>#REF!</v>
      </c>
      <c r="Y408" s="10">
        <v>44965</v>
      </c>
      <c r="Z408" s="12" t="e">
        <f>'2022'!#REF!</f>
        <v>#REF!</v>
      </c>
      <c r="AA408" s="12" t="e">
        <f>'2022'!#REF!</f>
        <v>#REF!</v>
      </c>
      <c r="AB408" s="14" t="e">
        <f>'2022'!#REF!</f>
        <v>#REF!</v>
      </c>
    </row>
    <row r="409" spans="3:28" x14ac:dyDescent="0.25">
      <c r="C409" s="10">
        <v>44966</v>
      </c>
      <c r="D409" s="14" t="e">
        <f>+'2022'!#REF!</f>
        <v>#REF!</v>
      </c>
      <c r="E409" s="14" t="e">
        <f>+'2022'!#REF!</f>
        <v>#REF!</v>
      </c>
      <c r="F409" s="14" t="e">
        <f>+'2022'!#REF!</f>
        <v>#REF!</v>
      </c>
      <c r="Y409" s="10">
        <v>44966</v>
      </c>
      <c r="Z409" s="12" t="e">
        <f>'2022'!#REF!</f>
        <v>#REF!</v>
      </c>
      <c r="AA409" s="12" t="e">
        <f>'2022'!#REF!</f>
        <v>#REF!</v>
      </c>
      <c r="AB409" s="14" t="e">
        <f>'2022'!#REF!</f>
        <v>#REF!</v>
      </c>
    </row>
    <row r="410" spans="3:28" x14ac:dyDescent="0.25">
      <c r="C410" s="10">
        <v>44967</v>
      </c>
      <c r="D410" s="14" t="e">
        <f>+'2022'!#REF!</f>
        <v>#REF!</v>
      </c>
      <c r="E410" s="14" t="e">
        <f>+'2022'!#REF!</f>
        <v>#REF!</v>
      </c>
      <c r="F410" s="14" t="e">
        <f>+'2022'!#REF!</f>
        <v>#REF!</v>
      </c>
      <c r="Y410" s="10">
        <v>44967</v>
      </c>
      <c r="Z410" s="12" t="e">
        <f>'2022'!#REF!</f>
        <v>#REF!</v>
      </c>
      <c r="AA410" s="12" t="e">
        <f>'2022'!#REF!</f>
        <v>#REF!</v>
      </c>
      <c r="AB410" s="14" t="e">
        <f>'2022'!#REF!</f>
        <v>#REF!</v>
      </c>
    </row>
    <row r="411" spans="3:28" x14ac:dyDescent="0.25">
      <c r="C411" s="10">
        <v>44968</v>
      </c>
      <c r="D411" s="14" t="e">
        <f>+'2022'!#REF!</f>
        <v>#REF!</v>
      </c>
      <c r="E411" s="14" t="e">
        <f>+'2022'!#REF!</f>
        <v>#REF!</v>
      </c>
      <c r="F411" s="14" t="e">
        <f>+'2022'!#REF!</f>
        <v>#REF!</v>
      </c>
      <c r="Y411" s="10">
        <v>44968</v>
      </c>
      <c r="Z411" s="12" t="e">
        <f>'2022'!#REF!</f>
        <v>#REF!</v>
      </c>
      <c r="AA411" s="12" t="e">
        <f>'2022'!#REF!</f>
        <v>#REF!</v>
      </c>
      <c r="AB411" s="14" t="e">
        <f>'2022'!#REF!</f>
        <v>#REF!</v>
      </c>
    </row>
    <row r="412" spans="3:28" x14ac:dyDescent="0.25">
      <c r="C412" s="10">
        <v>44969</v>
      </c>
      <c r="D412" s="14" t="e">
        <f>+'2022'!#REF!</f>
        <v>#REF!</v>
      </c>
      <c r="E412" s="14" t="e">
        <f>+'2022'!#REF!</f>
        <v>#REF!</v>
      </c>
      <c r="F412" s="14" t="e">
        <f>+'2022'!#REF!</f>
        <v>#REF!</v>
      </c>
      <c r="Y412" s="10">
        <v>44969</v>
      </c>
      <c r="Z412" s="12" t="e">
        <f>'2022'!#REF!</f>
        <v>#REF!</v>
      </c>
      <c r="AA412" s="12" t="e">
        <f>'2022'!#REF!</f>
        <v>#REF!</v>
      </c>
      <c r="AB412" s="14" t="e">
        <f>'2022'!#REF!</f>
        <v>#REF!</v>
      </c>
    </row>
    <row r="413" spans="3:28" x14ac:dyDescent="0.25">
      <c r="C413" s="10">
        <v>44970</v>
      </c>
      <c r="D413" s="14" t="e">
        <f>+'2022'!#REF!</f>
        <v>#REF!</v>
      </c>
      <c r="E413" s="14" t="e">
        <f>+'2022'!#REF!</f>
        <v>#REF!</v>
      </c>
      <c r="F413" s="14" t="e">
        <f>+'2022'!#REF!</f>
        <v>#REF!</v>
      </c>
      <c r="Y413" s="10">
        <v>44970</v>
      </c>
      <c r="Z413" s="12" t="e">
        <f>'2022'!#REF!</f>
        <v>#REF!</v>
      </c>
      <c r="AA413" s="12" t="e">
        <f>'2022'!#REF!</f>
        <v>#REF!</v>
      </c>
      <c r="AB413" s="14" t="e">
        <f>'2022'!#REF!</f>
        <v>#REF!</v>
      </c>
    </row>
    <row r="414" spans="3:28" x14ac:dyDescent="0.25">
      <c r="C414" s="10">
        <v>44971</v>
      </c>
      <c r="D414" s="14" t="e">
        <f>+'2022'!#REF!</f>
        <v>#REF!</v>
      </c>
      <c r="E414" s="14" t="e">
        <f>+'2022'!#REF!</f>
        <v>#REF!</v>
      </c>
      <c r="F414" s="14" t="e">
        <f>+'2022'!#REF!</f>
        <v>#REF!</v>
      </c>
      <c r="Y414" s="10">
        <v>44971</v>
      </c>
      <c r="Z414" s="12" t="e">
        <f>'2022'!#REF!</f>
        <v>#REF!</v>
      </c>
      <c r="AA414" s="12" t="e">
        <f>'2022'!#REF!</f>
        <v>#REF!</v>
      </c>
      <c r="AB414" s="14" t="e">
        <f>'2022'!#REF!</f>
        <v>#REF!</v>
      </c>
    </row>
    <row r="415" spans="3:28" x14ac:dyDescent="0.25">
      <c r="C415" s="10">
        <v>44972</v>
      </c>
      <c r="D415" s="14" t="e">
        <f>+'2022'!#REF!</f>
        <v>#REF!</v>
      </c>
      <c r="E415" s="14" t="e">
        <f>+'2022'!#REF!</f>
        <v>#REF!</v>
      </c>
      <c r="F415" s="14" t="e">
        <f>+'2022'!#REF!</f>
        <v>#REF!</v>
      </c>
      <c r="Y415" s="10">
        <v>44972</v>
      </c>
      <c r="Z415" s="12" t="e">
        <f>'2022'!#REF!</f>
        <v>#REF!</v>
      </c>
      <c r="AA415" s="12" t="e">
        <f>'2022'!#REF!</f>
        <v>#REF!</v>
      </c>
      <c r="AB415" s="14" t="e">
        <f>'2022'!#REF!</f>
        <v>#REF!</v>
      </c>
    </row>
    <row r="416" spans="3:28" x14ac:dyDescent="0.25">
      <c r="C416" s="10">
        <v>44973</v>
      </c>
      <c r="D416" s="14" t="e">
        <f>+'2022'!#REF!</f>
        <v>#REF!</v>
      </c>
      <c r="E416" s="14" t="e">
        <f>+'2022'!#REF!</f>
        <v>#REF!</v>
      </c>
      <c r="F416" s="14" t="e">
        <f>+'2022'!#REF!</f>
        <v>#REF!</v>
      </c>
      <c r="Y416" s="10">
        <v>44973</v>
      </c>
      <c r="Z416" s="12" t="e">
        <f>'2022'!#REF!</f>
        <v>#REF!</v>
      </c>
      <c r="AA416" s="12" t="e">
        <f>'2022'!#REF!</f>
        <v>#REF!</v>
      </c>
      <c r="AB416" s="14" t="e">
        <f>'2022'!#REF!</f>
        <v>#REF!</v>
      </c>
    </row>
    <row r="417" spans="3:28" x14ac:dyDescent="0.25">
      <c r="C417" s="10">
        <v>44974</v>
      </c>
      <c r="D417" s="14" t="e">
        <f>+'2022'!#REF!</f>
        <v>#REF!</v>
      </c>
      <c r="E417" s="14" t="e">
        <f>+'2022'!#REF!</f>
        <v>#REF!</v>
      </c>
      <c r="F417" s="14" t="e">
        <f>+'2022'!#REF!</f>
        <v>#REF!</v>
      </c>
      <c r="Y417" s="10">
        <v>44974</v>
      </c>
      <c r="Z417" s="12" t="e">
        <f>'2022'!#REF!</f>
        <v>#REF!</v>
      </c>
      <c r="AA417" s="12" t="e">
        <f>'2022'!#REF!</f>
        <v>#REF!</v>
      </c>
      <c r="AB417" s="14" t="e">
        <f>'2022'!#REF!</f>
        <v>#REF!</v>
      </c>
    </row>
    <row r="418" spans="3:28" x14ac:dyDescent="0.25">
      <c r="C418" s="10">
        <v>44975</v>
      </c>
      <c r="D418" s="14" t="e">
        <f>+'2022'!#REF!</f>
        <v>#REF!</v>
      </c>
      <c r="E418" s="14" t="e">
        <f>+'2022'!#REF!</f>
        <v>#REF!</v>
      </c>
      <c r="F418" s="14" t="e">
        <f>+'2022'!#REF!</f>
        <v>#REF!</v>
      </c>
      <c r="Y418" s="10">
        <v>44975</v>
      </c>
      <c r="Z418" s="12" t="e">
        <f>'2022'!#REF!</f>
        <v>#REF!</v>
      </c>
      <c r="AA418" s="12" t="e">
        <f>'2022'!#REF!</f>
        <v>#REF!</v>
      </c>
      <c r="AB418" s="14" t="e">
        <f>'2022'!#REF!</f>
        <v>#REF!</v>
      </c>
    </row>
    <row r="419" spans="3:28" x14ac:dyDescent="0.25">
      <c r="C419" s="10">
        <v>44976</v>
      </c>
      <c r="D419" s="14" t="e">
        <f>+'2022'!#REF!</f>
        <v>#REF!</v>
      </c>
      <c r="E419" s="14" t="e">
        <f>+'2022'!#REF!</f>
        <v>#REF!</v>
      </c>
      <c r="F419" s="14" t="e">
        <f>+'2022'!#REF!</f>
        <v>#REF!</v>
      </c>
      <c r="Y419" s="10">
        <v>44976</v>
      </c>
      <c r="Z419" s="12" t="e">
        <f>'2022'!#REF!</f>
        <v>#REF!</v>
      </c>
      <c r="AA419" s="12" t="e">
        <f>'2022'!#REF!</f>
        <v>#REF!</v>
      </c>
      <c r="AB419" s="14" t="e">
        <f>'2022'!#REF!</f>
        <v>#REF!</v>
      </c>
    </row>
    <row r="420" spans="3:28" x14ac:dyDescent="0.25">
      <c r="C420" s="10">
        <v>44977</v>
      </c>
      <c r="D420" s="14" t="e">
        <f>+'2022'!#REF!</f>
        <v>#REF!</v>
      </c>
      <c r="E420" s="14" t="e">
        <f>+'2022'!#REF!</f>
        <v>#REF!</v>
      </c>
      <c r="F420" s="14" t="e">
        <f>+'2022'!#REF!</f>
        <v>#REF!</v>
      </c>
      <c r="Y420" s="10">
        <v>44977</v>
      </c>
      <c r="Z420" s="12" t="e">
        <f>'2022'!#REF!</f>
        <v>#REF!</v>
      </c>
      <c r="AA420" s="12" t="e">
        <f>'2022'!#REF!</f>
        <v>#REF!</v>
      </c>
      <c r="AB420" s="14" t="e">
        <f>'2022'!#REF!</f>
        <v>#REF!</v>
      </c>
    </row>
    <row r="421" spans="3:28" x14ac:dyDescent="0.25">
      <c r="C421" s="10">
        <v>44978</v>
      </c>
      <c r="D421" s="14" t="e">
        <f>+'2022'!#REF!</f>
        <v>#REF!</v>
      </c>
      <c r="E421" s="14" t="e">
        <f>+'2022'!#REF!</f>
        <v>#REF!</v>
      </c>
      <c r="F421" s="14" t="e">
        <f>+'2022'!#REF!</f>
        <v>#REF!</v>
      </c>
      <c r="Y421" s="10">
        <v>44978</v>
      </c>
      <c r="Z421" s="12" t="e">
        <f>'2022'!#REF!</f>
        <v>#REF!</v>
      </c>
      <c r="AA421" s="12" t="e">
        <f>'2022'!#REF!</f>
        <v>#REF!</v>
      </c>
      <c r="AB421" s="14" t="e">
        <f>'2022'!#REF!</f>
        <v>#REF!</v>
      </c>
    </row>
    <row r="422" spans="3:28" x14ac:dyDescent="0.25">
      <c r="C422" s="10">
        <v>44979</v>
      </c>
      <c r="D422" s="14" t="e">
        <f>+'2022'!#REF!</f>
        <v>#REF!</v>
      </c>
      <c r="E422" s="14" t="e">
        <f>+'2022'!#REF!</f>
        <v>#REF!</v>
      </c>
      <c r="F422" s="14" t="e">
        <f>+'2022'!#REF!</f>
        <v>#REF!</v>
      </c>
      <c r="Y422" s="10">
        <v>44979</v>
      </c>
      <c r="Z422" s="12" t="e">
        <f>'2022'!#REF!</f>
        <v>#REF!</v>
      </c>
      <c r="AA422" s="12" t="e">
        <f>'2022'!#REF!</f>
        <v>#REF!</v>
      </c>
      <c r="AB422" s="14" t="e">
        <f>'2022'!#REF!</f>
        <v>#REF!</v>
      </c>
    </row>
    <row r="423" spans="3:28" x14ac:dyDescent="0.25">
      <c r="C423" s="10">
        <v>44980</v>
      </c>
      <c r="D423" s="14" t="e">
        <f>+'2022'!#REF!</f>
        <v>#REF!</v>
      </c>
      <c r="E423" s="14" t="e">
        <f>+'2022'!#REF!</f>
        <v>#REF!</v>
      </c>
      <c r="F423" s="14" t="e">
        <f>+'2022'!#REF!</f>
        <v>#REF!</v>
      </c>
      <c r="Y423" s="10">
        <v>44980</v>
      </c>
      <c r="Z423" s="12" t="e">
        <f>'2022'!#REF!</f>
        <v>#REF!</v>
      </c>
      <c r="AA423" s="12" t="e">
        <f>'2022'!#REF!</f>
        <v>#REF!</v>
      </c>
      <c r="AB423" s="14" t="e">
        <f>'2022'!#REF!</f>
        <v>#REF!</v>
      </c>
    </row>
    <row r="424" spans="3:28" x14ac:dyDescent="0.25">
      <c r="C424" s="10">
        <v>44981</v>
      </c>
      <c r="D424" s="14" t="e">
        <f>+'2022'!#REF!</f>
        <v>#REF!</v>
      </c>
      <c r="E424" s="14" t="e">
        <f>+'2022'!#REF!</f>
        <v>#REF!</v>
      </c>
      <c r="F424" s="14" t="e">
        <f>+'2022'!#REF!</f>
        <v>#REF!</v>
      </c>
      <c r="Y424" s="10">
        <v>44981</v>
      </c>
      <c r="Z424" s="12" t="e">
        <f>'2022'!#REF!</f>
        <v>#REF!</v>
      </c>
      <c r="AA424" s="12" t="e">
        <f>'2022'!#REF!</f>
        <v>#REF!</v>
      </c>
      <c r="AB424" s="14" t="e">
        <f>'2022'!#REF!</f>
        <v>#REF!</v>
      </c>
    </row>
    <row r="425" spans="3:28" x14ac:dyDescent="0.25">
      <c r="C425" s="10">
        <v>44982</v>
      </c>
      <c r="D425" s="14" t="e">
        <f>+'2022'!#REF!</f>
        <v>#REF!</v>
      </c>
      <c r="E425" s="14" t="e">
        <f>+'2022'!#REF!</f>
        <v>#REF!</v>
      </c>
      <c r="F425" s="14" t="e">
        <f>+'2022'!#REF!</f>
        <v>#REF!</v>
      </c>
      <c r="Y425" s="10">
        <v>44982</v>
      </c>
      <c r="Z425" s="12" t="e">
        <f>'2022'!#REF!</f>
        <v>#REF!</v>
      </c>
      <c r="AA425" s="12" t="e">
        <f>'2022'!#REF!</f>
        <v>#REF!</v>
      </c>
      <c r="AB425" s="14" t="e">
        <f>'2022'!#REF!</f>
        <v>#REF!</v>
      </c>
    </row>
    <row r="426" spans="3:28" x14ac:dyDescent="0.25">
      <c r="C426" s="10">
        <v>44983</v>
      </c>
      <c r="D426" s="14" t="e">
        <f>+'2022'!#REF!</f>
        <v>#REF!</v>
      </c>
      <c r="E426" s="14" t="e">
        <f>+'2022'!#REF!</f>
        <v>#REF!</v>
      </c>
      <c r="F426" s="14" t="e">
        <f>+'2022'!#REF!</f>
        <v>#REF!</v>
      </c>
      <c r="Y426" s="10">
        <v>44983</v>
      </c>
      <c r="Z426" s="12" t="e">
        <f>'2022'!#REF!</f>
        <v>#REF!</v>
      </c>
      <c r="AA426" s="12" t="e">
        <f>'2022'!#REF!</f>
        <v>#REF!</v>
      </c>
      <c r="AB426" s="14" t="e">
        <f>'2022'!#REF!</f>
        <v>#REF!</v>
      </c>
    </row>
    <row r="427" spans="3:28" x14ac:dyDescent="0.25">
      <c r="C427" s="10">
        <v>44984</v>
      </c>
      <c r="D427" s="14" t="e">
        <f>+'2022'!#REF!</f>
        <v>#REF!</v>
      </c>
      <c r="E427" s="14" t="e">
        <f>+'2022'!#REF!</f>
        <v>#REF!</v>
      </c>
      <c r="F427" s="14" t="e">
        <f>+'2022'!#REF!</f>
        <v>#REF!</v>
      </c>
      <c r="Y427" s="10">
        <v>44984</v>
      </c>
    </row>
    <row r="428" spans="3:28" x14ac:dyDescent="0.25">
      <c r="C428" s="10">
        <v>44985</v>
      </c>
      <c r="D428" s="14" t="e">
        <f>+'2022'!#REF!</f>
        <v>#REF!</v>
      </c>
      <c r="E428" s="14" t="e">
        <f>+'2022'!#REF!</f>
        <v>#REF!</v>
      </c>
      <c r="F428" s="14" t="e">
        <f>+'2022'!#REF!</f>
        <v>#REF!</v>
      </c>
      <c r="Y428" s="10">
        <v>44985</v>
      </c>
    </row>
    <row r="429" spans="3:28" x14ac:dyDescent="0.25">
      <c r="C429" s="10">
        <v>44986</v>
      </c>
      <c r="D429" s="14" t="e">
        <f>+'2022'!#REF!</f>
        <v>#REF!</v>
      </c>
      <c r="E429" s="14" t="e">
        <f>+'2022'!#REF!</f>
        <v>#REF!</v>
      </c>
      <c r="F429" s="14" t="e">
        <f>+'2022'!#REF!</f>
        <v>#REF!</v>
      </c>
      <c r="Y429" s="10">
        <v>44986</v>
      </c>
    </row>
    <row r="430" spans="3:28" x14ac:dyDescent="0.25">
      <c r="C430" s="10">
        <v>44987</v>
      </c>
      <c r="D430" s="14" t="e">
        <f>+'2022'!#REF!</f>
        <v>#REF!</v>
      </c>
      <c r="E430" s="14" t="e">
        <f>+'2022'!#REF!</f>
        <v>#REF!</v>
      </c>
      <c r="F430" s="14" t="e">
        <f>+'2022'!#REF!</f>
        <v>#REF!</v>
      </c>
      <c r="Y430" s="10">
        <v>44987</v>
      </c>
    </row>
    <row r="431" spans="3:28" x14ac:dyDescent="0.25">
      <c r="C431" s="10">
        <v>44988</v>
      </c>
      <c r="D431" s="14" t="e">
        <f>+'2022'!#REF!</f>
        <v>#REF!</v>
      </c>
      <c r="E431" s="14" t="e">
        <f>+'2022'!#REF!</f>
        <v>#REF!</v>
      </c>
      <c r="F431" s="14" t="e">
        <f>+'2022'!#REF!</f>
        <v>#REF!</v>
      </c>
      <c r="Y431" s="10">
        <v>44988</v>
      </c>
    </row>
    <row r="432" spans="3:28" x14ac:dyDescent="0.25">
      <c r="C432" s="10">
        <v>44989</v>
      </c>
      <c r="D432" s="14" t="e">
        <f>+'2022'!#REF!</f>
        <v>#REF!</v>
      </c>
      <c r="E432" s="14" t="e">
        <f>+'2022'!#REF!</f>
        <v>#REF!</v>
      </c>
      <c r="F432" s="14" t="e">
        <f>+'2022'!#REF!</f>
        <v>#REF!</v>
      </c>
      <c r="Y432" s="10">
        <v>44989</v>
      </c>
    </row>
    <row r="433" spans="3:25" x14ac:dyDescent="0.25">
      <c r="C433" s="10">
        <v>44990</v>
      </c>
      <c r="D433" s="14" t="e">
        <f>+'2022'!#REF!</f>
        <v>#REF!</v>
      </c>
      <c r="E433" s="14" t="e">
        <f>+'2022'!#REF!</f>
        <v>#REF!</v>
      </c>
      <c r="F433" s="14" t="e">
        <f>+'2022'!#REF!</f>
        <v>#REF!</v>
      </c>
      <c r="Y433" s="10">
        <v>44990</v>
      </c>
    </row>
    <row r="434" spans="3:25" x14ac:dyDescent="0.25">
      <c r="C434" s="10">
        <v>44991</v>
      </c>
      <c r="D434" s="14" t="e">
        <f>+'2022'!#REF!</f>
        <v>#REF!</v>
      </c>
      <c r="E434" s="14" t="e">
        <f>+'2022'!#REF!</f>
        <v>#REF!</v>
      </c>
      <c r="F434" s="14" t="e">
        <f>+'2022'!#REF!</f>
        <v>#REF!</v>
      </c>
      <c r="Y434" s="10">
        <v>44991</v>
      </c>
    </row>
    <row r="435" spans="3:25" x14ac:dyDescent="0.25">
      <c r="C435" s="10">
        <v>44992</v>
      </c>
      <c r="D435" s="14" t="e">
        <f>+'2022'!#REF!</f>
        <v>#REF!</v>
      </c>
      <c r="E435" s="14" t="e">
        <f>+'2022'!#REF!</f>
        <v>#REF!</v>
      </c>
      <c r="F435" s="14" t="e">
        <f>+'2022'!#REF!</f>
        <v>#REF!</v>
      </c>
      <c r="Y435" s="10">
        <v>44992</v>
      </c>
    </row>
    <row r="436" spans="3:25" x14ac:dyDescent="0.25">
      <c r="C436" s="10">
        <v>44993</v>
      </c>
      <c r="D436" s="14" t="e">
        <f>+'2022'!#REF!</f>
        <v>#REF!</v>
      </c>
      <c r="E436" s="14" t="e">
        <f>+'2022'!#REF!</f>
        <v>#REF!</v>
      </c>
      <c r="F436" s="14" t="e">
        <f>+'2022'!#REF!</f>
        <v>#REF!</v>
      </c>
      <c r="Y436" s="10">
        <v>44993</v>
      </c>
    </row>
    <row r="437" spans="3:25" x14ac:dyDescent="0.25">
      <c r="C437" s="10">
        <v>44994</v>
      </c>
      <c r="D437" s="14" t="e">
        <f>+'2022'!#REF!</f>
        <v>#REF!</v>
      </c>
      <c r="E437" s="14" t="e">
        <f>+'2022'!#REF!</f>
        <v>#REF!</v>
      </c>
      <c r="F437" s="14" t="e">
        <f>+'2022'!#REF!</f>
        <v>#REF!</v>
      </c>
      <c r="Y437" s="10">
        <v>44994</v>
      </c>
    </row>
    <row r="438" spans="3:25" x14ac:dyDescent="0.25">
      <c r="C438" s="10">
        <v>44995</v>
      </c>
      <c r="D438" s="14" t="e">
        <f>+'2022'!#REF!</f>
        <v>#REF!</v>
      </c>
      <c r="E438" s="14" t="e">
        <f>+'2022'!#REF!</f>
        <v>#REF!</v>
      </c>
      <c r="F438" s="14" t="e">
        <f>+'2022'!#REF!</f>
        <v>#REF!</v>
      </c>
      <c r="Y438" s="10">
        <v>44995</v>
      </c>
    </row>
    <row r="439" spans="3:25" x14ac:dyDescent="0.25">
      <c r="C439" s="10">
        <v>44996</v>
      </c>
      <c r="D439" s="14" t="e">
        <f>+'2022'!#REF!</f>
        <v>#REF!</v>
      </c>
      <c r="E439" s="14" t="e">
        <f>+'2022'!#REF!</f>
        <v>#REF!</v>
      </c>
      <c r="F439" s="14" t="e">
        <f>+'2022'!#REF!</f>
        <v>#REF!</v>
      </c>
      <c r="Y439" s="10">
        <v>44996</v>
      </c>
    </row>
    <row r="440" spans="3:25" x14ac:dyDescent="0.25">
      <c r="C440" s="10">
        <v>44997</v>
      </c>
      <c r="D440" s="14" t="e">
        <f>+'2022'!#REF!</f>
        <v>#REF!</v>
      </c>
      <c r="E440" s="14" t="e">
        <f>+'2022'!#REF!</f>
        <v>#REF!</v>
      </c>
      <c r="F440" s="14" t="e">
        <f>+'2022'!#REF!</f>
        <v>#REF!</v>
      </c>
      <c r="Y440" s="10">
        <v>44997</v>
      </c>
    </row>
    <row r="441" spans="3:25" x14ac:dyDescent="0.25">
      <c r="C441" s="10">
        <v>44998</v>
      </c>
      <c r="D441" s="14" t="e">
        <f>+'2022'!#REF!</f>
        <v>#REF!</v>
      </c>
      <c r="E441" s="14" t="e">
        <f>+'2022'!#REF!</f>
        <v>#REF!</v>
      </c>
      <c r="F441" s="14" t="e">
        <f>+'2022'!#REF!</f>
        <v>#REF!</v>
      </c>
      <c r="Y441" s="10">
        <v>44998</v>
      </c>
    </row>
    <row r="442" spans="3:25" x14ac:dyDescent="0.25">
      <c r="C442" s="10">
        <v>44999</v>
      </c>
      <c r="D442" s="14" t="e">
        <f>+'2022'!#REF!</f>
        <v>#REF!</v>
      </c>
      <c r="E442" s="14" t="e">
        <f>+'2022'!#REF!</f>
        <v>#REF!</v>
      </c>
      <c r="F442" s="14" t="e">
        <f>+'2022'!#REF!</f>
        <v>#REF!</v>
      </c>
      <c r="Y442" s="10">
        <v>44999</v>
      </c>
    </row>
    <row r="443" spans="3:25" x14ac:dyDescent="0.25">
      <c r="C443" s="10">
        <v>45000</v>
      </c>
      <c r="D443" s="14" t="e">
        <f>+'2022'!#REF!</f>
        <v>#REF!</v>
      </c>
      <c r="E443" s="14" t="e">
        <f>+'2022'!#REF!</f>
        <v>#REF!</v>
      </c>
      <c r="F443" s="14" t="e">
        <f>+'2022'!#REF!</f>
        <v>#REF!</v>
      </c>
      <c r="Y443" s="10">
        <v>45000</v>
      </c>
    </row>
    <row r="444" spans="3:25" x14ac:dyDescent="0.25">
      <c r="C444" s="10">
        <v>45001</v>
      </c>
      <c r="D444" s="14" t="e">
        <f>+'2022'!#REF!</f>
        <v>#REF!</v>
      </c>
      <c r="E444" s="14" t="e">
        <f>+'2022'!#REF!</f>
        <v>#REF!</v>
      </c>
      <c r="F444" s="14" t="e">
        <f>+'2022'!#REF!</f>
        <v>#REF!</v>
      </c>
      <c r="Y444" s="10">
        <v>45001</v>
      </c>
    </row>
    <row r="445" spans="3:25" x14ac:dyDescent="0.25">
      <c r="C445" s="10">
        <v>45002</v>
      </c>
      <c r="D445" s="14" t="e">
        <f>+'2022'!#REF!</f>
        <v>#REF!</v>
      </c>
      <c r="E445" s="14" t="e">
        <f>+'2022'!#REF!</f>
        <v>#REF!</v>
      </c>
      <c r="F445" s="14" t="e">
        <f>+'2022'!#REF!</f>
        <v>#REF!</v>
      </c>
      <c r="Y445" s="10">
        <v>45002</v>
      </c>
    </row>
    <row r="446" spans="3:25" x14ac:dyDescent="0.25">
      <c r="C446" s="10">
        <v>45003</v>
      </c>
      <c r="D446" s="14" t="e">
        <f>+'2022'!#REF!</f>
        <v>#REF!</v>
      </c>
      <c r="E446" s="14" t="e">
        <f>+'2022'!#REF!</f>
        <v>#REF!</v>
      </c>
      <c r="F446" s="14" t="e">
        <f>+'2022'!#REF!</f>
        <v>#REF!</v>
      </c>
      <c r="Y446" s="10">
        <v>45003</v>
      </c>
    </row>
    <row r="447" spans="3:25" x14ac:dyDescent="0.25">
      <c r="C447" s="10">
        <v>45004</v>
      </c>
      <c r="D447" s="14" t="e">
        <f>+'2022'!#REF!</f>
        <v>#REF!</v>
      </c>
      <c r="E447" s="14" t="e">
        <f>+'2022'!#REF!</f>
        <v>#REF!</v>
      </c>
      <c r="F447" s="14" t="e">
        <f>+'2022'!#REF!</f>
        <v>#REF!</v>
      </c>
      <c r="Y447" s="10">
        <v>45004</v>
      </c>
    </row>
    <row r="448" spans="3:25" x14ac:dyDescent="0.25">
      <c r="C448" s="10">
        <v>45005</v>
      </c>
      <c r="D448" s="14" t="e">
        <f>+'2022'!#REF!</f>
        <v>#REF!</v>
      </c>
      <c r="E448" s="14" t="e">
        <f>+'2022'!#REF!</f>
        <v>#REF!</v>
      </c>
      <c r="F448" s="14" t="e">
        <f>+'2022'!#REF!</f>
        <v>#REF!</v>
      </c>
      <c r="Y448" s="10">
        <v>45005</v>
      </c>
    </row>
    <row r="449" spans="3:25" x14ac:dyDescent="0.25">
      <c r="C449" s="10">
        <v>45006</v>
      </c>
      <c r="D449" s="14" t="e">
        <f>+'2022'!#REF!</f>
        <v>#REF!</v>
      </c>
      <c r="E449" s="14" t="e">
        <f>+'2022'!#REF!</f>
        <v>#REF!</v>
      </c>
      <c r="F449" s="14" t="e">
        <f>+'2022'!#REF!</f>
        <v>#REF!</v>
      </c>
      <c r="Y449" s="10">
        <v>45006</v>
      </c>
    </row>
    <row r="450" spans="3:25" x14ac:dyDescent="0.25">
      <c r="C450" s="10">
        <v>45007</v>
      </c>
      <c r="D450" s="14" t="e">
        <f>+'2022'!#REF!</f>
        <v>#REF!</v>
      </c>
      <c r="E450" s="14" t="e">
        <f>+'2022'!#REF!</f>
        <v>#REF!</v>
      </c>
      <c r="F450" s="14" t="e">
        <f>+'2022'!#REF!</f>
        <v>#REF!</v>
      </c>
      <c r="Y450" s="10">
        <v>45007</v>
      </c>
    </row>
    <row r="451" spans="3:25" x14ac:dyDescent="0.25">
      <c r="C451" s="10">
        <v>45008</v>
      </c>
      <c r="D451" s="14" t="e">
        <f>+'2022'!#REF!</f>
        <v>#REF!</v>
      </c>
      <c r="E451" s="14" t="e">
        <f>+'2022'!#REF!</f>
        <v>#REF!</v>
      </c>
      <c r="F451" s="14" t="e">
        <f>+'2022'!#REF!</f>
        <v>#REF!</v>
      </c>
      <c r="Y451" s="10">
        <v>45008</v>
      </c>
    </row>
    <row r="452" spans="3:25" x14ac:dyDescent="0.25">
      <c r="C452" s="10">
        <v>45009</v>
      </c>
      <c r="D452" s="14" t="e">
        <f>+'2022'!#REF!</f>
        <v>#REF!</v>
      </c>
      <c r="E452" s="14" t="e">
        <f>+'2022'!#REF!</f>
        <v>#REF!</v>
      </c>
      <c r="F452" s="14" t="e">
        <f>+'2022'!#REF!</f>
        <v>#REF!</v>
      </c>
      <c r="Y452" s="10">
        <v>45009</v>
      </c>
    </row>
    <row r="453" spans="3:25" x14ac:dyDescent="0.25">
      <c r="C453" s="10">
        <v>45010</v>
      </c>
      <c r="D453" s="14" t="e">
        <f>+'2022'!#REF!</f>
        <v>#REF!</v>
      </c>
      <c r="E453" s="14" t="e">
        <f>+'2022'!#REF!</f>
        <v>#REF!</v>
      </c>
      <c r="F453" s="14" t="e">
        <f>+'2022'!#REF!</f>
        <v>#REF!</v>
      </c>
      <c r="Y453" s="10">
        <v>45010</v>
      </c>
    </row>
    <row r="454" spans="3:25" x14ac:dyDescent="0.25">
      <c r="C454" s="10">
        <v>45011</v>
      </c>
      <c r="D454" s="14" t="e">
        <f>+'2022'!#REF!</f>
        <v>#REF!</v>
      </c>
      <c r="E454" s="14" t="e">
        <f>+'2022'!#REF!</f>
        <v>#REF!</v>
      </c>
      <c r="F454" s="14" t="e">
        <f>+'2022'!#REF!</f>
        <v>#REF!</v>
      </c>
      <c r="Y454" s="10">
        <v>45011</v>
      </c>
    </row>
    <row r="455" spans="3:25" x14ac:dyDescent="0.25">
      <c r="C455" s="10">
        <v>45012</v>
      </c>
      <c r="D455" s="14" t="e">
        <f>+'2022'!#REF!</f>
        <v>#REF!</v>
      </c>
      <c r="E455" s="14" t="e">
        <f>+'2022'!#REF!</f>
        <v>#REF!</v>
      </c>
      <c r="F455" s="14" t="e">
        <f>+'2022'!#REF!</f>
        <v>#REF!</v>
      </c>
      <c r="Y455" s="10">
        <v>45012</v>
      </c>
    </row>
    <row r="456" spans="3:25" x14ac:dyDescent="0.25">
      <c r="C456" s="10">
        <v>45013</v>
      </c>
      <c r="D456" s="14" t="e">
        <f>+'2022'!#REF!</f>
        <v>#REF!</v>
      </c>
      <c r="E456" s="14" t="e">
        <f>+'2022'!#REF!</f>
        <v>#REF!</v>
      </c>
      <c r="F456" s="14" t="e">
        <f>+'2022'!#REF!</f>
        <v>#REF!</v>
      </c>
      <c r="Y456" s="10">
        <v>45013</v>
      </c>
    </row>
    <row r="457" spans="3:25" x14ac:dyDescent="0.25">
      <c r="C457" s="10">
        <v>45014</v>
      </c>
      <c r="D457" s="14" t="e">
        <f>+'2022'!#REF!</f>
        <v>#REF!</v>
      </c>
      <c r="E457" s="14" t="e">
        <f>+'2022'!#REF!</f>
        <v>#REF!</v>
      </c>
      <c r="F457" s="14" t="e">
        <f>+'2022'!#REF!</f>
        <v>#REF!</v>
      </c>
      <c r="Y457" s="10">
        <v>45014</v>
      </c>
    </row>
    <row r="458" spans="3:25" x14ac:dyDescent="0.25">
      <c r="C458" s="10">
        <v>45015</v>
      </c>
      <c r="D458" s="14">
        <f>+'2022'!G370</f>
        <v>0</v>
      </c>
      <c r="E458" s="14">
        <f>+'2022'!T370</f>
        <v>0</v>
      </c>
      <c r="F458" s="14">
        <f>+'2022'!AF370</f>
        <v>0</v>
      </c>
      <c r="Y458" s="10">
        <v>45015</v>
      </c>
    </row>
    <row r="459" spans="3:25" x14ac:dyDescent="0.25">
      <c r="C459" s="10">
        <v>45016</v>
      </c>
      <c r="D459" s="14">
        <f>+'2022'!G371</f>
        <v>0</v>
      </c>
      <c r="E459" s="14">
        <f>+'2022'!T371</f>
        <v>0</v>
      </c>
      <c r="F459" s="14">
        <f>+'2022'!AF371</f>
        <v>0</v>
      </c>
      <c r="Y459" s="10">
        <v>45016</v>
      </c>
    </row>
    <row r="460" spans="3:25" x14ac:dyDescent="0.25">
      <c r="C460" s="10">
        <v>45017</v>
      </c>
      <c r="D460" s="14">
        <f>+'2022'!G372</f>
        <v>0</v>
      </c>
      <c r="E460" s="14">
        <f>+'2022'!T372</f>
        <v>0</v>
      </c>
      <c r="F460" s="14">
        <f>+'2022'!AF372</f>
        <v>0</v>
      </c>
      <c r="Y460" s="10">
        <v>45017</v>
      </c>
    </row>
    <row r="461" spans="3:25" x14ac:dyDescent="0.25">
      <c r="C461" s="10">
        <v>45018</v>
      </c>
      <c r="D461" s="14">
        <f>+'2022'!G373</f>
        <v>0</v>
      </c>
      <c r="E461" s="14">
        <f>+'2022'!T373</f>
        <v>0</v>
      </c>
      <c r="F461" s="14">
        <f>+'2022'!AF373</f>
        <v>0</v>
      </c>
      <c r="Y461" s="10">
        <v>45018</v>
      </c>
    </row>
    <row r="462" spans="3:25" x14ac:dyDescent="0.25">
      <c r="C462" s="10">
        <v>45019</v>
      </c>
      <c r="D462" s="14">
        <f>+'2022'!G374</f>
        <v>0</v>
      </c>
      <c r="E462" s="14">
        <f>+'2022'!T374</f>
        <v>0</v>
      </c>
      <c r="F462" s="14">
        <f>+'2022'!AF374</f>
        <v>0</v>
      </c>
      <c r="Y462" s="10">
        <v>45019</v>
      </c>
    </row>
    <row r="463" spans="3:25" x14ac:dyDescent="0.25">
      <c r="C463" s="10">
        <v>45020</v>
      </c>
      <c r="D463" s="14">
        <f>+'2022'!G375</f>
        <v>0</v>
      </c>
      <c r="E463" s="14">
        <f>+'2022'!T375</f>
        <v>0</v>
      </c>
      <c r="F463" s="14">
        <f>+'2022'!AF375</f>
        <v>0</v>
      </c>
      <c r="Y463" s="10">
        <v>45020</v>
      </c>
    </row>
    <row r="464" spans="3:25" x14ac:dyDescent="0.25">
      <c r="C464" s="10">
        <v>45021</v>
      </c>
      <c r="D464" s="14">
        <f>+'2022'!G376</f>
        <v>0</v>
      </c>
      <c r="E464" s="14">
        <f>+'2022'!T376</f>
        <v>0</v>
      </c>
      <c r="F464" s="14">
        <f>+'2022'!AF376</f>
        <v>0</v>
      </c>
      <c r="Y464" s="10">
        <v>45021</v>
      </c>
    </row>
    <row r="465" spans="3:25" x14ac:dyDescent="0.25">
      <c r="C465" s="10">
        <v>45022</v>
      </c>
      <c r="D465" s="14">
        <f>+'2022'!G377</f>
        <v>0</v>
      </c>
      <c r="E465" s="14">
        <f>+'2022'!T377</f>
        <v>0</v>
      </c>
      <c r="F465" s="14">
        <f>+'2022'!AF377</f>
        <v>0</v>
      </c>
      <c r="Y465" s="10">
        <v>45022</v>
      </c>
    </row>
    <row r="466" spans="3:25" x14ac:dyDescent="0.25">
      <c r="C466" s="10">
        <v>45023</v>
      </c>
      <c r="D466" s="14">
        <f>+'2022'!G378</f>
        <v>0</v>
      </c>
      <c r="E466" s="14">
        <f>+'2022'!T378</f>
        <v>0</v>
      </c>
      <c r="F466" s="14">
        <f>+'2022'!AF378</f>
        <v>0</v>
      </c>
      <c r="Y466" s="10">
        <v>45023</v>
      </c>
    </row>
    <row r="467" spans="3:25" x14ac:dyDescent="0.25">
      <c r="C467" s="10">
        <v>45024</v>
      </c>
      <c r="D467" s="14">
        <f>+'2022'!G379</f>
        <v>0</v>
      </c>
      <c r="E467" s="14">
        <f>+'2022'!T379</f>
        <v>0</v>
      </c>
      <c r="F467" s="14">
        <f>+'2022'!AF379</f>
        <v>0</v>
      </c>
      <c r="Y467" s="10">
        <v>45024</v>
      </c>
    </row>
    <row r="468" spans="3:25" x14ac:dyDescent="0.25">
      <c r="C468" s="10">
        <v>45025</v>
      </c>
      <c r="D468" s="14">
        <f>+'2022'!G380</f>
        <v>0</v>
      </c>
      <c r="E468" s="14">
        <f>+'2022'!T380</f>
        <v>0</v>
      </c>
      <c r="F468" s="14">
        <f>+'2022'!AF380</f>
        <v>0</v>
      </c>
      <c r="Y468" s="10">
        <v>45025</v>
      </c>
    </row>
    <row r="469" spans="3:25" x14ac:dyDescent="0.25">
      <c r="C469" s="10">
        <v>45026</v>
      </c>
      <c r="D469" s="14">
        <f>+'2022'!G381</f>
        <v>0</v>
      </c>
      <c r="E469" s="14">
        <f>+'2022'!T381</f>
        <v>0</v>
      </c>
      <c r="F469" s="14">
        <f>+'2022'!AF381</f>
        <v>0</v>
      </c>
      <c r="Y469" s="10">
        <v>45026</v>
      </c>
    </row>
    <row r="470" spans="3:25" x14ac:dyDescent="0.25">
      <c r="C470" s="10">
        <v>45027</v>
      </c>
      <c r="D470" s="14">
        <f>+'2022'!G382</f>
        <v>0</v>
      </c>
      <c r="E470" s="14">
        <f>+'2022'!T382</f>
        <v>0</v>
      </c>
      <c r="F470" s="14">
        <f>+'2022'!AF382</f>
        <v>0</v>
      </c>
      <c r="Y470" s="10">
        <v>45027</v>
      </c>
    </row>
    <row r="471" spans="3:25" x14ac:dyDescent="0.25">
      <c r="C471" s="10">
        <v>45028</v>
      </c>
      <c r="D471" s="14">
        <f>+'2022'!G383</f>
        <v>0</v>
      </c>
      <c r="E471" s="14">
        <f>+'2022'!T383</f>
        <v>0</v>
      </c>
      <c r="F471" s="14">
        <f>+'2022'!AF383</f>
        <v>0</v>
      </c>
      <c r="Y471" s="10">
        <v>45028</v>
      </c>
    </row>
    <row r="472" spans="3:25" x14ac:dyDescent="0.25">
      <c r="C472" s="10">
        <v>45029</v>
      </c>
      <c r="D472" s="14">
        <f>+'2022'!G384</f>
        <v>0</v>
      </c>
      <c r="E472" s="14">
        <f>+'2022'!T384</f>
        <v>0</v>
      </c>
      <c r="F472" s="14">
        <f>+'2022'!AF384</f>
        <v>0</v>
      </c>
      <c r="Y472" s="10">
        <v>45029</v>
      </c>
    </row>
    <row r="473" spans="3:25" x14ac:dyDescent="0.25">
      <c r="C473" s="10">
        <v>45030</v>
      </c>
      <c r="D473" s="14">
        <f>+'2022'!G385</f>
        <v>0</v>
      </c>
      <c r="E473" s="14">
        <f>+'2022'!T385</f>
        <v>0</v>
      </c>
      <c r="F473" s="14">
        <f>+'2022'!AF385</f>
        <v>0</v>
      </c>
      <c r="Y473" s="10">
        <v>45030</v>
      </c>
    </row>
    <row r="474" spans="3:25" x14ac:dyDescent="0.25">
      <c r="C474" s="10">
        <v>45031</v>
      </c>
      <c r="D474" s="14">
        <f>+'2022'!G386</f>
        <v>0</v>
      </c>
      <c r="E474" s="14">
        <f>+'2022'!T386</f>
        <v>0</v>
      </c>
      <c r="F474" s="14">
        <f>+'2022'!AF386</f>
        <v>0</v>
      </c>
      <c r="Y474" s="10">
        <v>45031</v>
      </c>
    </row>
    <row r="475" spans="3:25" x14ac:dyDescent="0.25">
      <c r="C475" s="10">
        <v>45032</v>
      </c>
      <c r="D475" s="14">
        <f>+'2022'!G387</f>
        <v>0</v>
      </c>
      <c r="E475" s="14">
        <f>+'2022'!T387</f>
        <v>0</v>
      </c>
      <c r="F475" s="14">
        <f>+'2022'!AF387</f>
        <v>0</v>
      </c>
      <c r="Y475" s="10">
        <v>45032</v>
      </c>
    </row>
    <row r="476" spans="3:25" x14ac:dyDescent="0.25">
      <c r="C476" s="10">
        <v>45033</v>
      </c>
      <c r="D476" s="14">
        <f>+'2022'!G388</f>
        <v>0</v>
      </c>
      <c r="E476" s="14">
        <f>+'2022'!T388</f>
        <v>0</v>
      </c>
      <c r="F476" s="14">
        <f>+'2022'!AF388</f>
        <v>0</v>
      </c>
      <c r="Y476" s="10">
        <v>45033</v>
      </c>
    </row>
    <row r="477" spans="3:25" x14ac:dyDescent="0.25">
      <c r="C477" s="10">
        <v>45034</v>
      </c>
      <c r="D477" s="14">
        <f>+'2022'!G389</f>
        <v>0</v>
      </c>
      <c r="E477" s="14">
        <f>+'2022'!T389</f>
        <v>0</v>
      </c>
      <c r="F477" s="14">
        <f>+'2022'!AF389</f>
        <v>0</v>
      </c>
      <c r="Y477" s="10">
        <v>45034</v>
      </c>
    </row>
    <row r="478" spans="3:25" x14ac:dyDescent="0.25">
      <c r="C478" s="10">
        <v>45035</v>
      </c>
      <c r="D478" s="14">
        <f>+'2022'!G390</f>
        <v>0</v>
      </c>
      <c r="E478" s="14">
        <f>+'2022'!T390</f>
        <v>0</v>
      </c>
      <c r="F478" s="14">
        <f>+'2022'!AF390</f>
        <v>0</v>
      </c>
      <c r="Y478" s="10">
        <v>45035</v>
      </c>
    </row>
    <row r="479" spans="3:25" x14ac:dyDescent="0.25">
      <c r="C479" s="10">
        <v>45036</v>
      </c>
      <c r="D479" s="14">
        <f>+'2022'!G391</f>
        <v>0</v>
      </c>
      <c r="E479" s="14">
        <f>+'2022'!T391</f>
        <v>0</v>
      </c>
      <c r="F479" s="14">
        <f>+'2022'!AF391</f>
        <v>0</v>
      </c>
      <c r="Y479" s="10">
        <v>45036</v>
      </c>
    </row>
    <row r="480" spans="3:25" x14ac:dyDescent="0.25">
      <c r="C480" s="10">
        <v>45037</v>
      </c>
      <c r="D480" s="14">
        <f>+'2022'!G392</f>
        <v>0</v>
      </c>
      <c r="E480" s="14">
        <f>+'2022'!T392</f>
        <v>0</v>
      </c>
      <c r="F480" s="14">
        <f>+'2022'!AF392</f>
        <v>0</v>
      </c>
      <c r="Y480" s="10">
        <v>45037</v>
      </c>
    </row>
    <row r="481" spans="3:25" x14ac:dyDescent="0.25">
      <c r="C481" s="10">
        <v>45038</v>
      </c>
      <c r="D481" s="14">
        <f>+'2022'!G393</f>
        <v>0</v>
      </c>
      <c r="E481" s="14">
        <f>+'2022'!T393</f>
        <v>0</v>
      </c>
      <c r="F481" s="14">
        <f>+'2022'!AF393</f>
        <v>0</v>
      </c>
      <c r="Y481" s="10">
        <v>45038</v>
      </c>
    </row>
    <row r="482" spans="3:25" x14ac:dyDescent="0.25">
      <c r="C482" s="10">
        <v>45039</v>
      </c>
      <c r="D482" s="14">
        <f>+'2022'!G394</f>
        <v>0</v>
      </c>
      <c r="E482" s="14">
        <f>+'2022'!T394</f>
        <v>0</v>
      </c>
      <c r="F482" s="14">
        <f>+'2022'!AF394</f>
        <v>0</v>
      </c>
      <c r="Y482" s="10">
        <v>45039</v>
      </c>
    </row>
    <row r="483" spans="3:25" x14ac:dyDescent="0.25">
      <c r="C483" s="10">
        <v>45040</v>
      </c>
      <c r="D483" s="14">
        <f>+'2022'!G395</f>
        <v>0</v>
      </c>
      <c r="E483" s="14">
        <f>+'2022'!T395</f>
        <v>0</v>
      </c>
      <c r="F483" s="14">
        <f>+'2022'!AF395</f>
        <v>0</v>
      </c>
      <c r="Y483" s="10">
        <v>45040</v>
      </c>
    </row>
    <row r="484" spans="3:25" x14ac:dyDescent="0.25">
      <c r="C484" s="10">
        <v>45041</v>
      </c>
      <c r="D484" s="14">
        <f>+'2022'!G396</f>
        <v>0</v>
      </c>
      <c r="E484" s="14">
        <f>+'2022'!T396</f>
        <v>0</v>
      </c>
      <c r="F484" s="14">
        <f>+'2022'!AF396</f>
        <v>0</v>
      </c>
      <c r="Y484" s="10">
        <v>45041</v>
      </c>
    </row>
    <row r="485" spans="3:25" x14ac:dyDescent="0.25">
      <c r="C485" s="10">
        <v>45042</v>
      </c>
      <c r="D485" s="14">
        <f>+'2022'!G397</f>
        <v>0</v>
      </c>
      <c r="E485" s="14">
        <f>+'2022'!T397</f>
        <v>0</v>
      </c>
      <c r="F485" s="14">
        <f>+'2022'!AF397</f>
        <v>0</v>
      </c>
      <c r="Y485" s="10">
        <v>45042</v>
      </c>
    </row>
    <row r="486" spans="3:25" x14ac:dyDescent="0.25">
      <c r="C486" s="10">
        <v>45043</v>
      </c>
      <c r="D486" s="14">
        <f>+'2022'!G398</f>
        <v>0</v>
      </c>
      <c r="E486" s="14">
        <f>+'2022'!T398</f>
        <v>0</v>
      </c>
      <c r="F486" s="14">
        <f>+'2022'!AF398</f>
        <v>0</v>
      </c>
      <c r="Y486" s="10">
        <v>45043</v>
      </c>
    </row>
    <row r="487" spans="3:25" x14ac:dyDescent="0.25">
      <c r="C487" s="10">
        <v>45044</v>
      </c>
      <c r="D487" s="14">
        <f>+'2022'!G399</f>
        <v>0</v>
      </c>
      <c r="E487" s="14">
        <f>+'2022'!T399</f>
        <v>0</v>
      </c>
      <c r="F487" s="14">
        <f>+'2022'!AF399</f>
        <v>0</v>
      </c>
      <c r="Y487" s="10">
        <v>45044</v>
      </c>
    </row>
    <row r="488" spans="3:25" x14ac:dyDescent="0.25">
      <c r="C488" s="10">
        <v>45045</v>
      </c>
      <c r="D488" s="14">
        <f>+'2022'!G400</f>
        <v>0</v>
      </c>
      <c r="E488" s="14">
        <f>+'2022'!T400</f>
        <v>0</v>
      </c>
      <c r="F488" s="14">
        <f>+'2022'!AF400</f>
        <v>0</v>
      </c>
      <c r="Y488" s="10">
        <v>45045</v>
      </c>
    </row>
    <row r="489" spans="3:25" x14ac:dyDescent="0.25">
      <c r="C489" s="10">
        <v>45046</v>
      </c>
      <c r="D489" s="14">
        <f>+'2022'!G401</f>
        <v>0</v>
      </c>
      <c r="E489" s="14">
        <f>+'2022'!T401</f>
        <v>0</v>
      </c>
      <c r="F489" s="14">
        <f>+'2022'!AF401</f>
        <v>0</v>
      </c>
      <c r="Y489" s="10">
        <v>45046</v>
      </c>
    </row>
    <row r="490" spans="3:25" x14ac:dyDescent="0.25">
      <c r="C490" s="10">
        <v>45047</v>
      </c>
      <c r="D490" s="14">
        <f>+'2022'!G402</f>
        <v>0</v>
      </c>
      <c r="E490" s="14">
        <f>+'2022'!T402</f>
        <v>0</v>
      </c>
      <c r="F490" s="14">
        <f>+'2022'!AF402</f>
        <v>0</v>
      </c>
      <c r="Y490" s="10">
        <v>45047</v>
      </c>
    </row>
    <row r="491" spans="3:25" x14ac:dyDescent="0.25">
      <c r="C491" s="10">
        <v>45048</v>
      </c>
      <c r="D491" s="14">
        <f>+'2022'!G403</f>
        <v>0</v>
      </c>
      <c r="E491" s="14">
        <f>+'2022'!T403</f>
        <v>0</v>
      </c>
      <c r="F491" s="14">
        <f>+'2022'!AF403</f>
        <v>0</v>
      </c>
      <c r="Y491" s="10">
        <v>45048</v>
      </c>
    </row>
    <row r="492" spans="3:25" x14ac:dyDescent="0.25">
      <c r="C492" s="10">
        <v>45049</v>
      </c>
      <c r="D492" s="14">
        <f>+'2022'!G404</f>
        <v>0</v>
      </c>
      <c r="E492" s="14">
        <f>+'2022'!T404</f>
        <v>0</v>
      </c>
      <c r="F492" s="14">
        <f>+'2022'!AF404</f>
        <v>0</v>
      </c>
      <c r="Y492" s="10">
        <v>45049</v>
      </c>
    </row>
    <row r="493" spans="3:25" x14ac:dyDescent="0.25">
      <c r="C493" s="10">
        <v>45050</v>
      </c>
      <c r="D493" s="14">
        <f>+'2022'!G405</f>
        <v>0</v>
      </c>
      <c r="E493" s="14">
        <f>+'2022'!T405</f>
        <v>0</v>
      </c>
      <c r="F493" s="14">
        <f>+'2022'!AF405</f>
        <v>0</v>
      </c>
      <c r="Y493" s="10">
        <v>45050</v>
      </c>
    </row>
    <row r="494" spans="3:25" x14ac:dyDescent="0.25">
      <c r="C494" s="10">
        <v>45051</v>
      </c>
      <c r="D494" s="14">
        <f>+'2022'!G406</f>
        <v>0</v>
      </c>
      <c r="E494" s="14">
        <f>+'2022'!T406</f>
        <v>0</v>
      </c>
      <c r="F494" s="14">
        <f>+'2022'!AF406</f>
        <v>0</v>
      </c>
      <c r="Y494" s="10">
        <v>45051</v>
      </c>
    </row>
    <row r="495" spans="3:25" x14ac:dyDescent="0.25">
      <c r="C495" s="10">
        <v>45052</v>
      </c>
      <c r="D495" s="14">
        <f>+'2022'!G407</f>
        <v>0</v>
      </c>
      <c r="E495" s="14">
        <f>+'2022'!T407</f>
        <v>0</v>
      </c>
      <c r="F495" s="14">
        <f>+'2022'!AF407</f>
        <v>0</v>
      </c>
      <c r="Y495" s="10">
        <v>45052</v>
      </c>
    </row>
    <row r="496" spans="3:25" x14ac:dyDescent="0.25">
      <c r="C496" s="10">
        <v>45053</v>
      </c>
      <c r="D496" s="14">
        <f>+'2022'!G408</f>
        <v>0</v>
      </c>
      <c r="E496" s="14">
        <f>+'2022'!T408</f>
        <v>0</v>
      </c>
      <c r="F496" s="14">
        <f>+'2022'!AF408</f>
        <v>0</v>
      </c>
      <c r="Y496" s="10">
        <v>45053</v>
      </c>
    </row>
    <row r="497" spans="3:25" x14ac:dyDescent="0.25">
      <c r="C497" s="10">
        <v>45054</v>
      </c>
      <c r="D497" s="14">
        <f>+'2022'!G409</f>
        <v>0</v>
      </c>
      <c r="E497" s="14">
        <f>+'2022'!T409</f>
        <v>0</v>
      </c>
      <c r="F497" s="14">
        <f>+'2022'!AF409</f>
        <v>0</v>
      </c>
      <c r="Y497" s="10">
        <v>45054</v>
      </c>
    </row>
    <row r="498" spans="3:25" x14ac:dyDescent="0.25">
      <c r="C498" s="10">
        <v>45055</v>
      </c>
      <c r="D498" s="14">
        <f>+'2022'!G410</f>
        <v>0</v>
      </c>
      <c r="E498" s="14">
        <f>+'2022'!T410</f>
        <v>0</v>
      </c>
      <c r="F498" s="14">
        <f>+'2022'!AF410</f>
        <v>0</v>
      </c>
      <c r="Y498" s="10">
        <v>45055</v>
      </c>
    </row>
    <row r="499" spans="3:25" x14ac:dyDescent="0.25">
      <c r="C499" s="10">
        <v>45056</v>
      </c>
      <c r="D499" s="14">
        <f>+'2022'!G411</f>
        <v>0</v>
      </c>
      <c r="E499" s="14">
        <f>+'2022'!T411</f>
        <v>0</v>
      </c>
      <c r="F499" s="14">
        <f>+'2022'!AF411</f>
        <v>0</v>
      </c>
      <c r="Y499" s="10">
        <v>45056</v>
      </c>
    </row>
    <row r="500" spans="3:25" x14ac:dyDescent="0.25">
      <c r="C500" s="10">
        <v>45057</v>
      </c>
      <c r="D500" s="14">
        <f>+'2022'!G412</f>
        <v>0</v>
      </c>
      <c r="E500" s="14">
        <f>+'2022'!T412</f>
        <v>0</v>
      </c>
      <c r="F500" s="14">
        <f>+'2022'!AF412</f>
        <v>0</v>
      </c>
      <c r="Y500" s="10">
        <v>45057</v>
      </c>
    </row>
    <row r="501" spans="3:25" x14ac:dyDescent="0.25">
      <c r="C501" s="10">
        <v>45058</v>
      </c>
      <c r="D501" s="14">
        <f>+'2022'!G413</f>
        <v>0</v>
      </c>
      <c r="E501" s="14">
        <f>+'2022'!T413</f>
        <v>0</v>
      </c>
      <c r="F501" s="14">
        <f>+'2022'!AF413</f>
        <v>0</v>
      </c>
      <c r="Y501" s="10">
        <v>45058</v>
      </c>
    </row>
    <row r="502" spans="3:25" x14ac:dyDescent="0.25">
      <c r="C502" s="10">
        <v>45059</v>
      </c>
      <c r="D502" s="14">
        <f>+'2022'!G414</f>
        <v>0</v>
      </c>
      <c r="E502" s="14">
        <f>+'2022'!T414</f>
        <v>0</v>
      </c>
      <c r="F502" s="14">
        <f>+'2022'!AF414</f>
        <v>0</v>
      </c>
      <c r="Y502" s="10">
        <v>45059</v>
      </c>
    </row>
    <row r="503" spans="3:25" x14ac:dyDescent="0.25">
      <c r="C503" s="10">
        <v>45060</v>
      </c>
      <c r="D503" s="14">
        <f>+'2022'!G415</f>
        <v>0</v>
      </c>
      <c r="E503" s="14">
        <f>+'2022'!T415</f>
        <v>0</v>
      </c>
      <c r="F503" s="14">
        <f>+'2022'!AF415</f>
        <v>0</v>
      </c>
      <c r="Y503" s="10">
        <v>45060</v>
      </c>
    </row>
    <row r="504" spans="3:25" x14ac:dyDescent="0.25">
      <c r="C504" s="10">
        <v>45061</v>
      </c>
      <c r="D504" s="14">
        <f>+'2022'!G416</f>
        <v>0</v>
      </c>
      <c r="E504" s="14">
        <f>+'2022'!T416</f>
        <v>0</v>
      </c>
      <c r="F504" s="14">
        <f>+'2022'!AF416</f>
        <v>0</v>
      </c>
      <c r="Y504" s="10">
        <v>45061</v>
      </c>
    </row>
    <row r="505" spans="3:25" x14ac:dyDescent="0.25">
      <c r="C505" s="10">
        <v>45062</v>
      </c>
      <c r="D505" s="14">
        <f>+'2022'!G417</f>
        <v>0</v>
      </c>
      <c r="E505" s="14">
        <f>+'2022'!T417</f>
        <v>0</v>
      </c>
      <c r="F505" s="14">
        <f>+'2022'!AF417</f>
        <v>0</v>
      </c>
      <c r="Y505" s="10">
        <v>45062</v>
      </c>
    </row>
    <row r="506" spans="3:25" x14ac:dyDescent="0.25">
      <c r="C506" s="10">
        <v>45063</v>
      </c>
      <c r="D506" s="14">
        <f>+'2022'!G418</f>
        <v>0</v>
      </c>
      <c r="E506" s="14">
        <f>+'2022'!T418</f>
        <v>0</v>
      </c>
      <c r="F506" s="14">
        <f>+'2022'!AF418</f>
        <v>0</v>
      </c>
      <c r="Y506" s="10">
        <v>45063</v>
      </c>
    </row>
    <row r="507" spans="3:25" x14ac:dyDescent="0.25">
      <c r="C507" s="10">
        <v>45064</v>
      </c>
      <c r="D507" s="14">
        <f>+'2022'!G419</f>
        <v>0</v>
      </c>
      <c r="E507" s="14">
        <f>+'2022'!T419</f>
        <v>0</v>
      </c>
      <c r="F507" s="14">
        <f>+'2022'!AF419</f>
        <v>0</v>
      </c>
      <c r="Y507" s="10">
        <v>45064</v>
      </c>
    </row>
    <row r="508" spans="3:25" x14ac:dyDescent="0.25">
      <c r="C508" s="10">
        <v>45065</v>
      </c>
      <c r="D508" s="14">
        <f>+'2022'!G420</f>
        <v>0</v>
      </c>
      <c r="E508" s="14">
        <f>+'2022'!T420</f>
        <v>0</v>
      </c>
      <c r="F508" s="14">
        <f>+'2022'!AF420</f>
        <v>0</v>
      </c>
      <c r="Y508" s="10">
        <v>45065</v>
      </c>
    </row>
    <row r="509" spans="3:25" x14ac:dyDescent="0.25">
      <c r="C509" s="10">
        <v>45066</v>
      </c>
      <c r="D509" s="14">
        <f>+'2022'!G421</f>
        <v>0</v>
      </c>
      <c r="E509" s="14">
        <f>+'2022'!T421</f>
        <v>0</v>
      </c>
      <c r="F509" s="14">
        <f>+'2022'!AF421</f>
        <v>0</v>
      </c>
      <c r="Y509" s="10">
        <v>45066</v>
      </c>
    </row>
    <row r="510" spans="3:25" x14ac:dyDescent="0.25">
      <c r="C510" s="10">
        <v>45067</v>
      </c>
      <c r="D510" s="14">
        <f>+'2022'!G422</f>
        <v>0</v>
      </c>
      <c r="E510" s="14">
        <f>+'2022'!T422</f>
        <v>0</v>
      </c>
      <c r="F510" s="14">
        <f>+'2022'!AF422</f>
        <v>0</v>
      </c>
      <c r="Y510" s="10">
        <v>45067</v>
      </c>
    </row>
    <row r="511" spans="3:25" x14ac:dyDescent="0.25">
      <c r="C511" s="10">
        <v>45068</v>
      </c>
      <c r="D511" s="14">
        <f>+'2022'!G423</f>
        <v>0</v>
      </c>
      <c r="E511" s="14">
        <f>+'2022'!T423</f>
        <v>0</v>
      </c>
      <c r="F511" s="14">
        <f>+'2022'!AF423</f>
        <v>0</v>
      </c>
      <c r="Y511" s="10">
        <v>45068</v>
      </c>
    </row>
    <row r="512" spans="3:25" x14ac:dyDescent="0.25">
      <c r="C512" s="10">
        <v>45069</v>
      </c>
      <c r="D512" s="14">
        <f>+'2022'!G424</f>
        <v>0</v>
      </c>
      <c r="E512" s="14">
        <f>+'2022'!T424</f>
        <v>0</v>
      </c>
      <c r="F512" s="14">
        <f>+'2022'!AF424</f>
        <v>0</v>
      </c>
      <c r="Y512" s="10">
        <v>45069</v>
      </c>
    </row>
    <row r="513" spans="3:25" x14ac:dyDescent="0.25">
      <c r="C513" s="10">
        <v>45070</v>
      </c>
      <c r="D513" s="14">
        <f>+'2022'!G425</f>
        <v>0</v>
      </c>
      <c r="E513" s="14">
        <f>+'2022'!T425</f>
        <v>0</v>
      </c>
      <c r="F513" s="14">
        <f>+'2022'!AF425</f>
        <v>0</v>
      </c>
      <c r="Y513" s="10">
        <v>45070</v>
      </c>
    </row>
    <row r="514" spans="3:25" x14ac:dyDescent="0.25">
      <c r="C514" s="10">
        <v>45071</v>
      </c>
      <c r="D514" s="14">
        <f>+'2022'!G426</f>
        <v>0</v>
      </c>
      <c r="E514" s="14">
        <f>+'2022'!T426</f>
        <v>0</v>
      </c>
      <c r="F514" s="14">
        <f>+'2022'!AF426</f>
        <v>0</v>
      </c>
      <c r="Y514" s="10">
        <v>45071</v>
      </c>
    </row>
    <row r="515" spans="3:25" x14ac:dyDescent="0.25">
      <c r="C515" s="10">
        <v>45072</v>
      </c>
      <c r="D515" s="14">
        <f>+'2022'!G427</f>
        <v>0</v>
      </c>
      <c r="E515" s="14">
        <f>+'2022'!T427</f>
        <v>0</v>
      </c>
      <c r="F515" s="14">
        <f>+'2022'!AF427</f>
        <v>0</v>
      </c>
      <c r="Y515" s="10">
        <v>45072</v>
      </c>
    </row>
    <row r="516" spans="3:25" x14ac:dyDescent="0.25">
      <c r="C516" s="10">
        <v>45073</v>
      </c>
      <c r="D516" s="14">
        <f>+'2022'!G428</f>
        <v>0</v>
      </c>
      <c r="E516" s="14">
        <f>+'2022'!T428</f>
        <v>0</v>
      </c>
      <c r="F516" s="14">
        <f>+'2022'!AF428</f>
        <v>0</v>
      </c>
      <c r="Y516" s="10">
        <v>45073</v>
      </c>
    </row>
    <row r="517" spans="3:25" x14ac:dyDescent="0.25">
      <c r="C517" s="10">
        <v>45074</v>
      </c>
      <c r="D517" s="14">
        <f>+'2022'!G429</f>
        <v>0</v>
      </c>
      <c r="E517" s="14">
        <f>+'2022'!T429</f>
        <v>0</v>
      </c>
      <c r="F517" s="14">
        <f>+'2022'!AF429</f>
        <v>0</v>
      </c>
      <c r="Y517" s="10">
        <v>45074</v>
      </c>
    </row>
    <row r="518" spans="3:25" x14ac:dyDescent="0.25">
      <c r="C518" s="10">
        <v>45075</v>
      </c>
      <c r="D518" s="14">
        <f>+'2022'!G430</f>
        <v>0</v>
      </c>
      <c r="E518" s="14">
        <f>+'2022'!T430</f>
        <v>0</v>
      </c>
      <c r="F518" s="14">
        <f>+'2022'!AF430</f>
        <v>0</v>
      </c>
      <c r="Y518" s="10">
        <v>45075</v>
      </c>
    </row>
    <row r="519" spans="3:25" x14ac:dyDescent="0.25">
      <c r="C519" s="10">
        <v>45076</v>
      </c>
      <c r="D519" s="14">
        <f>+'2022'!G431</f>
        <v>0</v>
      </c>
      <c r="E519" s="14">
        <f>+'2022'!T431</f>
        <v>0</v>
      </c>
      <c r="F519" s="14">
        <f>+'2022'!AF431</f>
        <v>0</v>
      </c>
      <c r="Y519" s="10">
        <v>45076</v>
      </c>
    </row>
    <row r="520" spans="3:25" x14ac:dyDescent="0.25">
      <c r="C520" s="10">
        <v>45077</v>
      </c>
      <c r="D520" s="14">
        <f>+'2022'!G432</f>
        <v>0</v>
      </c>
      <c r="E520" s="14">
        <f>+'2022'!T432</f>
        <v>0</v>
      </c>
      <c r="F520" s="14">
        <f>+'2022'!AF432</f>
        <v>0</v>
      </c>
      <c r="Y520" s="10">
        <v>45077</v>
      </c>
    </row>
    <row r="521" spans="3:25" x14ac:dyDescent="0.25">
      <c r="C521" s="10">
        <v>45078</v>
      </c>
      <c r="D521" s="14">
        <f>+'2022'!G433</f>
        <v>0</v>
      </c>
      <c r="E521" s="14">
        <f>+'2022'!T433</f>
        <v>0</v>
      </c>
      <c r="F521" s="14">
        <f>+'2022'!AF433</f>
        <v>0</v>
      </c>
      <c r="Y521" s="10">
        <v>45078</v>
      </c>
    </row>
    <row r="522" spans="3:25" x14ac:dyDescent="0.25">
      <c r="C522" s="10">
        <v>45079</v>
      </c>
      <c r="D522" s="14">
        <f>+'2022'!G434</f>
        <v>0</v>
      </c>
      <c r="E522" s="14">
        <f>+'2022'!T434</f>
        <v>0</v>
      </c>
      <c r="F522" s="14">
        <f>+'2022'!AF434</f>
        <v>0</v>
      </c>
      <c r="Y522" s="10">
        <v>45079</v>
      </c>
    </row>
    <row r="523" spans="3:25" x14ac:dyDescent="0.25">
      <c r="C523" s="10">
        <v>45080</v>
      </c>
      <c r="D523" s="14">
        <f>+'2022'!G435</f>
        <v>0</v>
      </c>
      <c r="E523" s="14">
        <f>+'2022'!T435</f>
        <v>0</v>
      </c>
      <c r="F523" s="14">
        <f>+'2022'!AF435</f>
        <v>0</v>
      </c>
      <c r="Y523" s="10">
        <v>45080</v>
      </c>
    </row>
    <row r="524" spans="3:25" x14ac:dyDescent="0.25">
      <c r="Y524" s="10">
        <v>45081</v>
      </c>
    </row>
    <row r="525" spans="3:25" x14ac:dyDescent="0.25">
      <c r="Y525" s="10">
        <v>45082</v>
      </c>
    </row>
    <row r="526" spans="3:25" x14ac:dyDescent="0.25">
      <c r="Y526" s="10">
        <v>45083</v>
      </c>
    </row>
    <row r="527" spans="3:25" x14ac:dyDescent="0.25">
      <c r="Y527" s="10">
        <v>45084</v>
      </c>
    </row>
    <row r="528" spans="3:25" x14ac:dyDescent="0.25">
      <c r="Y528" s="10">
        <v>45085</v>
      </c>
    </row>
    <row r="529" spans="25:25" x14ac:dyDescent="0.25">
      <c r="Y529" s="10">
        <v>45086</v>
      </c>
    </row>
    <row r="530" spans="25:25" x14ac:dyDescent="0.25">
      <c r="Y530" s="10">
        <v>45087</v>
      </c>
    </row>
    <row r="531" spans="25:25" x14ac:dyDescent="0.25">
      <c r="Y531" s="10">
        <v>45088</v>
      </c>
    </row>
    <row r="532" spans="25:25" x14ac:dyDescent="0.25">
      <c r="Y532" s="10">
        <v>45089</v>
      </c>
    </row>
    <row r="533" spans="25:25" x14ac:dyDescent="0.25">
      <c r="Y533" s="10">
        <v>45090</v>
      </c>
    </row>
    <row r="534" spans="25:25" x14ac:dyDescent="0.25">
      <c r="Y534" s="10">
        <v>45091</v>
      </c>
    </row>
    <row r="535" spans="25:25" x14ac:dyDescent="0.25">
      <c r="Y535" s="10">
        <v>45092</v>
      </c>
    </row>
    <row r="536" spans="25:25" x14ac:dyDescent="0.25">
      <c r="Y536" s="10">
        <v>45093</v>
      </c>
    </row>
    <row r="537" spans="25:25" x14ac:dyDescent="0.25">
      <c r="Y537" s="10">
        <v>45094</v>
      </c>
    </row>
    <row r="538" spans="25:25" x14ac:dyDescent="0.25">
      <c r="Y538" s="10">
        <v>45095</v>
      </c>
    </row>
    <row r="539" spans="25:25" x14ac:dyDescent="0.25">
      <c r="Y539" s="10">
        <v>45096</v>
      </c>
    </row>
    <row r="540" spans="25:25" x14ac:dyDescent="0.25">
      <c r="Y540" s="10">
        <v>45097</v>
      </c>
    </row>
    <row r="541" spans="25:25" x14ac:dyDescent="0.25">
      <c r="Y541" s="10">
        <v>45098</v>
      </c>
    </row>
    <row r="542" spans="25:25" x14ac:dyDescent="0.25">
      <c r="Y542" s="10">
        <v>45099</v>
      </c>
    </row>
    <row r="543" spans="25:25" x14ac:dyDescent="0.25">
      <c r="Y543" s="10">
        <v>45100</v>
      </c>
    </row>
    <row r="544" spans="25:25" x14ac:dyDescent="0.25">
      <c r="Y544" s="10">
        <v>45101</v>
      </c>
    </row>
    <row r="545" spans="25:25" x14ac:dyDescent="0.25">
      <c r="Y545" s="10">
        <v>45102</v>
      </c>
    </row>
    <row r="546" spans="25:25" x14ac:dyDescent="0.25">
      <c r="Y546" s="10">
        <v>45103</v>
      </c>
    </row>
    <row r="547" spans="25:25" x14ac:dyDescent="0.25">
      <c r="Y547" s="10">
        <v>45104</v>
      </c>
    </row>
    <row r="548" spans="25:25" x14ac:dyDescent="0.25">
      <c r="Y548" s="10">
        <v>45105</v>
      </c>
    </row>
    <row r="549" spans="25:25" x14ac:dyDescent="0.25">
      <c r="Y549" s="10">
        <v>45106</v>
      </c>
    </row>
    <row r="550" spans="25:25" x14ac:dyDescent="0.25">
      <c r="Y550" s="10">
        <v>45107</v>
      </c>
    </row>
    <row r="551" spans="25:25" x14ac:dyDescent="0.25">
      <c r="Y551" s="10">
        <v>45108</v>
      </c>
    </row>
    <row r="552" spans="25:25" x14ac:dyDescent="0.25">
      <c r="Y552" s="10">
        <v>45109</v>
      </c>
    </row>
    <row r="553" spans="25:25" x14ac:dyDescent="0.25">
      <c r="Y553" s="10">
        <v>45110</v>
      </c>
    </row>
    <row r="554" spans="25:25" x14ac:dyDescent="0.25">
      <c r="Y554" s="10">
        <v>45111</v>
      </c>
    </row>
    <row r="555" spans="25:25" x14ac:dyDescent="0.25">
      <c r="Y555" s="10">
        <v>45112</v>
      </c>
    </row>
    <row r="556" spans="25:25" x14ac:dyDescent="0.25">
      <c r="Y556" s="10">
        <v>45113</v>
      </c>
    </row>
    <row r="557" spans="25:25" x14ac:dyDescent="0.25">
      <c r="Y557" s="10">
        <v>45114</v>
      </c>
    </row>
    <row r="558" spans="25:25" x14ac:dyDescent="0.25">
      <c r="Y558" s="10">
        <v>45115</v>
      </c>
    </row>
    <row r="559" spans="25:25" x14ac:dyDescent="0.25">
      <c r="Y559" s="10">
        <v>45116</v>
      </c>
    </row>
    <row r="560" spans="25:25" x14ac:dyDescent="0.25">
      <c r="Y560" s="10">
        <v>45117</v>
      </c>
    </row>
    <row r="561" spans="25:25" x14ac:dyDescent="0.25">
      <c r="Y561" s="10">
        <v>45118</v>
      </c>
    </row>
    <row r="562" spans="25:25" x14ac:dyDescent="0.25">
      <c r="Y562" s="10">
        <v>45119</v>
      </c>
    </row>
    <row r="563" spans="25:25" x14ac:dyDescent="0.25">
      <c r="Y563" s="10">
        <v>45120</v>
      </c>
    </row>
    <row r="564" spans="25:25" x14ac:dyDescent="0.25">
      <c r="Y564" s="10">
        <v>45121</v>
      </c>
    </row>
    <row r="565" spans="25:25" x14ac:dyDescent="0.25">
      <c r="Y565" s="10">
        <v>45122</v>
      </c>
    </row>
    <row r="566" spans="25:25" x14ac:dyDescent="0.25">
      <c r="Y566" s="10">
        <v>45123</v>
      </c>
    </row>
    <row r="567" spans="25:25" x14ac:dyDescent="0.25">
      <c r="Y567" s="10">
        <v>45124</v>
      </c>
    </row>
    <row r="568" spans="25:25" x14ac:dyDescent="0.25">
      <c r="Y568" s="10">
        <v>45125</v>
      </c>
    </row>
    <row r="569" spans="25:25" x14ac:dyDescent="0.25">
      <c r="Y569" s="10">
        <v>45126</v>
      </c>
    </row>
    <row r="570" spans="25:25" x14ac:dyDescent="0.25">
      <c r="Y570" s="10">
        <v>45127</v>
      </c>
    </row>
    <row r="571" spans="25:25" x14ac:dyDescent="0.25">
      <c r="Y571" s="10">
        <v>45128</v>
      </c>
    </row>
    <row r="572" spans="25:25" x14ac:dyDescent="0.25">
      <c r="Y572" s="10">
        <v>45129</v>
      </c>
    </row>
    <row r="573" spans="25:25" x14ac:dyDescent="0.25">
      <c r="Y573" s="10">
        <v>45130</v>
      </c>
    </row>
    <row r="574" spans="25:25" x14ac:dyDescent="0.25">
      <c r="Y574" s="10">
        <v>45131</v>
      </c>
    </row>
    <row r="575" spans="25:25" x14ac:dyDescent="0.25">
      <c r="Y575" s="10">
        <v>45132</v>
      </c>
    </row>
    <row r="576" spans="25:25" x14ac:dyDescent="0.25">
      <c r="Y576" s="10">
        <v>45133</v>
      </c>
    </row>
    <row r="577" spans="25:25" x14ac:dyDescent="0.25">
      <c r="Y577" s="10">
        <v>45134</v>
      </c>
    </row>
    <row r="578" spans="25:25" x14ac:dyDescent="0.25">
      <c r="Y578" s="10">
        <v>45135</v>
      </c>
    </row>
    <row r="579" spans="25:25" x14ac:dyDescent="0.25">
      <c r="Y579" s="10">
        <v>45136</v>
      </c>
    </row>
    <row r="580" spans="25:25" x14ac:dyDescent="0.25">
      <c r="Y580" s="10">
        <v>45137</v>
      </c>
    </row>
    <row r="581" spans="25:25" x14ac:dyDescent="0.25">
      <c r="Y581" s="10">
        <v>45138</v>
      </c>
    </row>
    <row r="582" spans="25:25" x14ac:dyDescent="0.25">
      <c r="Y582" s="10">
        <v>45139</v>
      </c>
    </row>
    <row r="583" spans="25:25" x14ac:dyDescent="0.25">
      <c r="Y583" s="10">
        <v>45140</v>
      </c>
    </row>
    <row r="584" spans="25:25" x14ac:dyDescent="0.25">
      <c r="Y584" s="10">
        <v>45141</v>
      </c>
    </row>
    <row r="585" spans="25:25" x14ac:dyDescent="0.25">
      <c r="Y585" s="10">
        <v>45142</v>
      </c>
    </row>
    <row r="586" spans="25:25" x14ac:dyDescent="0.25">
      <c r="Y586" s="10">
        <v>45143</v>
      </c>
    </row>
    <row r="587" spans="25:25" x14ac:dyDescent="0.25">
      <c r="Y587" s="10">
        <v>45144</v>
      </c>
    </row>
    <row r="588" spans="25:25" x14ac:dyDescent="0.25">
      <c r="Y588" s="10">
        <v>45145</v>
      </c>
    </row>
    <row r="589" spans="25:25" x14ac:dyDescent="0.25">
      <c r="Y589" s="10">
        <v>45146</v>
      </c>
    </row>
    <row r="590" spans="25:25" x14ac:dyDescent="0.25">
      <c r="Y590" s="10">
        <v>45147</v>
      </c>
    </row>
    <row r="591" spans="25:25" x14ac:dyDescent="0.25">
      <c r="Y591" s="10">
        <v>45148</v>
      </c>
    </row>
    <row r="592" spans="25:25" x14ac:dyDescent="0.25">
      <c r="Y592" s="10">
        <v>45149</v>
      </c>
    </row>
    <row r="593" spans="25:25" x14ac:dyDescent="0.25">
      <c r="Y593" s="10">
        <v>45150</v>
      </c>
    </row>
    <row r="594" spans="25:25" x14ac:dyDescent="0.25">
      <c r="Y594" s="10">
        <v>45151</v>
      </c>
    </row>
    <row r="595" spans="25:25" x14ac:dyDescent="0.25">
      <c r="Y595" s="10">
        <v>45152</v>
      </c>
    </row>
    <row r="596" spans="25:25" x14ac:dyDescent="0.25">
      <c r="Y596" s="10">
        <v>45153</v>
      </c>
    </row>
    <row r="597" spans="25:25" x14ac:dyDescent="0.25">
      <c r="Y597" s="10">
        <v>45154</v>
      </c>
    </row>
    <row r="598" spans="25:25" x14ac:dyDescent="0.25">
      <c r="Y598" s="10">
        <v>45155</v>
      </c>
    </row>
    <row r="599" spans="25:25" x14ac:dyDescent="0.25">
      <c r="Y599" s="10">
        <v>45156</v>
      </c>
    </row>
    <row r="600" spans="25:25" x14ac:dyDescent="0.25">
      <c r="Y600" s="10">
        <v>45157</v>
      </c>
    </row>
    <row r="601" spans="25:25" x14ac:dyDescent="0.25">
      <c r="Y601" s="10">
        <v>45158</v>
      </c>
    </row>
    <row r="602" spans="25:25" x14ac:dyDescent="0.25">
      <c r="Y602" s="10">
        <v>45159</v>
      </c>
    </row>
    <row r="603" spans="25:25" x14ac:dyDescent="0.25">
      <c r="Y603" s="10">
        <v>45160</v>
      </c>
    </row>
    <row r="604" spans="25:25" x14ac:dyDescent="0.25">
      <c r="Y604" s="10">
        <v>45161</v>
      </c>
    </row>
    <row r="605" spans="25:25" x14ac:dyDescent="0.25">
      <c r="Y605" s="10">
        <v>45162</v>
      </c>
    </row>
    <row r="606" spans="25:25" x14ac:dyDescent="0.25">
      <c r="Y606" s="10">
        <v>45163</v>
      </c>
    </row>
    <row r="607" spans="25:25" x14ac:dyDescent="0.25">
      <c r="Y607" s="10">
        <v>45164</v>
      </c>
    </row>
    <row r="608" spans="25:25" x14ac:dyDescent="0.25">
      <c r="Y608" s="10">
        <v>45165</v>
      </c>
    </row>
    <row r="609" spans="25:25" x14ac:dyDescent="0.25">
      <c r="Y609" s="10">
        <v>45166</v>
      </c>
    </row>
    <row r="610" spans="25:25" x14ac:dyDescent="0.25">
      <c r="Y610" s="10">
        <v>45167</v>
      </c>
    </row>
    <row r="611" spans="25:25" x14ac:dyDescent="0.25">
      <c r="Y611" s="10">
        <v>45168</v>
      </c>
    </row>
    <row r="612" spans="25:25" x14ac:dyDescent="0.25">
      <c r="Y612" s="10">
        <v>45169</v>
      </c>
    </row>
    <row r="613" spans="25:25" x14ac:dyDescent="0.25">
      <c r="Y613" s="10">
        <v>45170</v>
      </c>
    </row>
    <row r="614" spans="25:25" x14ac:dyDescent="0.25">
      <c r="Y614" s="10">
        <v>45171</v>
      </c>
    </row>
    <row r="615" spans="25:25" x14ac:dyDescent="0.25">
      <c r="Y615" s="10">
        <v>45172</v>
      </c>
    </row>
    <row r="616" spans="25:25" x14ac:dyDescent="0.25">
      <c r="Y616" s="10">
        <v>45173</v>
      </c>
    </row>
    <row r="617" spans="25:25" x14ac:dyDescent="0.25">
      <c r="Y617" s="10">
        <v>45174</v>
      </c>
    </row>
    <row r="618" spans="25:25" x14ac:dyDescent="0.25">
      <c r="Y618" s="10">
        <v>45175</v>
      </c>
    </row>
    <row r="619" spans="25:25" x14ac:dyDescent="0.25">
      <c r="Y619" s="10">
        <v>45176</v>
      </c>
    </row>
    <row r="620" spans="25:25" x14ac:dyDescent="0.25">
      <c r="Y620" s="10">
        <v>45177</v>
      </c>
    </row>
    <row r="621" spans="25:25" x14ac:dyDescent="0.25">
      <c r="Y621" s="10">
        <v>45178</v>
      </c>
    </row>
    <row r="622" spans="25:25" x14ac:dyDescent="0.25">
      <c r="Y622" s="10">
        <v>45179</v>
      </c>
    </row>
    <row r="623" spans="25:25" x14ac:dyDescent="0.25">
      <c r="Y623" s="10">
        <v>45180</v>
      </c>
    </row>
    <row r="624" spans="25:25" x14ac:dyDescent="0.25">
      <c r="Y624" s="10">
        <v>45181</v>
      </c>
    </row>
    <row r="625" spans="25:25" x14ac:dyDescent="0.25">
      <c r="Y625" s="10">
        <v>45182</v>
      </c>
    </row>
    <row r="626" spans="25:25" x14ac:dyDescent="0.25">
      <c r="Y626" s="10">
        <v>45183</v>
      </c>
    </row>
    <row r="627" spans="25:25" x14ac:dyDescent="0.25">
      <c r="Y627" s="10">
        <v>45184</v>
      </c>
    </row>
    <row r="628" spans="25:25" x14ac:dyDescent="0.25">
      <c r="Y628" s="10">
        <v>45185</v>
      </c>
    </row>
    <row r="629" spans="25:25" x14ac:dyDescent="0.25">
      <c r="Y629" s="10">
        <v>45186</v>
      </c>
    </row>
    <row r="630" spans="25:25" x14ac:dyDescent="0.25">
      <c r="Y630" s="10">
        <v>45187</v>
      </c>
    </row>
    <row r="631" spans="25:25" x14ac:dyDescent="0.25">
      <c r="Y631" s="10">
        <v>45188</v>
      </c>
    </row>
    <row r="632" spans="25:25" x14ac:dyDescent="0.25">
      <c r="Y632" s="10">
        <v>45189</v>
      </c>
    </row>
    <row r="633" spans="25:25" x14ac:dyDescent="0.25">
      <c r="Y633" s="10">
        <v>45190</v>
      </c>
    </row>
    <row r="634" spans="25:25" x14ac:dyDescent="0.25">
      <c r="Y634" s="10">
        <v>45191</v>
      </c>
    </row>
    <row r="635" spans="25:25" x14ac:dyDescent="0.25">
      <c r="Y635" s="10">
        <v>45192</v>
      </c>
    </row>
    <row r="636" spans="25:25" x14ac:dyDescent="0.25">
      <c r="Y636" s="10">
        <v>45193</v>
      </c>
    </row>
    <row r="637" spans="25:25" x14ac:dyDescent="0.25">
      <c r="Y637" s="10">
        <v>45194</v>
      </c>
    </row>
    <row r="638" spans="25:25" x14ac:dyDescent="0.25">
      <c r="Y638" s="10">
        <v>45195</v>
      </c>
    </row>
    <row r="639" spans="25:25" x14ac:dyDescent="0.25">
      <c r="Y639" s="10">
        <v>45196</v>
      </c>
    </row>
    <row r="640" spans="25:25" x14ac:dyDescent="0.25">
      <c r="Y640" s="10">
        <v>45197</v>
      </c>
    </row>
    <row r="641" spans="25:25" x14ac:dyDescent="0.25">
      <c r="Y641" s="10">
        <v>45198</v>
      </c>
    </row>
    <row r="642" spans="25:25" x14ac:dyDescent="0.25">
      <c r="Y642" s="10">
        <v>45199</v>
      </c>
    </row>
    <row r="643" spans="25:25" x14ac:dyDescent="0.25">
      <c r="Y643" s="10">
        <v>45200</v>
      </c>
    </row>
    <row r="644" spans="25:25" x14ac:dyDescent="0.25">
      <c r="Y644" s="10">
        <v>45201</v>
      </c>
    </row>
    <row r="645" spans="25:25" x14ac:dyDescent="0.25">
      <c r="Y645" s="10">
        <v>45202</v>
      </c>
    </row>
    <row r="646" spans="25:25" x14ac:dyDescent="0.25">
      <c r="Y646" s="10">
        <v>45203</v>
      </c>
    </row>
    <row r="647" spans="25:25" x14ac:dyDescent="0.25">
      <c r="Y647" s="10">
        <v>45204</v>
      </c>
    </row>
    <row r="648" spans="25:25" x14ac:dyDescent="0.25">
      <c r="Y648" s="10">
        <v>45205</v>
      </c>
    </row>
    <row r="649" spans="25:25" x14ac:dyDescent="0.25">
      <c r="Y649" s="10">
        <v>45206</v>
      </c>
    </row>
    <row r="650" spans="25:25" x14ac:dyDescent="0.25">
      <c r="Y650" s="10">
        <v>45207</v>
      </c>
    </row>
    <row r="651" spans="25:25" x14ac:dyDescent="0.25">
      <c r="Y651" s="10">
        <v>45208</v>
      </c>
    </row>
    <row r="652" spans="25:25" x14ac:dyDescent="0.25">
      <c r="Y652" s="10">
        <v>45209</v>
      </c>
    </row>
    <row r="653" spans="25:25" x14ac:dyDescent="0.25">
      <c r="Y653" s="10">
        <v>45210</v>
      </c>
    </row>
    <row r="654" spans="25:25" x14ac:dyDescent="0.25">
      <c r="Y654" s="10">
        <v>45211</v>
      </c>
    </row>
    <row r="655" spans="25:25" x14ac:dyDescent="0.25">
      <c r="Y655" s="10">
        <v>45212</v>
      </c>
    </row>
    <row r="656" spans="25:25" x14ac:dyDescent="0.25">
      <c r="Y656" s="10">
        <v>45213</v>
      </c>
    </row>
    <row r="657" spans="25:25" x14ac:dyDescent="0.25">
      <c r="Y657" s="10">
        <v>45214</v>
      </c>
    </row>
    <row r="658" spans="25:25" x14ac:dyDescent="0.25">
      <c r="Y658" s="10">
        <v>45215</v>
      </c>
    </row>
    <row r="659" spans="25:25" x14ac:dyDescent="0.25">
      <c r="Y659" s="10">
        <v>45216</v>
      </c>
    </row>
    <row r="660" spans="25:25" x14ac:dyDescent="0.25">
      <c r="Y660" s="10">
        <v>45217</v>
      </c>
    </row>
    <row r="661" spans="25:25" x14ac:dyDescent="0.25">
      <c r="Y661" s="10">
        <v>45218</v>
      </c>
    </row>
    <row r="662" spans="25:25" x14ac:dyDescent="0.25">
      <c r="Y662" s="10">
        <v>45219</v>
      </c>
    </row>
    <row r="663" spans="25:25" x14ac:dyDescent="0.25">
      <c r="Y663" s="10">
        <v>45220</v>
      </c>
    </row>
    <row r="664" spans="25:25" x14ac:dyDescent="0.25">
      <c r="Y664" s="10">
        <v>45221</v>
      </c>
    </row>
    <row r="665" spans="25:25" x14ac:dyDescent="0.25">
      <c r="Y665" s="10">
        <v>45222</v>
      </c>
    </row>
    <row r="666" spans="25:25" x14ac:dyDescent="0.25">
      <c r="Y666" s="10">
        <v>45223</v>
      </c>
    </row>
    <row r="667" spans="25:25" x14ac:dyDescent="0.25">
      <c r="Y667" s="10">
        <v>45224</v>
      </c>
    </row>
    <row r="668" spans="25:25" x14ac:dyDescent="0.25">
      <c r="Y668" s="10">
        <v>45225</v>
      </c>
    </row>
    <row r="669" spans="25:25" x14ac:dyDescent="0.25">
      <c r="Y669" s="10">
        <v>45226</v>
      </c>
    </row>
    <row r="670" spans="25:25" x14ac:dyDescent="0.25">
      <c r="Y670" s="10">
        <v>45227</v>
      </c>
    </row>
    <row r="671" spans="25:25" x14ac:dyDescent="0.25">
      <c r="Y671" s="10">
        <v>45228</v>
      </c>
    </row>
    <row r="672" spans="25:25" x14ac:dyDescent="0.25">
      <c r="Y672" s="10">
        <v>45229</v>
      </c>
    </row>
    <row r="673" spans="25:25" x14ac:dyDescent="0.25">
      <c r="Y673" s="10">
        <v>45230</v>
      </c>
    </row>
    <row r="674" spans="25:25" x14ac:dyDescent="0.25">
      <c r="Y674" s="10">
        <v>45231</v>
      </c>
    </row>
    <row r="675" spans="25:25" x14ac:dyDescent="0.25">
      <c r="Y675" s="10">
        <v>45232</v>
      </c>
    </row>
    <row r="676" spans="25:25" x14ac:dyDescent="0.25">
      <c r="Y676" s="10">
        <v>45233</v>
      </c>
    </row>
    <row r="677" spans="25:25" x14ac:dyDescent="0.25">
      <c r="Y677" s="10">
        <v>45234</v>
      </c>
    </row>
    <row r="678" spans="25:25" x14ac:dyDescent="0.25">
      <c r="Y678" s="10">
        <v>45235</v>
      </c>
    </row>
    <row r="679" spans="25:25" x14ac:dyDescent="0.25">
      <c r="Y679" s="10">
        <v>45236</v>
      </c>
    </row>
    <row r="680" spans="25:25" x14ac:dyDescent="0.25">
      <c r="Y680" s="10">
        <v>45237</v>
      </c>
    </row>
    <row r="681" spans="25:25" x14ac:dyDescent="0.25">
      <c r="Y681" s="10">
        <v>45238</v>
      </c>
    </row>
    <row r="682" spans="25:25" x14ac:dyDescent="0.25">
      <c r="Y682" s="10">
        <v>45239</v>
      </c>
    </row>
    <row r="683" spans="25:25" x14ac:dyDescent="0.25">
      <c r="Y683" s="10">
        <v>45240</v>
      </c>
    </row>
    <row r="684" spans="25:25" x14ac:dyDescent="0.25">
      <c r="Y684" s="10">
        <v>45241</v>
      </c>
    </row>
    <row r="685" spans="25:25" x14ac:dyDescent="0.25">
      <c r="Y685" s="10">
        <v>45242</v>
      </c>
    </row>
    <row r="686" spans="25:25" x14ac:dyDescent="0.25">
      <c r="Y686" s="10">
        <v>45243</v>
      </c>
    </row>
    <row r="687" spans="25:25" x14ac:dyDescent="0.25">
      <c r="Y687" s="10">
        <v>45244</v>
      </c>
    </row>
    <row r="688" spans="25:25" x14ac:dyDescent="0.25">
      <c r="Y688" s="10">
        <v>45245</v>
      </c>
    </row>
    <row r="689" spans="25:25" x14ac:dyDescent="0.25">
      <c r="Y689" s="10">
        <v>45246</v>
      </c>
    </row>
    <row r="690" spans="25:25" x14ac:dyDescent="0.25">
      <c r="Y690" s="10">
        <v>45247</v>
      </c>
    </row>
    <row r="691" spans="25:25" x14ac:dyDescent="0.25">
      <c r="Y691" s="10">
        <v>45248</v>
      </c>
    </row>
    <row r="692" spans="25:25" x14ac:dyDescent="0.25">
      <c r="Y692" s="10">
        <v>45249</v>
      </c>
    </row>
    <row r="693" spans="25:25" x14ac:dyDescent="0.25">
      <c r="Y693" s="10">
        <v>45250</v>
      </c>
    </row>
    <row r="694" spans="25:25" x14ac:dyDescent="0.25">
      <c r="Y694" s="10">
        <v>45251</v>
      </c>
    </row>
    <row r="695" spans="25:25" x14ac:dyDescent="0.25">
      <c r="Y695" s="10">
        <v>45252</v>
      </c>
    </row>
    <row r="696" spans="25:25" x14ac:dyDescent="0.25">
      <c r="Y696" s="10">
        <v>45253</v>
      </c>
    </row>
    <row r="697" spans="25:25" x14ac:dyDescent="0.25">
      <c r="Y697" s="10">
        <v>45254</v>
      </c>
    </row>
    <row r="698" spans="25:25" x14ac:dyDescent="0.25">
      <c r="Y698" s="10">
        <v>45255</v>
      </c>
    </row>
    <row r="699" spans="25:25" x14ac:dyDescent="0.25">
      <c r="Y699" s="10">
        <v>45256</v>
      </c>
    </row>
    <row r="700" spans="25:25" x14ac:dyDescent="0.25">
      <c r="Y700" s="10">
        <v>45257</v>
      </c>
    </row>
    <row r="701" spans="25:25" x14ac:dyDescent="0.25">
      <c r="Y701" s="10">
        <v>45258</v>
      </c>
    </row>
    <row r="702" spans="25:25" x14ac:dyDescent="0.25">
      <c r="Y702" s="10">
        <v>45259</v>
      </c>
    </row>
    <row r="703" spans="25:25" x14ac:dyDescent="0.25">
      <c r="Y703" s="10">
        <v>45260</v>
      </c>
    </row>
    <row r="704" spans="25:25" x14ac:dyDescent="0.25">
      <c r="Y704" s="10">
        <v>45261</v>
      </c>
    </row>
    <row r="705" spans="25:25" x14ac:dyDescent="0.25">
      <c r="Y705" s="10">
        <v>45262</v>
      </c>
    </row>
    <row r="706" spans="25:25" x14ac:dyDescent="0.25">
      <c r="Y706" s="10">
        <v>45263</v>
      </c>
    </row>
    <row r="707" spans="25:25" x14ac:dyDescent="0.25">
      <c r="Y707" s="10">
        <v>45264</v>
      </c>
    </row>
    <row r="708" spans="25:25" x14ac:dyDescent="0.25">
      <c r="Y708" s="10">
        <v>45265</v>
      </c>
    </row>
    <row r="709" spans="25:25" x14ac:dyDescent="0.25">
      <c r="Y709" s="10">
        <v>45266</v>
      </c>
    </row>
    <row r="710" spans="25:25" x14ac:dyDescent="0.25">
      <c r="Y710" s="10">
        <v>45267</v>
      </c>
    </row>
    <row r="711" spans="25:25" x14ac:dyDescent="0.25">
      <c r="Y711" s="10">
        <v>45268</v>
      </c>
    </row>
    <row r="712" spans="25:25" x14ac:dyDescent="0.25">
      <c r="Y712" s="10">
        <v>45269</v>
      </c>
    </row>
    <row r="713" spans="25:25" x14ac:dyDescent="0.25">
      <c r="Y713" s="10">
        <v>45270</v>
      </c>
    </row>
    <row r="714" spans="25:25" x14ac:dyDescent="0.25">
      <c r="Y714" s="10">
        <v>45271</v>
      </c>
    </row>
    <row r="715" spans="25:25" x14ac:dyDescent="0.25">
      <c r="Y715" s="10">
        <v>45272</v>
      </c>
    </row>
    <row r="716" spans="25:25" x14ac:dyDescent="0.25">
      <c r="Y716" s="10">
        <v>45273</v>
      </c>
    </row>
    <row r="717" spans="25:25" x14ac:dyDescent="0.25">
      <c r="Y717" s="10">
        <v>45274</v>
      </c>
    </row>
    <row r="718" spans="25:25" x14ac:dyDescent="0.25">
      <c r="Y718" s="10">
        <v>45275</v>
      </c>
    </row>
    <row r="719" spans="25:25" x14ac:dyDescent="0.25">
      <c r="Y719" s="10">
        <v>45276</v>
      </c>
    </row>
    <row r="720" spans="25:25" x14ac:dyDescent="0.25">
      <c r="Y720" s="10">
        <v>45277</v>
      </c>
    </row>
    <row r="721" spans="25:25" x14ac:dyDescent="0.25">
      <c r="Y721" s="10">
        <v>45278</v>
      </c>
    </row>
    <row r="722" spans="25:25" x14ac:dyDescent="0.25">
      <c r="Y722" s="10">
        <v>45279</v>
      </c>
    </row>
    <row r="723" spans="25:25" x14ac:dyDescent="0.25">
      <c r="Y723" s="10">
        <v>45280</v>
      </c>
    </row>
    <row r="724" spans="25:25" x14ac:dyDescent="0.25">
      <c r="Y724" s="10">
        <v>45281</v>
      </c>
    </row>
    <row r="725" spans="25:25" x14ac:dyDescent="0.25">
      <c r="Y725" s="10">
        <v>45282</v>
      </c>
    </row>
    <row r="726" spans="25:25" x14ac:dyDescent="0.25">
      <c r="Y726" s="10">
        <v>45283</v>
      </c>
    </row>
    <row r="727" spans="25:25" x14ac:dyDescent="0.25">
      <c r="Y727" s="10">
        <v>45284</v>
      </c>
    </row>
    <row r="728" spans="25:25" x14ac:dyDescent="0.25">
      <c r="Y728" s="10">
        <v>45285</v>
      </c>
    </row>
    <row r="729" spans="25:25" x14ac:dyDescent="0.25">
      <c r="Y729" s="10">
        <v>45286</v>
      </c>
    </row>
    <row r="730" spans="25:25" x14ac:dyDescent="0.25">
      <c r="Y730" s="10">
        <v>45287</v>
      </c>
    </row>
    <row r="731" spans="25:25" x14ac:dyDescent="0.25">
      <c r="Y731" s="10">
        <v>45288</v>
      </c>
    </row>
    <row r="732" spans="25:25" x14ac:dyDescent="0.25">
      <c r="Y732" s="10">
        <v>45289</v>
      </c>
    </row>
    <row r="733" spans="25:25" x14ac:dyDescent="0.25">
      <c r="Y733" s="10">
        <v>45290</v>
      </c>
    </row>
    <row r="734" spans="25:25" x14ac:dyDescent="0.25">
      <c r="Y734" s="10">
        <v>45291</v>
      </c>
    </row>
    <row r="735" spans="25:25" x14ac:dyDescent="0.25">
      <c r="Y735" s="10">
        <v>45292</v>
      </c>
    </row>
    <row r="736" spans="25:25" x14ac:dyDescent="0.25">
      <c r="Y736" s="10">
        <v>45293</v>
      </c>
    </row>
    <row r="737" spans="25:25" x14ac:dyDescent="0.25">
      <c r="Y737" s="10">
        <v>45294</v>
      </c>
    </row>
    <row r="738" spans="25:25" x14ac:dyDescent="0.25">
      <c r="Y738" s="10">
        <v>45295</v>
      </c>
    </row>
    <row r="739" spans="25:25" x14ac:dyDescent="0.25">
      <c r="Y739" s="10">
        <v>45296</v>
      </c>
    </row>
    <row r="740" spans="25:25" x14ac:dyDescent="0.25">
      <c r="Y740" s="10">
        <v>45297</v>
      </c>
    </row>
    <row r="741" spans="25:25" x14ac:dyDescent="0.25">
      <c r="Y741" s="10">
        <v>45298</v>
      </c>
    </row>
    <row r="742" spans="25:25" x14ac:dyDescent="0.25">
      <c r="Y742" s="10">
        <v>45299</v>
      </c>
    </row>
    <row r="743" spans="25:25" x14ac:dyDescent="0.25">
      <c r="Y743" s="10">
        <v>45300</v>
      </c>
    </row>
    <row r="744" spans="25:25" x14ac:dyDescent="0.25">
      <c r="Y744" s="10">
        <v>45301</v>
      </c>
    </row>
    <row r="745" spans="25:25" x14ac:dyDescent="0.25">
      <c r="Y745" s="10">
        <v>45302</v>
      </c>
    </row>
    <row r="746" spans="25:25" x14ac:dyDescent="0.25">
      <c r="Y746" s="10">
        <v>45303</v>
      </c>
    </row>
    <row r="747" spans="25:25" x14ac:dyDescent="0.25">
      <c r="Y747" s="10">
        <v>45304</v>
      </c>
    </row>
    <row r="748" spans="25:25" x14ac:dyDescent="0.25">
      <c r="Y748" s="10">
        <v>45305</v>
      </c>
    </row>
    <row r="749" spans="25:25" x14ac:dyDescent="0.25">
      <c r="Y749" s="10">
        <v>45306</v>
      </c>
    </row>
    <row r="750" spans="25:25" x14ac:dyDescent="0.25">
      <c r="Y750" s="10">
        <v>45307</v>
      </c>
    </row>
    <row r="751" spans="25:25" x14ac:dyDescent="0.25">
      <c r="Y751" s="10">
        <v>45308</v>
      </c>
    </row>
    <row r="752" spans="25:25" x14ac:dyDescent="0.25">
      <c r="Y752" s="10">
        <v>45309</v>
      </c>
    </row>
    <row r="753" spans="25:25" x14ac:dyDescent="0.25">
      <c r="Y753" s="10">
        <v>45310</v>
      </c>
    </row>
    <row r="754" spans="25:25" x14ac:dyDescent="0.25">
      <c r="Y754" s="10">
        <v>45311</v>
      </c>
    </row>
    <row r="755" spans="25:25" x14ac:dyDescent="0.25">
      <c r="Y755" s="10">
        <v>45312</v>
      </c>
    </row>
    <row r="756" spans="25:25" x14ac:dyDescent="0.25">
      <c r="Y756" s="10">
        <v>45313</v>
      </c>
    </row>
    <row r="757" spans="25:25" x14ac:dyDescent="0.25">
      <c r="Y757" s="10">
        <v>45314</v>
      </c>
    </row>
    <row r="758" spans="25:25" x14ac:dyDescent="0.25">
      <c r="Y758" s="10">
        <v>45315</v>
      </c>
    </row>
    <row r="759" spans="25:25" x14ac:dyDescent="0.25">
      <c r="Y759" s="10">
        <v>45316</v>
      </c>
    </row>
    <row r="760" spans="25:25" x14ac:dyDescent="0.25">
      <c r="Y760" s="10">
        <v>45317</v>
      </c>
    </row>
    <row r="761" spans="25:25" x14ac:dyDescent="0.25">
      <c r="Y761" s="10">
        <v>45318</v>
      </c>
    </row>
    <row r="762" spans="25:25" x14ac:dyDescent="0.25">
      <c r="Y762" s="10">
        <v>45319</v>
      </c>
    </row>
    <row r="763" spans="25:25" x14ac:dyDescent="0.25">
      <c r="Y763" s="10">
        <v>45320</v>
      </c>
    </row>
    <row r="764" spans="25:25" x14ac:dyDescent="0.25">
      <c r="Y764" s="10">
        <v>45321</v>
      </c>
    </row>
    <row r="765" spans="25:25" x14ac:dyDescent="0.25">
      <c r="Y765" s="10">
        <v>45322</v>
      </c>
    </row>
    <row r="766" spans="25:25" x14ac:dyDescent="0.25">
      <c r="Y766" s="10">
        <v>45323</v>
      </c>
    </row>
    <row r="767" spans="25:25" x14ac:dyDescent="0.25">
      <c r="Y767" s="10">
        <v>45324</v>
      </c>
    </row>
    <row r="768" spans="25:25" x14ac:dyDescent="0.25">
      <c r="Y768" s="10">
        <v>45325</v>
      </c>
    </row>
    <row r="769" spans="25:25" x14ac:dyDescent="0.25">
      <c r="Y769" s="10">
        <v>45326</v>
      </c>
    </row>
    <row r="770" spans="25:25" x14ac:dyDescent="0.25">
      <c r="Y770" s="10">
        <v>45327</v>
      </c>
    </row>
    <row r="771" spans="25:25" x14ac:dyDescent="0.25">
      <c r="Y771" s="10">
        <v>45328</v>
      </c>
    </row>
    <row r="772" spans="25:25" x14ac:dyDescent="0.25">
      <c r="Y772" s="10">
        <v>45329</v>
      </c>
    </row>
    <row r="773" spans="25:25" x14ac:dyDescent="0.25">
      <c r="Y773" s="10">
        <v>45330</v>
      </c>
    </row>
    <row r="774" spans="25:25" x14ac:dyDescent="0.25">
      <c r="Y774" s="10">
        <v>45331</v>
      </c>
    </row>
    <row r="775" spans="25:25" x14ac:dyDescent="0.25">
      <c r="Y775" s="10">
        <v>45332</v>
      </c>
    </row>
    <row r="776" spans="25:25" x14ac:dyDescent="0.25">
      <c r="Y776" s="10">
        <v>45333</v>
      </c>
    </row>
    <row r="777" spans="25:25" x14ac:dyDescent="0.25">
      <c r="Y777" s="10">
        <v>45334</v>
      </c>
    </row>
    <row r="778" spans="25:25" x14ac:dyDescent="0.25">
      <c r="Y778" s="10">
        <v>45335</v>
      </c>
    </row>
    <row r="779" spans="25:25" x14ac:dyDescent="0.25">
      <c r="Y779" s="10">
        <v>45336</v>
      </c>
    </row>
    <row r="780" spans="25:25" x14ac:dyDescent="0.25">
      <c r="Y780" s="10">
        <v>45337</v>
      </c>
    </row>
    <row r="781" spans="25:25" x14ac:dyDescent="0.25">
      <c r="Y781" s="10">
        <v>45338</v>
      </c>
    </row>
    <row r="782" spans="25:25" x14ac:dyDescent="0.25">
      <c r="Y782" s="10">
        <v>45339</v>
      </c>
    </row>
    <row r="783" spans="25:25" x14ac:dyDescent="0.25">
      <c r="Y783" s="10">
        <v>45340</v>
      </c>
    </row>
    <row r="784" spans="25:25" x14ac:dyDescent="0.25">
      <c r="Y784" s="10">
        <v>45341</v>
      </c>
    </row>
    <row r="785" spans="25:25" x14ac:dyDescent="0.25">
      <c r="Y785" s="10">
        <v>45342</v>
      </c>
    </row>
    <row r="786" spans="25:25" x14ac:dyDescent="0.25">
      <c r="Y786" s="10">
        <v>45343</v>
      </c>
    </row>
    <row r="787" spans="25:25" x14ac:dyDescent="0.25">
      <c r="Y787" s="10">
        <v>45344</v>
      </c>
    </row>
    <row r="788" spans="25:25" x14ac:dyDescent="0.25">
      <c r="Y788" s="10">
        <v>45345</v>
      </c>
    </row>
    <row r="789" spans="25:25" x14ac:dyDescent="0.25">
      <c r="Y789" s="10">
        <v>45346</v>
      </c>
    </row>
    <row r="790" spans="25:25" x14ac:dyDescent="0.25">
      <c r="Y790" s="10">
        <v>45347</v>
      </c>
    </row>
    <row r="791" spans="25:25" x14ac:dyDescent="0.25">
      <c r="Y791" s="10">
        <v>45348</v>
      </c>
    </row>
    <row r="792" spans="25:25" x14ac:dyDescent="0.25">
      <c r="Y792" s="10">
        <v>45349</v>
      </c>
    </row>
    <row r="793" spans="25:25" x14ac:dyDescent="0.25">
      <c r="Y793" s="10">
        <v>45350</v>
      </c>
    </row>
    <row r="794" spans="25:25" x14ac:dyDescent="0.25">
      <c r="Y794" s="10">
        <v>45351</v>
      </c>
    </row>
    <row r="795" spans="25:25" x14ac:dyDescent="0.25">
      <c r="Y795" s="10">
        <v>45352</v>
      </c>
    </row>
    <row r="796" spans="25:25" x14ac:dyDescent="0.25">
      <c r="Y796" s="10">
        <v>45353</v>
      </c>
    </row>
    <row r="797" spans="25:25" x14ac:dyDescent="0.25">
      <c r="Y797" s="10">
        <v>45354</v>
      </c>
    </row>
    <row r="798" spans="25:25" x14ac:dyDescent="0.25">
      <c r="Y798" s="10">
        <v>45355</v>
      </c>
    </row>
    <row r="799" spans="25:25" x14ac:dyDescent="0.25">
      <c r="Y799" s="10">
        <v>45356</v>
      </c>
    </row>
    <row r="800" spans="25:25" x14ac:dyDescent="0.25">
      <c r="Y800" s="10">
        <v>45357</v>
      </c>
    </row>
    <row r="801" spans="25:25" x14ac:dyDescent="0.25">
      <c r="Y801" s="10">
        <v>45358</v>
      </c>
    </row>
    <row r="802" spans="25:25" x14ac:dyDescent="0.25">
      <c r="Y802" s="10">
        <v>45359</v>
      </c>
    </row>
    <row r="803" spans="25:25" x14ac:dyDescent="0.25">
      <c r="Y803" s="10">
        <v>45360</v>
      </c>
    </row>
    <row r="804" spans="25:25" x14ac:dyDescent="0.25">
      <c r="Y804" s="10">
        <v>45361</v>
      </c>
    </row>
    <row r="805" spans="25:25" x14ac:dyDescent="0.25">
      <c r="Y805" s="10">
        <v>45362</v>
      </c>
    </row>
    <row r="806" spans="25:25" x14ac:dyDescent="0.25">
      <c r="Y806" s="10">
        <v>45363</v>
      </c>
    </row>
    <row r="807" spans="25:25" x14ac:dyDescent="0.25">
      <c r="Y807" s="10">
        <v>45364</v>
      </c>
    </row>
    <row r="808" spans="25:25" x14ac:dyDescent="0.25">
      <c r="Y808" s="10">
        <v>45365</v>
      </c>
    </row>
    <row r="809" spans="25:25" x14ac:dyDescent="0.25">
      <c r="Y809" s="10">
        <v>45366</v>
      </c>
    </row>
    <row r="810" spans="25:25" x14ac:dyDescent="0.25">
      <c r="Y810" s="10">
        <v>45367</v>
      </c>
    </row>
    <row r="811" spans="25:25" x14ac:dyDescent="0.25">
      <c r="Y811" s="10">
        <v>45368</v>
      </c>
    </row>
    <row r="812" spans="25:25" x14ac:dyDescent="0.25">
      <c r="Y812" s="10">
        <v>45369</v>
      </c>
    </row>
    <row r="813" spans="25:25" x14ac:dyDescent="0.25">
      <c r="Y813" s="10">
        <v>45370</v>
      </c>
    </row>
    <row r="814" spans="25:25" x14ac:dyDescent="0.25">
      <c r="Y814" s="10">
        <v>45371</v>
      </c>
    </row>
    <row r="815" spans="25:25" x14ac:dyDescent="0.25">
      <c r="Y815" s="10">
        <v>45372</v>
      </c>
    </row>
    <row r="816" spans="25:25" x14ac:dyDescent="0.25">
      <c r="Y816" s="10">
        <v>45373</v>
      </c>
    </row>
    <row r="817" spans="25:25" x14ac:dyDescent="0.25">
      <c r="Y817" s="10">
        <v>45374</v>
      </c>
    </row>
    <row r="818" spans="25:25" x14ac:dyDescent="0.25">
      <c r="Y818" s="10">
        <v>45375</v>
      </c>
    </row>
    <row r="819" spans="25:25" x14ac:dyDescent="0.25">
      <c r="Y819" s="10">
        <v>45376</v>
      </c>
    </row>
    <row r="820" spans="25:25" x14ac:dyDescent="0.25">
      <c r="Y820" s="10">
        <v>45377</v>
      </c>
    </row>
    <row r="821" spans="25:25" x14ac:dyDescent="0.25">
      <c r="Y821" s="10">
        <v>45378</v>
      </c>
    </row>
    <row r="822" spans="25:25" x14ac:dyDescent="0.25">
      <c r="Y822" s="10">
        <v>45379</v>
      </c>
    </row>
    <row r="823" spans="25:25" x14ac:dyDescent="0.25">
      <c r="Y823" s="10">
        <v>45380</v>
      </c>
    </row>
    <row r="824" spans="25:25" x14ac:dyDescent="0.25">
      <c r="Y824" s="10">
        <v>45381</v>
      </c>
    </row>
    <row r="825" spans="25:25" x14ac:dyDescent="0.25">
      <c r="Y825" s="10">
        <v>45382</v>
      </c>
    </row>
    <row r="826" spans="25:25" x14ac:dyDescent="0.25">
      <c r="Y826" s="10">
        <v>45383</v>
      </c>
    </row>
    <row r="827" spans="25:25" x14ac:dyDescent="0.25">
      <c r="Y827" s="10">
        <v>45384</v>
      </c>
    </row>
    <row r="828" spans="25:25" x14ac:dyDescent="0.25">
      <c r="Y828" s="10">
        <v>45385</v>
      </c>
    </row>
    <row r="829" spans="25:25" x14ac:dyDescent="0.25">
      <c r="Y829" s="10">
        <v>45386</v>
      </c>
    </row>
    <row r="830" spans="25:25" x14ac:dyDescent="0.25">
      <c r="Y830" s="10">
        <v>45387</v>
      </c>
    </row>
    <row r="831" spans="25:25" x14ac:dyDescent="0.25">
      <c r="Y831" s="10">
        <v>45388</v>
      </c>
    </row>
    <row r="832" spans="25:25" x14ac:dyDescent="0.25">
      <c r="Y832" s="10">
        <v>45389</v>
      </c>
    </row>
    <row r="833" spans="25:25" x14ac:dyDescent="0.25">
      <c r="Y833" s="10">
        <v>45390</v>
      </c>
    </row>
    <row r="834" spans="25:25" x14ac:dyDescent="0.25">
      <c r="Y834" s="10">
        <v>45391</v>
      </c>
    </row>
    <row r="835" spans="25:25" x14ac:dyDescent="0.25">
      <c r="Y835" s="10">
        <v>45392</v>
      </c>
    </row>
    <row r="836" spans="25:25" x14ac:dyDescent="0.25">
      <c r="Y836" s="10">
        <v>45393</v>
      </c>
    </row>
    <row r="837" spans="25:25" x14ac:dyDescent="0.25">
      <c r="Y837" s="10">
        <v>45394</v>
      </c>
    </row>
    <row r="838" spans="25:25" x14ac:dyDescent="0.25">
      <c r="Y838" s="10">
        <v>45395</v>
      </c>
    </row>
    <row r="839" spans="25:25" x14ac:dyDescent="0.25">
      <c r="Y839" s="10">
        <v>45396</v>
      </c>
    </row>
    <row r="840" spans="25:25" x14ac:dyDescent="0.25">
      <c r="Y840" s="10">
        <v>45397</v>
      </c>
    </row>
    <row r="841" spans="25:25" x14ac:dyDescent="0.25">
      <c r="Y841" s="10">
        <v>45398</v>
      </c>
    </row>
    <row r="842" spans="25:25" x14ac:dyDescent="0.25">
      <c r="Y842" s="10">
        <v>45399</v>
      </c>
    </row>
    <row r="843" spans="25:25" x14ac:dyDescent="0.25">
      <c r="Y843" s="10">
        <v>45400</v>
      </c>
    </row>
    <row r="844" spans="25:25" x14ac:dyDescent="0.25">
      <c r="Y844" s="10">
        <v>45401</v>
      </c>
    </row>
    <row r="845" spans="25:25" x14ac:dyDescent="0.25">
      <c r="Y845" s="10">
        <v>45402</v>
      </c>
    </row>
    <row r="846" spans="25:25" x14ac:dyDescent="0.25">
      <c r="Y846" s="10">
        <v>45403</v>
      </c>
    </row>
    <row r="847" spans="25:25" x14ac:dyDescent="0.25">
      <c r="Y847" s="10">
        <v>45404</v>
      </c>
    </row>
    <row r="848" spans="25:25" x14ac:dyDescent="0.25">
      <c r="Y848" s="10">
        <v>45405</v>
      </c>
    </row>
    <row r="849" spans="25:25" x14ac:dyDescent="0.25">
      <c r="Y849" s="10">
        <v>45406</v>
      </c>
    </row>
    <row r="850" spans="25:25" x14ac:dyDescent="0.25">
      <c r="Y850" s="10">
        <v>45407</v>
      </c>
    </row>
    <row r="851" spans="25:25" x14ac:dyDescent="0.25">
      <c r="Y851" s="10">
        <v>45408</v>
      </c>
    </row>
    <row r="852" spans="25:25" x14ac:dyDescent="0.25">
      <c r="Y852" s="10">
        <v>45409</v>
      </c>
    </row>
    <row r="853" spans="25:25" x14ac:dyDescent="0.25">
      <c r="Y853" s="10">
        <v>45410</v>
      </c>
    </row>
    <row r="854" spans="25:25" x14ac:dyDescent="0.25">
      <c r="Y854" s="10">
        <v>45411</v>
      </c>
    </row>
    <row r="855" spans="25:25" x14ac:dyDescent="0.25">
      <c r="Y855" s="10">
        <v>45412</v>
      </c>
    </row>
    <row r="856" spans="25:25" x14ac:dyDescent="0.25">
      <c r="Y856" s="10">
        <v>45413</v>
      </c>
    </row>
    <row r="857" spans="25:25" x14ac:dyDescent="0.25">
      <c r="Y857" s="10">
        <v>45414</v>
      </c>
    </row>
    <row r="858" spans="25:25" x14ac:dyDescent="0.25">
      <c r="Y858" s="10">
        <v>45415</v>
      </c>
    </row>
    <row r="859" spans="25:25" x14ac:dyDescent="0.25">
      <c r="Y859" s="10">
        <v>45416</v>
      </c>
    </row>
    <row r="860" spans="25:25" x14ac:dyDescent="0.25">
      <c r="Y860" s="10">
        <v>45417</v>
      </c>
    </row>
    <row r="861" spans="25:25" x14ac:dyDescent="0.25">
      <c r="Y861" s="10">
        <v>45418</v>
      </c>
    </row>
    <row r="862" spans="25:25" x14ac:dyDescent="0.25">
      <c r="Y862" s="10">
        <v>45419</v>
      </c>
    </row>
    <row r="863" spans="25:25" x14ac:dyDescent="0.25">
      <c r="Y863" s="10">
        <v>45420</v>
      </c>
    </row>
    <row r="864" spans="25:25" x14ac:dyDescent="0.25">
      <c r="Y864" s="10">
        <v>45421</v>
      </c>
    </row>
    <row r="865" spans="25:25" x14ac:dyDescent="0.25">
      <c r="Y865" s="10">
        <v>45422</v>
      </c>
    </row>
    <row r="866" spans="25:25" x14ac:dyDescent="0.25">
      <c r="Y866" s="10">
        <v>45423</v>
      </c>
    </row>
    <row r="867" spans="25:25" x14ac:dyDescent="0.25">
      <c r="Y867" s="10">
        <v>45424</v>
      </c>
    </row>
    <row r="868" spans="25:25" x14ac:dyDescent="0.25">
      <c r="Y868" s="10">
        <v>45425</v>
      </c>
    </row>
    <row r="869" spans="25:25" x14ac:dyDescent="0.25">
      <c r="Y869" s="10">
        <v>45426</v>
      </c>
    </row>
    <row r="870" spans="25:25" x14ac:dyDescent="0.25">
      <c r="Y870" s="10">
        <v>45427</v>
      </c>
    </row>
    <row r="871" spans="25:25" x14ac:dyDescent="0.25">
      <c r="Y871" s="10">
        <v>45428</v>
      </c>
    </row>
    <row r="872" spans="25:25" x14ac:dyDescent="0.25">
      <c r="Y872" s="10">
        <v>45429</v>
      </c>
    </row>
    <row r="873" spans="25:25" x14ac:dyDescent="0.25">
      <c r="Y873" s="10">
        <v>45430</v>
      </c>
    </row>
    <row r="874" spans="25:25" x14ac:dyDescent="0.25">
      <c r="Y874" s="10">
        <v>45431</v>
      </c>
    </row>
    <row r="875" spans="25:25" x14ac:dyDescent="0.25">
      <c r="Y875" s="10">
        <v>45432</v>
      </c>
    </row>
    <row r="876" spans="25:25" x14ac:dyDescent="0.25">
      <c r="Y876" s="10">
        <v>45433</v>
      </c>
    </row>
    <row r="877" spans="25:25" x14ac:dyDescent="0.25">
      <c r="Y877" s="10">
        <v>45434</v>
      </c>
    </row>
    <row r="878" spans="25:25" x14ac:dyDescent="0.25">
      <c r="Y878" s="10">
        <v>45435</v>
      </c>
    </row>
    <row r="879" spans="25:25" x14ac:dyDescent="0.25">
      <c r="Y879" s="10">
        <v>45436</v>
      </c>
    </row>
    <row r="880" spans="25:25" x14ac:dyDescent="0.25">
      <c r="Y880" s="10">
        <v>45437</v>
      </c>
    </row>
    <row r="881" spans="25:25" x14ac:dyDescent="0.25">
      <c r="Y881" s="10">
        <v>45438</v>
      </c>
    </row>
    <row r="882" spans="25:25" x14ac:dyDescent="0.25">
      <c r="Y882" s="10">
        <v>45439</v>
      </c>
    </row>
    <row r="883" spans="25:25" x14ac:dyDescent="0.25">
      <c r="Y883" s="10">
        <v>45440</v>
      </c>
    </row>
    <row r="884" spans="25:25" x14ac:dyDescent="0.25">
      <c r="Y884" s="10">
        <v>45441</v>
      </c>
    </row>
    <row r="885" spans="25:25" x14ac:dyDescent="0.25">
      <c r="Y885" s="10">
        <v>45442</v>
      </c>
    </row>
    <row r="886" spans="25:25" x14ac:dyDescent="0.25">
      <c r="Y886" s="10">
        <v>45443</v>
      </c>
    </row>
    <row r="887" spans="25:25" x14ac:dyDescent="0.25">
      <c r="Y887" s="10">
        <v>45444</v>
      </c>
    </row>
    <row r="888" spans="25:25" x14ac:dyDescent="0.25">
      <c r="Y888" s="10">
        <v>45445</v>
      </c>
    </row>
    <row r="889" spans="25:25" x14ac:dyDescent="0.25">
      <c r="Y889" s="10">
        <v>45446</v>
      </c>
    </row>
    <row r="890" spans="25:25" x14ac:dyDescent="0.25">
      <c r="Y890" s="10">
        <v>45447</v>
      </c>
    </row>
    <row r="891" spans="25:25" x14ac:dyDescent="0.25">
      <c r="Y891" s="10">
        <v>45448</v>
      </c>
    </row>
    <row r="892" spans="25:25" x14ac:dyDescent="0.25">
      <c r="Y892" s="10">
        <v>45449</v>
      </c>
    </row>
    <row r="893" spans="25:25" x14ac:dyDescent="0.25">
      <c r="Y893" s="10">
        <v>45450</v>
      </c>
    </row>
    <row r="894" spans="25:25" x14ac:dyDescent="0.25">
      <c r="Y894" s="10">
        <v>45451</v>
      </c>
    </row>
    <row r="895" spans="25:25" x14ac:dyDescent="0.25">
      <c r="Y895" s="10">
        <v>45452</v>
      </c>
    </row>
    <row r="896" spans="25:25" x14ac:dyDescent="0.25">
      <c r="Y896" s="10">
        <v>45453</v>
      </c>
    </row>
    <row r="897" spans="25:25" x14ac:dyDescent="0.25">
      <c r="Y897" s="10">
        <v>45454</v>
      </c>
    </row>
    <row r="898" spans="25:25" x14ac:dyDescent="0.25">
      <c r="Y898" s="10">
        <v>45455</v>
      </c>
    </row>
    <row r="899" spans="25:25" x14ac:dyDescent="0.25">
      <c r="Y899" s="10">
        <v>45456</v>
      </c>
    </row>
    <row r="900" spans="25:25" x14ac:dyDescent="0.25">
      <c r="Y900" s="10">
        <v>45457</v>
      </c>
    </row>
    <row r="901" spans="25:25" x14ac:dyDescent="0.25">
      <c r="Y901" s="10">
        <v>45458</v>
      </c>
    </row>
    <row r="902" spans="25:25" x14ac:dyDescent="0.25">
      <c r="Y902" s="10">
        <v>45459</v>
      </c>
    </row>
    <row r="903" spans="25:25" x14ac:dyDescent="0.25">
      <c r="Y903" s="10">
        <v>45460</v>
      </c>
    </row>
    <row r="904" spans="25:25" x14ac:dyDescent="0.25">
      <c r="Y904" s="10">
        <v>45461</v>
      </c>
    </row>
    <row r="905" spans="25:25" x14ac:dyDescent="0.25">
      <c r="Y905" s="10">
        <v>45462</v>
      </c>
    </row>
    <row r="906" spans="25:25" x14ac:dyDescent="0.25">
      <c r="Y906" s="10">
        <v>45463</v>
      </c>
    </row>
    <row r="907" spans="25:25" x14ac:dyDescent="0.25">
      <c r="Y907" s="10">
        <v>45464</v>
      </c>
    </row>
    <row r="908" spans="25:25" x14ac:dyDescent="0.25">
      <c r="Y908" s="10">
        <v>45465</v>
      </c>
    </row>
    <row r="909" spans="25:25" x14ac:dyDescent="0.25">
      <c r="Y909" s="10">
        <v>45466</v>
      </c>
    </row>
    <row r="910" spans="25:25" x14ac:dyDescent="0.25">
      <c r="Y910" s="10">
        <v>45467</v>
      </c>
    </row>
    <row r="911" spans="25:25" x14ac:dyDescent="0.25">
      <c r="Y911" s="10">
        <v>45468</v>
      </c>
    </row>
    <row r="912" spans="25:25" x14ac:dyDescent="0.25">
      <c r="Y912" s="10">
        <v>45469</v>
      </c>
    </row>
    <row r="913" spans="25:25" x14ac:dyDescent="0.25">
      <c r="Y913" s="10">
        <v>45470</v>
      </c>
    </row>
    <row r="914" spans="25:25" x14ac:dyDescent="0.25">
      <c r="Y914" s="10">
        <v>45471</v>
      </c>
    </row>
    <row r="915" spans="25:25" x14ac:dyDescent="0.25">
      <c r="Y915" s="10">
        <v>45472</v>
      </c>
    </row>
    <row r="916" spans="25:25" x14ac:dyDescent="0.25">
      <c r="Y916" s="10">
        <v>45473</v>
      </c>
    </row>
    <row r="917" spans="25:25" x14ac:dyDescent="0.25">
      <c r="Y917" s="10">
        <v>45474</v>
      </c>
    </row>
    <row r="918" spans="25:25" x14ac:dyDescent="0.25">
      <c r="Y918" s="10">
        <v>45475</v>
      </c>
    </row>
    <row r="919" spans="25:25" x14ac:dyDescent="0.25">
      <c r="Y919" s="10">
        <v>45476</v>
      </c>
    </row>
    <row r="920" spans="25:25" x14ac:dyDescent="0.25">
      <c r="Y920" s="10">
        <v>45477</v>
      </c>
    </row>
    <row r="921" spans="25:25" x14ac:dyDescent="0.25">
      <c r="Y921" s="10">
        <v>45478</v>
      </c>
    </row>
    <row r="922" spans="25:25" x14ac:dyDescent="0.25">
      <c r="Y922" s="10">
        <v>45479</v>
      </c>
    </row>
    <row r="923" spans="25:25" x14ac:dyDescent="0.25">
      <c r="Y923" s="10">
        <v>45480</v>
      </c>
    </row>
    <row r="924" spans="25:25" x14ac:dyDescent="0.25">
      <c r="Y924" s="10">
        <v>45481</v>
      </c>
    </row>
    <row r="925" spans="25:25" x14ac:dyDescent="0.25">
      <c r="Y925" s="10">
        <v>45482</v>
      </c>
    </row>
    <row r="926" spans="25:25" x14ac:dyDescent="0.25">
      <c r="Y926" s="10">
        <v>45483</v>
      </c>
    </row>
    <row r="927" spans="25:25" x14ac:dyDescent="0.25">
      <c r="Y927" s="10">
        <v>45484</v>
      </c>
    </row>
    <row r="928" spans="25:25" x14ac:dyDescent="0.25">
      <c r="Y928" s="10">
        <v>45485</v>
      </c>
    </row>
    <row r="929" spans="25:25" x14ac:dyDescent="0.25">
      <c r="Y929" s="10">
        <v>45486</v>
      </c>
    </row>
    <row r="930" spans="25:25" x14ac:dyDescent="0.25">
      <c r="Y930" s="10">
        <v>45487</v>
      </c>
    </row>
    <row r="931" spans="25:25" x14ac:dyDescent="0.25">
      <c r="Y931" s="10">
        <v>45488</v>
      </c>
    </row>
    <row r="932" spans="25:25" x14ac:dyDescent="0.25">
      <c r="Y932" s="10">
        <v>45489</v>
      </c>
    </row>
    <row r="933" spans="25:25" x14ac:dyDescent="0.25">
      <c r="Y933" s="10">
        <v>45490</v>
      </c>
    </row>
    <row r="934" spans="25:25" x14ac:dyDescent="0.25">
      <c r="Y934" s="10">
        <v>45491</v>
      </c>
    </row>
    <row r="935" spans="25:25" x14ac:dyDescent="0.25">
      <c r="Y935" s="10">
        <v>45492</v>
      </c>
    </row>
    <row r="936" spans="25:25" x14ac:dyDescent="0.25">
      <c r="Y936" s="10">
        <v>45493</v>
      </c>
    </row>
    <row r="937" spans="25:25" x14ac:dyDescent="0.25">
      <c r="Y937" s="10">
        <v>45494</v>
      </c>
    </row>
    <row r="938" spans="25:25" x14ac:dyDescent="0.25">
      <c r="Y938" s="10">
        <v>45495</v>
      </c>
    </row>
    <row r="939" spans="25:25" x14ac:dyDescent="0.25">
      <c r="Y939" s="10">
        <v>45496</v>
      </c>
    </row>
    <row r="940" spans="25:25" x14ac:dyDescent="0.25">
      <c r="Y940" s="10">
        <v>45497</v>
      </c>
    </row>
    <row r="941" spans="25:25" x14ac:dyDescent="0.25">
      <c r="Y941" s="10">
        <v>45498</v>
      </c>
    </row>
    <row r="942" spans="25:25" x14ac:dyDescent="0.25">
      <c r="Y942" s="10">
        <v>45499</v>
      </c>
    </row>
    <row r="943" spans="25:25" x14ac:dyDescent="0.25">
      <c r="Y943" s="10">
        <v>45500</v>
      </c>
    </row>
    <row r="944" spans="25:25" x14ac:dyDescent="0.25">
      <c r="Y944" s="10">
        <v>45501</v>
      </c>
    </row>
    <row r="945" spans="25:25" x14ac:dyDescent="0.25">
      <c r="Y945" s="10">
        <v>45502</v>
      </c>
    </row>
    <row r="946" spans="25:25" x14ac:dyDescent="0.25">
      <c r="Y946" s="10">
        <v>45503</v>
      </c>
    </row>
    <row r="947" spans="25:25" x14ac:dyDescent="0.25">
      <c r="Y947" s="10">
        <v>45504</v>
      </c>
    </row>
    <row r="948" spans="25:25" x14ac:dyDescent="0.25">
      <c r="Y948" s="10">
        <v>45505</v>
      </c>
    </row>
    <row r="949" spans="25:25" x14ac:dyDescent="0.25">
      <c r="Y949" s="10">
        <v>45506</v>
      </c>
    </row>
    <row r="950" spans="25:25" x14ac:dyDescent="0.25">
      <c r="Y950" s="10">
        <v>45507</v>
      </c>
    </row>
    <row r="951" spans="25:25" x14ac:dyDescent="0.25">
      <c r="Y951" s="10">
        <v>45508</v>
      </c>
    </row>
    <row r="952" spans="25:25" x14ac:dyDescent="0.25">
      <c r="Y952" s="10">
        <v>45509</v>
      </c>
    </row>
    <row r="953" spans="25:25" x14ac:dyDescent="0.25">
      <c r="Y953" s="10">
        <v>45510</v>
      </c>
    </row>
    <row r="954" spans="25:25" x14ac:dyDescent="0.25">
      <c r="Y954" s="10">
        <v>45511</v>
      </c>
    </row>
    <row r="955" spans="25:25" x14ac:dyDescent="0.25">
      <c r="Y955" s="10">
        <v>45512</v>
      </c>
    </row>
  </sheetData>
  <autoFilter ref="C3:F247"/>
  <mergeCells count="6">
    <mergeCell ref="Z3:AB3"/>
    <mergeCell ref="C3:C4"/>
    <mergeCell ref="D3:D4"/>
    <mergeCell ref="E3:E4"/>
    <mergeCell ref="F3:F4"/>
    <mergeCell ref="Y3:Y4"/>
  </mergeCells>
  <pageMargins left="0.7" right="0.7" top="0.75" bottom="0.75" header="0.3" footer="0.3"/>
  <pageSetup orientation="portrait" horizontalDpi="4294967292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C2:AC899"/>
  <sheetViews>
    <sheetView zoomScale="80" zoomScaleNormal="80" workbookViewId="0">
      <pane xSplit="2" ySplit="3" topLeftCell="S862" activePane="bottomRight" state="frozen"/>
      <selection pane="topRight" activeCell="C1" sqref="C1"/>
      <selection pane="bottomLeft" activeCell="A4" sqref="A4"/>
      <selection pane="bottomRight" activeCell="V894" sqref="V894:X894"/>
    </sheetView>
  </sheetViews>
  <sheetFormatPr baseColWidth="10" defaultColWidth="11.42578125" defaultRowHeight="15" x14ac:dyDescent="0.25"/>
  <cols>
    <col min="4" max="4" width="21.140625" customWidth="1"/>
    <col min="5" max="5" width="19" customWidth="1"/>
    <col min="6" max="6" width="20.85546875" customWidth="1"/>
    <col min="22" max="22" width="13.42578125" customWidth="1"/>
    <col min="23" max="23" width="16.42578125" customWidth="1"/>
    <col min="24" max="24" width="17" customWidth="1"/>
  </cols>
  <sheetData>
    <row r="2" spans="3:24" x14ac:dyDescent="0.25">
      <c r="C2" s="137" t="s">
        <v>0</v>
      </c>
      <c r="D2" s="138" t="s">
        <v>8</v>
      </c>
      <c r="E2" s="138"/>
      <c r="F2" s="138"/>
    </row>
    <row r="3" spans="3:24" ht="66" customHeight="1" x14ac:dyDescent="0.25">
      <c r="C3" s="137"/>
      <c r="D3" s="2" t="s">
        <v>10</v>
      </c>
      <c r="E3" s="2" t="s">
        <v>11</v>
      </c>
      <c r="F3" s="13" t="s">
        <v>13</v>
      </c>
      <c r="U3" s="137" t="s">
        <v>0</v>
      </c>
      <c r="V3" s="149" t="s">
        <v>37</v>
      </c>
      <c r="W3" s="149" t="s">
        <v>38</v>
      </c>
      <c r="X3" s="149" t="s">
        <v>39</v>
      </c>
    </row>
    <row r="4" spans="3:24" x14ac:dyDescent="0.25">
      <c r="C4" s="10">
        <v>44562</v>
      </c>
      <c r="D4" s="12">
        <v>205</v>
      </c>
      <c r="E4" s="12">
        <v>157</v>
      </c>
      <c r="F4" s="14">
        <v>0.76585365853658538</v>
      </c>
      <c r="U4" s="137"/>
      <c r="V4" s="150"/>
      <c r="W4" s="150"/>
      <c r="X4" s="150"/>
    </row>
    <row r="5" spans="3:24" x14ac:dyDescent="0.25">
      <c r="C5" s="10">
        <v>44563</v>
      </c>
      <c r="D5" s="12">
        <v>205</v>
      </c>
      <c r="E5" s="12">
        <v>155</v>
      </c>
      <c r="F5" s="14">
        <v>0.75609756097560976</v>
      </c>
      <c r="U5" s="10">
        <v>44562</v>
      </c>
      <c r="V5" s="25">
        <v>0.59266802443991851</v>
      </c>
      <c r="W5" s="25">
        <v>0.57843137254901966</v>
      </c>
      <c r="X5" s="25">
        <v>0.76585365853658538</v>
      </c>
    </row>
    <row r="6" spans="3:24" x14ac:dyDescent="0.25">
      <c r="C6" s="10">
        <v>44564</v>
      </c>
      <c r="D6" s="12">
        <v>205</v>
      </c>
      <c r="E6" s="12">
        <v>152</v>
      </c>
      <c r="F6" s="14">
        <v>0.74146341463414633</v>
      </c>
      <c r="U6" s="10">
        <v>44563</v>
      </c>
      <c r="V6" s="25">
        <v>0.60760353021045488</v>
      </c>
      <c r="W6" s="25">
        <v>0.62745098039215685</v>
      </c>
      <c r="X6" s="25">
        <v>0.75609756097560976</v>
      </c>
    </row>
    <row r="7" spans="3:24" x14ac:dyDescent="0.25">
      <c r="C7" s="10">
        <v>44565</v>
      </c>
      <c r="D7" s="12">
        <v>205</v>
      </c>
      <c r="E7" s="12">
        <v>148</v>
      </c>
      <c r="F7" s="14">
        <v>0.7219512195121951</v>
      </c>
      <c r="U7" s="10">
        <v>44564</v>
      </c>
      <c r="V7" s="25">
        <v>0.65941536369816456</v>
      </c>
      <c r="W7" s="25">
        <v>0.75490196078431371</v>
      </c>
      <c r="X7" s="25">
        <v>0.74146341463414633</v>
      </c>
    </row>
    <row r="8" spans="3:24" x14ac:dyDescent="0.25">
      <c r="C8" s="10">
        <v>44566</v>
      </c>
      <c r="D8" s="12">
        <v>205</v>
      </c>
      <c r="E8" s="12">
        <v>149</v>
      </c>
      <c r="F8" s="14">
        <v>0.72682926829268291</v>
      </c>
      <c r="U8" s="10">
        <v>44565</v>
      </c>
      <c r="V8" s="25">
        <v>0.70340136054421765</v>
      </c>
      <c r="W8" s="25">
        <v>0.65686274509803921</v>
      </c>
      <c r="X8" s="25">
        <v>0.7219512195121951</v>
      </c>
    </row>
    <row r="9" spans="3:24" x14ac:dyDescent="0.25">
      <c r="C9" s="10">
        <v>44567</v>
      </c>
      <c r="D9" s="12">
        <v>205</v>
      </c>
      <c r="E9" s="12">
        <v>158</v>
      </c>
      <c r="F9" s="14">
        <v>0.77073170731707319</v>
      </c>
      <c r="U9" s="10">
        <v>44566</v>
      </c>
      <c r="V9" s="25">
        <v>0.7299319727891157</v>
      </c>
      <c r="W9" s="25">
        <v>0.61764705882352944</v>
      </c>
      <c r="X9" s="25">
        <v>0.72682926829268291</v>
      </c>
    </row>
    <row r="10" spans="3:24" x14ac:dyDescent="0.25">
      <c r="C10" s="10">
        <v>44568</v>
      </c>
      <c r="D10" s="12">
        <v>205</v>
      </c>
      <c r="E10" s="12">
        <v>160</v>
      </c>
      <c r="F10" s="14">
        <v>0.78048780487804881</v>
      </c>
      <c r="U10" s="10">
        <v>44567</v>
      </c>
      <c r="V10" s="25">
        <v>0.73877551020408161</v>
      </c>
      <c r="W10" s="25">
        <v>0.6470588235294118</v>
      </c>
      <c r="X10" s="25">
        <v>0.77073170731707319</v>
      </c>
    </row>
    <row r="11" spans="3:24" x14ac:dyDescent="0.25">
      <c r="C11" s="10">
        <v>44569</v>
      </c>
      <c r="D11" s="12">
        <v>205</v>
      </c>
      <c r="E11" s="12">
        <v>148</v>
      </c>
      <c r="F11" s="14">
        <v>0.7219512195121951</v>
      </c>
      <c r="U11" s="10">
        <v>44568</v>
      </c>
      <c r="V11" s="25">
        <v>0.75567790777701305</v>
      </c>
      <c r="W11" s="25">
        <v>0.61764705882352944</v>
      </c>
      <c r="X11" s="25">
        <v>0.78048780487804881</v>
      </c>
    </row>
    <row r="12" spans="3:24" x14ac:dyDescent="0.25">
      <c r="C12" s="10">
        <v>44570</v>
      </c>
      <c r="D12" s="12">
        <v>205</v>
      </c>
      <c r="E12" s="12">
        <v>158</v>
      </c>
      <c r="F12" s="14">
        <v>0.77073170731707319</v>
      </c>
      <c r="U12" s="10">
        <v>44569</v>
      </c>
      <c r="V12" s="25">
        <v>0.71920165175498962</v>
      </c>
      <c r="W12" s="25">
        <v>0.65686274509803921</v>
      </c>
      <c r="X12" s="25">
        <v>0.7219512195121951</v>
      </c>
    </row>
    <row r="13" spans="3:24" x14ac:dyDescent="0.25">
      <c r="C13" s="10">
        <v>44571</v>
      </c>
      <c r="D13" s="12">
        <v>205</v>
      </c>
      <c r="E13" s="12">
        <v>158</v>
      </c>
      <c r="F13" s="14">
        <v>0.77073170731707319</v>
      </c>
      <c r="U13" s="10">
        <v>44570</v>
      </c>
      <c r="V13" s="25">
        <v>0.74604267033723326</v>
      </c>
      <c r="W13" s="25">
        <v>0.65686274509803921</v>
      </c>
      <c r="X13" s="25">
        <v>0.77073170731707319</v>
      </c>
    </row>
    <row r="14" spans="3:24" x14ac:dyDescent="0.25">
      <c r="C14" s="10">
        <v>44572</v>
      </c>
      <c r="D14" s="12">
        <v>205</v>
      </c>
      <c r="E14" s="12">
        <v>160</v>
      </c>
      <c r="F14" s="14">
        <f t="shared" ref="F14:F77" si="0">+E14/D14</f>
        <v>0.78048780487804881</v>
      </c>
      <c r="U14" s="10">
        <v>44571</v>
      </c>
      <c r="V14" s="25">
        <v>0.7501720578114246</v>
      </c>
      <c r="W14" s="25">
        <v>0.65686274509803921</v>
      </c>
      <c r="X14" s="25">
        <v>0.77073170731707319</v>
      </c>
    </row>
    <row r="15" spans="3:24" x14ac:dyDescent="0.25">
      <c r="C15" s="10">
        <v>44573</v>
      </c>
      <c r="D15" s="12">
        <v>205</v>
      </c>
      <c r="E15" s="12">
        <v>155</v>
      </c>
      <c r="F15" s="14">
        <f t="shared" si="0"/>
        <v>0.75609756097560976</v>
      </c>
      <c r="U15" s="10">
        <v>44572</v>
      </c>
      <c r="V15" s="25">
        <v>0.75807560137457042</v>
      </c>
      <c r="W15" s="25">
        <v>0.70588235294117652</v>
      </c>
      <c r="X15" s="25">
        <v>0.78048780487804881</v>
      </c>
    </row>
    <row r="16" spans="3:24" x14ac:dyDescent="0.25">
      <c r="C16" s="10">
        <v>44574</v>
      </c>
      <c r="D16" s="12">
        <v>205</v>
      </c>
      <c r="E16" s="12">
        <v>149</v>
      </c>
      <c r="F16" s="14">
        <f t="shared" si="0"/>
        <v>0.72682926829268291</v>
      </c>
      <c r="U16" s="10">
        <v>44573</v>
      </c>
      <c r="V16" s="25">
        <v>0.76769759450171826</v>
      </c>
      <c r="W16" s="25">
        <v>0.69607843137254899</v>
      </c>
      <c r="X16" s="25">
        <v>0.75609756097560976</v>
      </c>
    </row>
    <row r="17" spans="3:24" x14ac:dyDescent="0.25">
      <c r="C17" s="10">
        <v>44575</v>
      </c>
      <c r="D17" s="12">
        <v>205</v>
      </c>
      <c r="E17" s="12">
        <v>145</v>
      </c>
      <c r="F17" s="14">
        <f t="shared" si="0"/>
        <v>0.70731707317073167</v>
      </c>
      <c r="U17" s="10">
        <v>44574</v>
      </c>
      <c r="V17" s="25">
        <v>0.77525773195876291</v>
      </c>
      <c r="W17" s="25">
        <v>0.71568627450980393</v>
      </c>
      <c r="X17" s="25">
        <v>0.72682926829268291</v>
      </c>
    </row>
    <row r="18" spans="3:24" x14ac:dyDescent="0.25">
      <c r="C18" s="10">
        <v>44576</v>
      </c>
      <c r="D18" s="12">
        <v>205</v>
      </c>
      <c r="E18" s="12">
        <v>146</v>
      </c>
      <c r="F18" s="14">
        <f t="shared" si="0"/>
        <v>0.71219512195121948</v>
      </c>
      <c r="U18" s="10">
        <v>44575</v>
      </c>
      <c r="V18" s="25">
        <v>0.76288659793814428</v>
      </c>
      <c r="W18" s="25">
        <v>0.66666666666666663</v>
      </c>
      <c r="X18" s="25">
        <v>0.70731707317073167</v>
      </c>
    </row>
    <row r="19" spans="3:24" x14ac:dyDescent="0.25">
      <c r="C19" s="10">
        <v>44577</v>
      </c>
      <c r="D19" s="12">
        <v>205</v>
      </c>
      <c r="E19" s="12">
        <v>151</v>
      </c>
      <c r="F19" s="14">
        <f t="shared" si="0"/>
        <v>0.73658536585365852</v>
      </c>
      <c r="U19" s="10">
        <v>44576</v>
      </c>
      <c r="V19" s="25">
        <v>0.7312714776632302</v>
      </c>
      <c r="W19" s="25">
        <v>0.80392156862745101</v>
      </c>
      <c r="X19" s="25">
        <v>0.71219512195121948</v>
      </c>
    </row>
    <row r="20" spans="3:24" x14ac:dyDescent="0.25">
      <c r="C20" s="10">
        <v>44578</v>
      </c>
      <c r="D20" s="12">
        <v>205</v>
      </c>
      <c r="E20" s="12">
        <v>151</v>
      </c>
      <c r="F20" s="14">
        <f t="shared" si="0"/>
        <v>0.73658536585365852</v>
      </c>
      <c r="U20" s="10">
        <v>44577</v>
      </c>
      <c r="V20" s="25">
        <v>0.76494845360824737</v>
      </c>
      <c r="W20" s="25">
        <v>0.77450980392156865</v>
      </c>
      <c r="X20" s="25">
        <v>0.73658536585365852</v>
      </c>
    </row>
    <row r="21" spans="3:24" x14ac:dyDescent="0.25">
      <c r="C21" s="10">
        <v>44579</v>
      </c>
      <c r="D21" s="12">
        <v>205</v>
      </c>
      <c r="E21" s="12">
        <v>149</v>
      </c>
      <c r="F21" s="14">
        <f t="shared" si="0"/>
        <v>0.72682926829268291</v>
      </c>
      <c r="U21" s="10">
        <v>44578</v>
      </c>
      <c r="V21" s="25">
        <v>0.75532646048109964</v>
      </c>
      <c r="W21" s="25">
        <v>0.79411764705882348</v>
      </c>
      <c r="X21" s="25">
        <v>0.73658536585365852</v>
      </c>
    </row>
    <row r="22" spans="3:24" x14ac:dyDescent="0.25">
      <c r="C22" s="10">
        <v>44580</v>
      </c>
      <c r="D22" s="12">
        <v>205</v>
      </c>
      <c r="E22" s="12">
        <v>150</v>
      </c>
      <c r="F22" s="14">
        <f t="shared" si="0"/>
        <v>0.73170731707317072</v>
      </c>
      <c r="U22" s="10">
        <v>44579</v>
      </c>
      <c r="V22" s="25">
        <v>0.77938144329896908</v>
      </c>
      <c r="W22" s="25">
        <v>0.82352941176470584</v>
      </c>
      <c r="X22" s="25">
        <v>0.72682926829268291</v>
      </c>
    </row>
    <row r="23" spans="3:24" x14ac:dyDescent="0.25">
      <c r="C23" s="10">
        <v>44581</v>
      </c>
      <c r="D23" s="12">
        <v>205</v>
      </c>
      <c r="E23" s="12">
        <v>160</v>
      </c>
      <c r="F23" s="14">
        <f t="shared" si="0"/>
        <v>0.78048780487804881</v>
      </c>
      <c r="U23" s="10">
        <v>44580</v>
      </c>
      <c r="V23" s="25">
        <v>0.74776632302405499</v>
      </c>
      <c r="W23" s="25">
        <v>0.80392156862745101</v>
      </c>
      <c r="X23" s="25">
        <v>0.73170731707317072</v>
      </c>
    </row>
    <row r="24" spans="3:24" x14ac:dyDescent="0.25">
      <c r="C24" s="10">
        <v>44582</v>
      </c>
      <c r="D24" s="12">
        <v>205</v>
      </c>
      <c r="E24" s="12">
        <v>161</v>
      </c>
      <c r="F24" s="14">
        <f t="shared" si="0"/>
        <v>0.78536585365853662</v>
      </c>
      <c r="U24" s="10">
        <v>44581</v>
      </c>
      <c r="V24" s="25">
        <v>0.77113402061855674</v>
      </c>
      <c r="W24" s="25">
        <v>0.73529411764705888</v>
      </c>
      <c r="X24" s="25">
        <v>0.78048780487804881</v>
      </c>
    </row>
    <row r="25" spans="3:24" x14ac:dyDescent="0.25">
      <c r="C25" s="10">
        <v>44583</v>
      </c>
      <c r="D25" s="12">
        <v>205</v>
      </c>
      <c r="E25" s="12">
        <v>150</v>
      </c>
      <c r="F25" s="14">
        <f t="shared" si="0"/>
        <v>0.73170731707317072</v>
      </c>
      <c r="U25" s="10">
        <v>44582</v>
      </c>
      <c r="V25" s="25">
        <v>0.77182130584192443</v>
      </c>
      <c r="W25" s="25">
        <v>0.68627450980392157</v>
      </c>
      <c r="X25" s="25">
        <v>0.78536585365853662</v>
      </c>
    </row>
    <row r="26" spans="3:24" x14ac:dyDescent="0.25">
      <c r="C26" s="10">
        <v>44584</v>
      </c>
      <c r="D26" s="12">
        <v>205</v>
      </c>
      <c r="E26" s="12">
        <v>154</v>
      </c>
      <c r="F26" s="14">
        <f t="shared" si="0"/>
        <v>0.75121951219512195</v>
      </c>
      <c r="U26" s="10">
        <v>44583</v>
      </c>
      <c r="V26" s="25">
        <v>0.77731958762886599</v>
      </c>
      <c r="W26" s="25">
        <v>0.75490196078431371</v>
      </c>
      <c r="X26" s="25">
        <v>0.73170731707317072</v>
      </c>
    </row>
    <row r="27" spans="3:24" x14ac:dyDescent="0.25">
      <c r="C27" s="10">
        <v>44585</v>
      </c>
      <c r="D27" s="12">
        <v>205</v>
      </c>
      <c r="E27" s="12">
        <v>153</v>
      </c>
      <c r="F27" s="14">
        <f t="shared" si="0"/>
        <v>0.74634146341463414</v>
      </c>
      <c r="U27" s="10">
        <v>44584</v>
      </c>
      <c r="V27" s="25">
        <v>0.71890034364261168</v>
      </c>
      <c r="W27" s="25">
        <v>0.81372549019607843</v>
      </c>
      <c r="X27" s="25">
        <v>0.75121951219512195</v>
      </c>
    </row>
    <row r="28" spans="3:24" x14ac:dyDescent="0.25">
      <c r="C28" s="10">
        <v>44586</v>
      </c>
      <c r="D28" s="12">
        <v>205</v>
      </c>
      <c r="E28" s="12">
        <v>157</v>
      </c>
      <c r="F28" s="14">
        <f t="shared" si="0"/>
        <v>0.76585365853658538</v>
      </c>
      <c r="U28" s="10">
        <v>44585</v>
      </c>
      <c r="V28" s="25">
        <v>0.75738831615120272</v>
      </c>
      <c r="W28" s="25">
        <v>0.80392156862745101</v>
      </c>
      <c r="X28" s="25">
        <v>0.74634146341463414</v>
      </c>
    </row>
    <row r="29" spans="3:24" x14ac:dyDescent="0.25">
      <c r="C29" s="10">
        <v>44587</v>
      </c>
      <c r="D29" s="12">
        <v>205</v>
      </c>
      <c r="E29" s="12">
        <v>145</v>
      </c>
      <c r="F29" s="14">
        <f t="shared" si="0"/>
        <v>0.70731707317073167</v>
      </c>
      <c r="U29" s="10">
        <v>44586</v>
      </c>
      <c r="V29" s="25">
        <v>0.77685377685377688</v>
      </c>
      <c r="W29" s="25">
        <v>0.81372549019607843</v>
      </c>
      <c r="X29" s="25">
        <v>0.76585365853658538</v>
      </c>
    </row>
    <row r="30" spans="3:24" x14ac:dyDescent="0.25">
      <c r="C30" s="10">
        <v>44588</v>
      </c>
      <c r="D30" s="12">
        <v>204</v>
      </c>
      <c r="E30" s="12">
        <v>144</v>
      </c>
      <c r="F30" s="14">
        <f t="shared" si="0"/>
        <v>0.70588235294117652</v>
      </c>
      <c r="U30" s="10">
        <v>44587</v>
      </c>
      <c r="V30" s="25">
        <v>0.77200277200277201</v>
      </c>
      <c r="W30" s="25">
        <v>0.80392156862745101</v>
      </c>
      <c r="X30" s="25">
        <v>0.70731707317073167</v>
      </c>
    </row>
    <row r="31" spans="3:24" x14ac:dyDescent="0.25">
      <c r="C31" s="10">
        <v>44589</v>
      </c>
      <c r="D31" s="12">
        <v>204</v>
      </c>
      <c r="E31" s="12">
        <v>155</v>
      </c>
      <c r="F31" s="14">
        <f t="shared" si="0"/>
        <v>0.75980392156862742</v>
      </c>
      <c r="U31" s="10">
        <v>44588</v>
      </c>
      <c r="V31" s="25">
        <v>0.75952875952875953</v>
      </c>
      <c r="W31" s="25">
        <v>0.76237623762376239</v>
      </c>
      <c r="X31" s="25">
        <v>0.70588235294117652</v>
      </c>
    </row>
    <row r="32" spans="3:24" x14ac:dyDescent="0.25">
      <c r="C32" s="10">
        <v>44590</v>
      </c>
      <c r="D32" s="12">
        <v>204</v>
      </c>
      <c r="E32" s="12">
        <v>109</v>
      </c>
      <c r="F32" s="14">
        <f t="shared" si="0"/>
        <v>0.53431372549019607</v>
      </c>
      <c r="U32" s="10">
        <v>44589</v>
      </c>
      <c r="V32" s="25">
        <v>0.75398475398475395</v>
      </c>
      <c r="W32" s="25">
        <v>0.78</v>
      </c>
      <c r="X32" s="25">
        <v>0.75980392156862742</v>
      </c>
    </row>
    <row r="33" spans="3:24" x14ac:dyDescent="0.25">
      <c r="C33" s="10">
        <v>44591</v>
      </c>
      <c r="D33" s="12">
        <v>204</v>
      </c>
      <c r="E33" s="12">
        <v>145</v>
      </c>
      <c r="F33" s="14">
        <f t="shared" si="0"/>
        <v>0.71078431372549022</v>
      </c>
      <c r="U33" s="10">
        <v>44590</v>
      </c>
      <c r="V33" s="25">
        <v>0.72279972279972282</v>
      </c>
      <c r="W33" s="25">
        <v>0.56000000000000005</v>
      </c>
      <c r="X33" s="25">
        <v>0.53431372549019607</v>
      </c>
    </row>
    <row r="34" spans="3:24" x14ac:dyDescent="0.25">
      <c r="C34" s="10">
        <v>44592</v>
      </c>
      <c r="D34" s="12">
        <v>204</v>
      </c>
      <c r="E34" s="12">
        <v>114</v>
      </c>
      <c r="F34" s="14">
        <f t="shared" si="0"/>
        <v>0.55882352941176472</v>
      </c>
      <c r="U34" s="10">
        <v>44591</v>
      </c>
      <c r="V34" s="25">
        <v>0.72765072765072769</v>
      </c>
      <c r="W34" s="25">
        <v>0.78</v>
      </c>
      <c r="X34" s="25">
        <v>0.71078431372549022</v>
      </c>
    </row>
    <row r="35" spans="3:24" x14ac:dyDescent="0.25">
      <c r="C35" s="10">
        <v>44593</v>
      </c>
      <c r="D35" s="12">
        <v>204</v>
      </c>
      <c r="E35" s="12">
        <v>149</v>
      </c>
      <c r="F35" s="14">
        <f t="shared" si="0"/>
        <v>0.73039215686274506</v>
      </c>
      <c r="U35" s="10">
        <v>44592</v>
      </c>
      <c r="V35" s="25">
        <v>0.72972972972972971</v>
      </c>
      <c r="W35" s="25">
        <v>0.59</v>
      </c>
      <c r="X35" s="25">
        <v>0.55882352941176472</v>
      </c>
    </row>
    <row r="36" spans="3:24" x14ac:dyDescent="0.25">
      <c r="C36" s="10">
        <v>44594</v>
      </c>
      <c r="D36" s="12">
        <v>199</v>
      </c>
      <c r="E36" s="12">
        <v>145</v>
      </c>
      <c r="F36" s="14">
        <f t="shared" si="0"/>
        <v>0.72864321608040206</v>
      </c>
      <c r="U36" s="10">
        <v>44593</v>
      </c>
      <c r="V36" s="25">
        <v>0.76230076230076227</v>
      </c>
      <c r="W36" s="25">
        <v>0.78</v>
      </c>
      <c r="X36" s="25">
        <v>0.73039215686274506</v>
      </c>
    </row>
    <row r="37" spans="3:24" x14ac:dyDescent="0.25">
      <c r="C37" s="10">
        <v>44595</v>
      </c>
      <c r="D37" s="12">
        <v>199</v>
      </c>
      <c r="E37" s="12">
        <v>144</v>
      </c>
      <c r="F37" s="14">
        <f t="shared" si="0"/>
        <v>0.72361809045226133</v>
      </c>
      <c r="U37" s="10">
        <v>44594</v>
      </c>
      <c r="V37" s="25">
        <v>0.74220374220374219</v>
      </c>
      <c r="W37" s="25">
        <v>0.82</v>
      </c>
      <c r="X37" s="25">
        <v>0.72864321608040206</v>
      </c>
    </row>
    <row r="38" spans="3:24" x14ac:dyDescent="0.25">
      <c r="C38" s="10">
        <v>44596</v>
      </c>
      <c r="D38" s="12">
        <v>199</v>
      </c>
      <c r="E38" s="12">
        <v>152</v>
      </c>
      <c r="F38" s="14">
        <f t="shared" si="0"/>
        <v>0.76381909547738691</v>
      </c>
      <c r="U38" s="10">
        <v>44595</v>
      </c>
      <c r="V38" s="25">
        <v>0.75761772853185594</v>
      </c>
      <c r="W38" s="25">
        <v>0.76</v>
      </c>
      <c r="X38" s="25">
        <v>0.72361809045226133</v>
      </c>
    </row>
    <row r="39" spans="3:24" x14ac:dyDescent="0.25">
      <c r="C39" s="10">
        <v>44597</v>
      </c>
      <c r="D39" s="12">
        <v>199</v>
      </c>
      <c r="E39" s="12">
        <v>149</v>
      </c>
      <c r="F39" s="14">
        <f t="shared" si="0"/>
        <v>0.74874371859296485</v>
      </c>
      <c r="U39" s="10">
        <v>44596</v>
      </c>
      <c r="V39" s="25">
        <v>0.7389196675900277</v>
      </c>
      <c r="W39" s="25">
        <v>0.72380952380952379</v>
      </c>
      <c r="X39" s="25">
        <v>0.76381909547738691</v>
      </c>
    </row>
    <row r="40" spans="3:24" x14ac:dyDescent="0.25">
      <c r="C40" s="10">
        <v>44598</v>
      </c>
      <c r="D40" s="12">
        <v>199</v>
      </c>
      <c r="E40" s="12">
        <v>143</v>
      </c>
      <c r="F40" s="14">
        <f t="shared" si="0"/>
        <v>0.71859296482412061</v>
      </c>
      <c r="U40" s="10">
        <v>44597</v>
      </c>
      <c r="V40" s="25">
        <v>0.76213592233009708</v>
      </c>
      <c r="W40" s="25">
        <v>0.73333333333333328</v>
      </c>
      <c r="X40" s="25">
        <v>0.74874371859296485</v>
      </c>
    </row>
    <row r="41" spans="3:24" x14ac:dyDescent="0.25">
      <c r="C41" s="10">
        <v>44599</v>
      </c>
      <c r="D41" s="12">
        <v>199</v>
      </c>
      <c r="E41" s="12">
        <v>139</v>
      </c>
      <c r="F41" s="14">
        <f t="shared" si="0"/>
        <v>0.69849246231155782</v>
      </c>
      <c r="U41" s="10">
        <v>44598</v>
      </c>
      <c r="V41" s="25">
        <v>0.7579750346740638</v>
      </c>
      <c r="W41" s="25">
        <v>0.73333333333333328</v>
      </c>
      <c r="X41" s="25">
        <v>0.71859296482412061</v>
      </c>
    </row>
    <row r="42" spans="3:24" x14ac:dyDescent="0.25">
      <c r="C42" s="10">
        <v>44600</v>
      </c>
      <c r="D42" s="12">
        <v>199</v>
      </c>
      <c r="E42" s="12">
        <v>150</v>
      </c>
      <c r="F42" s="14">
        <f t="shared" si="0"/>
        <v>0.75376884422110557</v>
      </c>
      <c r="U42" s="10">
        <v>44599</v>
      </c>
      <c r="V42" s="25">
        <v>0.76074895977808599</v>
      </c>
      <c r="W42" s="25">
        <v>0.81904761904761902</v>
      </c>
      <c r="X42" s="25">
        <v>0.69849246231155782</v>
      </c>
    </row>
    <row r="43" spans="3:24" x14ac:dyDescent="0.25">
      <c r="C43" s="10">
        <v>44601</v>
      </c>
      <c r="D43" s="12">
        <v>199</v>
      </c>
      <c r="E43" s="12">
        <v>156</v>
      </c>
      <c r="F43" s="14">
        <f t="shared" si="0"/>
        <v>0.7839195979899497</v>
      </c>
      <c r="U43" s="10">
        <v>44600</v>
      </c>
      <c r="V43" s="25">
        <v>0.75034674063800277</v>
      </c>
      <c r="W43" s="25">
        <v>0.8</v>
      </c>
      <c r="X43" s="25">
        <v>0.75376884422110557</v>
      </c>
    </row>
    <row r="44" spans="3:24" x14ac:dyDescent="0.25">
      <c r="C44" s="10">
        <v>44602</v>
      </c>
      <c r="D44" s="12">
        <v>199</v>
      </c>
      <c r="E44" s="12">
        <v>163</v>
      </c>
      <c r="F44" s="14">
        <f t="shared" si="0"/>
        <v>0.81909547738693467</v>
      </c>
      <c r="U44" s="10">
        <v>44601</v>
      </c>
      <c r="V44" s="25">
        <v>0.76560332871012482</v>
      </c>
      <c r="W44" s="25">
        <v>0.81904761904761902</v>
      </c>
      <c r="X44" s="25">
        <v>0.7839195979899497</v>
      </c>
    </row>
    <row r="45" spans="3:24" x14ac:dyDescent="0.25">
      <c r="C45" s="10">
        <v>44603</v>
      </c>
      <c r="D45" s="12">
        <v>199</v>
      </c>
      <c r="E45" s="12">
        <v>164</v>
      </c>
      <c r="F45" s="14">
        <f t="shared" si="0"/>
        <v>0.82412060301507539</v>
      </c>
      <c r="U45" s="10">
        <v>44602</v>
      </c>
      <c r="V45" s="25">
        <v>0.76731301939058172</v>
      </c>
      <c r="W45" s="25">
        <v>0.75238095238095237</v>
      </c>
      <c r="X45" s="25">
        <v>0.81909547738693467</v>
      </c>
    </row>
    <row r="46" spans="3:24" x14ac:dyDescent="0.25">
      <c r="C46" s="10">
        <v>44604</v>
      </c>
      <c r="D46" s="12">
        <v>199</v>
      </c>
      <c r="E46" s="12">
        <v>157</v>
      </c>
      <c r="F46" s="14">
        <f t="shared" si="0"/>
        <v>0.78894472361809043</v>
      </c>
      <c r="U46" s="10">
        <v>44603</v>
      </c>
      <c r="V46" s="25">
        <v>0.77839335180055402</v>
      </c>
      <c r="W46" s="25">
        <v>0.83809523809523812</v>
      </c>
      <c r="X46" s="25">
        <v>0.82412060301507539</v>
      </c>
    </row>
    <row r="47" spans="3:24" x14ac:dyDescent="0.25">
      <c r="C47" s="10">
        <v>44605</v>
      </c>
      <c r="D47" s="12">
        <v>199</v>
      </c>
      <c r="E47" s="12">
        <v>163</v>
      </c>
      <c r="F47" s="14">
        <f t="shared" si="0"/>
        <v>0.81909547738693467</v>
      </c>
      <c r="U47" s="10">
        <v>44604</v>
      </c>
      <c r="V47" s="25">
        <v>0.77493074792243766</v>
      </c>
      <c r="W47" s="25">
        <v>0.78095238095238095</v>
      </c>
      <c r="X47" s="25">
        <v>0.78894472361809043</v>
      </c>
    </row>
    <row r="48" spans="3:24" x14ac:dyDescent="0.25">
      <c r="C48" s="10">
        <v>44606</v>
      </c>
      <c r="D48" s="12">
        <v>199</v>
      </c>
      <c r="E48" s="12">
        <v>161</v>
      </c>
      <c r="F48" s="14">
        <f t="shared" si="0"/>
        <v>0.80904522613065322</v>
      </c>
      <c r="U48" s="10">
        <v>44605</v>
      </c>
      <c r="V48" s="25">
        <v>0.77008310249307477</v>
      </c>
      <c r="W48" s="25">
        <v>0.84761904761904761</v>
      </c>
      <c r="X48" s="25">
        <v>0.81909547738693467</v>
      </c>
    </row>
    <row r="49" spans="3:24" x14ac:dyDescent="0.25">
      <c r="C49" s="10">
        <v>44607</v>
      </c>
      <c r="D49" s="12">
        <v>199</v>
      </c>
      <c r="E49" s="12">
        <v>159</v>
      </c>
      <c r="F49" s="14">
        <f t="shared" si="0"/>
        <v>0.79899497487437188</v>
      </c>
      <c r="U49" s="10">
        <v>44606</v>
      </c>
      <c r="V49" s="25">
        <v>0.77631578947368418</v>
      </c>
      <c r="W49" s="25">
        <v>0.84761904761904761</v>
      </c>
      <c r="X49" s="25">
        <v>0.80904522613065322</v>
      </c>
    </row>
    <row r="50" spans="3:24" x14ac:dyDescent="0.25">
      <c r="C50" s="10">
        <v>44608</v>
      </c>
      <c r="D50" s="12">
        <v>199</v>
      </c>
      <c r="E50" s="12">
        <v>159</v>
      </c>
      <c r="F50" s="14">
        <f t="shared" si="0"/>
        <v>0.79899497487437188</v>
      </c>
      <c r="U50" s="10">
        <v>44607</v>
      </c>
      <c r="V50" s="25">
        <v>0.82756232686980613</v>
      </c>
      <c r="W50" s="25">
        <v>0.84761904761904761</v>
      </c>
      <c r="X50" s="25">
        <v>0.79899497487437188</v>
      </c>
    </row>
    <row r="51" spans="3:24" x14ac:dyDescent="0.25">
      <c r="C51" s="10">
        <v>44609</v>
      </c>
      <c r="D51" s="12">
        <v>199</v>
      </c>
      <c r="E51" s="12">
        <v>163</v>
      </c>
      <c r="F51" s="14">
        <f t="shared" si="0"/>
        <v>0.81909547738693467</v>
      </c>
      <c r="U51" s="10">
        <v>44608</v>
      </c>
      <c r="V51" s="25">
        <v>0.81925207756232687</v>
      </c>
      <c r="W51" s="25">
        <v>0.83809523809523812</v>
      </c>
      <c r="X51" s="25">
        <v>0.79899497487437188</v>
      </c>
    </row>
    <row r="52" spans="3:24" x14ac:dyDescent="0.25">
      <c r="C52" s="10">
        <v>44610</v>
      </c>
      <c r="D52" s="12">
        <v>199</v>
      </c>
      <c r="E52" s="12">
        <v>161</v>
      </c>
      <c r="F52" s="14">
        <f t="shared" si="0"/>
        <v>0.80904522613065322</v>
      </c>
      <c r="U52" s="10">
        <v>44609</v>
      </c>
      <c r="V52" s="25">
        <v>0.84072022160664817</v>
      </c>
      <c r="W52" s="25">
        <v>0.8</v>
      </c>
      <c r="X52" s="25">
        <v>0.81909547738693467</v>
      </c>
    </row>
    <row r="53" spans="3:24" x14ac:dyDescent="0.25">
      <c r="C53" s="10">
        <v>44611</v>
      </c>
      <c r="D53" s="12">
        <v>199</v>
      </c>
      <c r="E53" s="12">
        <v>162</v>
      </c>
      <c r="F53" s="14">
        <f t="shared" si="0"/>
        <v>0.81407035175879394</v>
      </c>
      <c r="U53" s="10">
        <v>44610</v>
      </c>
      <c r="V53" s="25">
        <v>0.82421340629274964</v>
      </c>
      <c r="W53" s="25">
        <v>0.8</v>
      </c>
      <c r="X53" s="25">
        <v>0.80904522613065322</v>
      </c>
    </row>
    <row r="54" spans="3:24" x14ac:dyDescent="0.25">
      <c r="C54" s="10">
        <v>44612</v>
      </c>
      <c r="D54" s="12">
        <v>199</v>
      </c>
      <c r="E54" s="12">
        <v>170</v>
      </c>
      <c r="F54" s="14">
        <f t="shared" si="0"/>
        <v>0.85427135678391963</v>
      </c>
      <c r="U54" s="10">
        <v>44611</v>
      </c>
      <c r="V54" s="25">
        <v>0.7934336525307798</v>
      </c>
      <c r="W54" s="25">
        <v>0.8571428571428571</v>
      </c>
      <c r="X54" s="25">
        <v>0.81407035175879394</v>
      </c>
    </row>
    <row r="55" spans="3:24" x14ac:dyDescent="0.25">
      <c r="C55" s="10">
        <v>44613</v>
      </c>
      <c r="D55" s="12">
        <v>199</v>
      </c>
      <c r="E55" s="12">
        <v>174</v>
      </c>
      <c r="F55" s="14">
        <f t="shared" si="0"/>
        <v>0.87437185929648242</v>
      </c>
      <c r="U55" s="10">
        <v>44612</v>
      </c>
      <c r="V55" s="25">
        <v>0.73050615595075241</v>
      </c>
      <c r="W55" s="25">
        <v>0.79047619047619044</v>
      </c>
      <c r="X55" s="25">
        <v>0.85427135678391963</v>
      </c>
    </row>
    <row r="56" spans="3:24" x14ac:dyDescent="0.25">
      <c r="C56" s="10">
        <v>44614</v>
      </c>
      <c r="D56" s="12">
        <v>199</v>
      </c>
      <c r="E56" s="12">
        <v>172</v>
      </c>
      <c r="F56" s="14">
        <f t="shared" si="0"/>
        <v>0.86432160804020097</v>
      </c>
      <c r="U56" s="10">
        <v>44613</v>
      </c>
      <c r="V56" s="25">
        <v>0.81874145006839949</v>
      </c>
      <c r="W56" s="25">
        <v>0.8</v>
      </c>
      <c r="X56" s="25">
        <v>0.87437185929648242</v>
      </c>
    </row>
    <row r="57" spans="3:24" x14ac:dyDescent="0.25">
      <c r="C57" s="10">
        <v>44615</v>
      </c>
      <c r="D57" s="12">
        <v>206</v>
      </c>
      <c r="E57" s="12">
        <v>148</v>
      </c>
      <c r="F57" s="14">
        <f t="shared" si="0"/>
        <v>0.71844660194174759</v>
      </c>
      <c r="U57" s="10">
        <v>44614</v>
      </c>
      <c r="V57" s="25">
        <v>0.80027359781121754</v>
      </c>
      <c r="W57" s="25">
        <v>0.8666666666666667</v>
      </c>
      <c r="X57" s="25">
        <v>0.86432160804020097</v>
      </c>
    </row>
    <row r="58" spans="3:24" x14ac:dyDescent="0.25">
      <c r="C58" s="10">
        <v>44616</v>
      </c>
      <c r="D58" s="12">
        <v>206</v>
      </c>
      <c r="E58" s="12">
        <v>173</v>
      </c>
      <c r="F58" s="14">
        <f t="shared" si="0"/>
        <v>0.83980582524271841</v>
      </c>
      <c r="U58" s="10">
        <v>44615</v>
      </c>
      <c r="V58" s="25">
        <v>0.83515731874145005</v>
      </c>
      <c r="W58" s="25">
        <v>0.8571428571428571</v>
      </c>
      <c r="X58" s="25">
        <v>0.71844660194174759</v>
      </c>
    </row>
    <row r="59" spans="3:24" x14ac:dyDescent="0.25">
      <c r="C59" s="10">
        <v>44617</v>
      </c>
      <c r="D59" s="12">
        <v>206</v>
      </c>
      <c r="E59" s="12">
        <v>171</v>
      </c>
      <c r="F59" s="14">
        <f t="shared" si="0"/>
        <v>0.83009708737864074</v>
      </c>
      <c r="U59" s="10">
        <v>44616</v>
      </c>
      <c r="V59" s="25">
        <v>0.83926128590971272</v>
      </c>
      <c r="W59" s="25">
        <v>0.79591836734693877</v>
      </c>
      <c r="X59" s="25">
        <v>0.83980582524271841</v>
      </c>
    </row>
    <row r="60" spans="3:24" x14ac:dyDescent="0.25">
      <c r="C60" s="10">
        <v>44618</v>
      </c>
      <c r="D60" s="12">
        <v>206</v>
      </c>
      <c r="E60" s="12">
        <v>173</v>
      </c>
      <c r="F60" s="14">
        <f t="shared" si="0"/>
        <v>0.83980582524271841</v>
      </c>
      <c r="U60" s="10">
        <v>44617</v>
      </c>
      <c r="V60" s="25">
        <v>0.83789329685362512</v>
      </c>
      <c r="W60" s="25">
        <v>0.7857142857142857</v>
      </c>
      <c r="X60" s="25">
        <v>0.83009708737864074</v>
      </c>
    </row>
    <row r="61" spans="3:24" x14ac:dyDescent="0.25">
      <c r="C61" s="10">
        <v>44619</v>
      </c>
      <c r="D61" s="12">
        <v>206</v>
      </c>
      <c r="E61" s="12">
        <v>174</v>
      </c>
      <c r="F61" s="14">
        <f t="shared" si="0"/>
        <v>0.84466019417475724</v>
      </c>
      <c r="U61" s="10">
        <v>44618</v>
      </c>
      <c r="V61" s="25">
        <v>0.80642954856361149</v>
      </c>
      <c r="W61" s="25">
        <v>0.81632653061224492</v>
      </c>
      <c r="X61" s="25">
        <v>0.83980582524271841</v>
      </c>
    </row>
    <row r="62" spans="3:24" x14ac:dyDescent="0.25">
      <c r="C62" s="10">
        <v>44620</v>
      </c>
      <c r="D62" s="12">
        <v>206</v>
      </c>
      <c r="E62" s="12">
        <v>176</v>
      </c>
      <c r="F62" s="14">
        <f t="shared" si="0"/>
        <v>0.85436893203883491</v>
      </c>
      <c r="U62" s="10">
        <v>44619</v>
      </c>
      <c r="V62" s="25">
        <v>0.82079343365253077</v>
      </c>
      <c r="W62" s="25">
        <v>0.80612244897959184</v>
      </c>
      <c r="X62" s="25">
        <v>0.84466019417475724</v>
      </c>
    </row>
    <row r="63" spans="3:24" x14ac:dyDescent="0.25">
      <c r="C63" s="10">
        <v>44621</v>
      </c>
      <c r="D63" s="12">
        <v>206</v>
      </c>
      <c r="E63" s="12">
        <v>180</v>
      </c>
      <c r="F63" s="14">
        <f t="shared" si="0"/>
        <v>0.87378640776699024</v>
      </c>
      <c r="U63" s="10">
        <v>44620</v>
      </c>
      <c r="V63" s="25">
        <v>0.80984952120383036</v>
      </c>
      <c r="W63" s="25">
        <v>0.81632653061224492</v>
      </c>
      <c r="X63" s="25">
        <v>0.85436893203883491</v>
      </c>
    </row>
    <row r="64" spans="3:24" x14ac:dyDescent="0.25">
      <c r="C64" s="10">
        <v>44622</v>
      </c>
      <c r="D64" s="12">
        <v>206</v>
      </c>
      <c r="E64" s="12">
        <v>180</v>
      </c>
      <c r="F64" s="14">
        <f t="shared" si="0"/>
        <v>0.87378640776699024</v>
      </c>
      <c r="U64" s="10">
        <v>44621</v>
      </c>
      <c r="V64" s="25">
        <v>0.84199726402188779</v>
      </c>
      <c r="W64" s="25">
        <v>0.79591836734693877</v>
      </c>
      <c r="X64" s="25">
        <v>0.87378640776699024</v>
      </c>
    </row>
    <row r="65" spans="3:24" x14ac:dyDescent="0.25">
      <c r="C65" s="10">
        <v>44623</v>
      </c>
      <c r="D65" s="12">
        <v>207</v>
      </c>
      <c r="E65" s="12">
        <v>182</v>
      </c>
      <c r="F65" s="14">
        <f t="shared" si="0"/>
        <v>0.87922705314009664</v>
      </c>
      <c r="U65" s="10">
        <v>44622</v>
      </c>
      <c r="V65" s="25">
        <v>0.8296853625170999</v>
      </c>
      <c r="W65" s="25">
        <v>0.80612244897959184</v>
      </c>
      <c r="X65" s="25">
        <v>0.87378640776699024</v>
      </c>
    </row>
    <row r="66" spans="3:24" x14ac:dyDescent="0.25">
      <c r="C66" s="10">
        <v>44624</v>
      </c>
      <c r="D66" s="12">
        <v>207</v>
      </c>
      <c r="E66" s="12">
        <v>183</v>
      </c>
      <c r="F66" s="14">
        <f t="shared" si="0"/>
        <v>0.88405797101449279</v>
      </c>
      <c r="U66" s="10">
        <v>44623</v>
      </c>
      <c r="V66" s="25">
        <v>0.83926128590971272</v>
      </c>
      <c r="W66" s="25">
        <v>0.87755102040816324</v>
      </c>
      <c r="X66" s="25">
        <v>0.87922705314009664</v>
      </c>
    </row>
    <row r="67" spans="3:24" x14ac:dyDescent="0.25">
      <c r="C67" s="10">
        <v>44625</v>
      </c>
      <c r="D67" s="12">
        <v>207</v>
      </c>
      <c r="E67" s="12">
        <v>175</v>
      </c>
      <c r="F67" s="14">
        <f t="shared" si="0"/>
        <v>0.84541062801932365</v>
      </c>
      <c r="U67" s="10">
        <v>44624</v>
      </c>
      <c r="V67" s="25">
        <v>0.84336525307797539</v>
      </c>
      <c r="W67" s="25">
        <v>0.84693877551020413</v>
      </c>
      <c r="X67" s="25">
        <v>0.88405797101449279</v>
      </c>
    </row>
    <row r="68" spans="3:24" x14ac:dyDescent="0.25">
      <c r="C68" s="10">
        <v>44626</v>
      </c>
      <c r="D68" s="12">
        <v>207</v>
      </c>
      <c r="E68" s="12">
        <v>176</v>
      </c>
      <c r="F68" s="14">
        <f t="shared" si="0"/>
        <v>0.85024154589371981</v>
      </c>
      <c r="U68" s="10">
        <v>44625</v>
      </c>
      <c r="V68" s="25">
        <v>0.83515731874145005</v>
      </c>
      <c r="W68" s="25">
        <v>0.87755102040816324</v>
      </c>
      <c r="X68" s="25">
        <v>0.84541062801932365</v>
      </c>
    </row>
    <row r="69" spans="3:24" x14ac:dyDescent="0.25">
      <c r="C69" s="10">
        <v>44627</v>
      </c>
      <c r="D69" s="12">
        <v>207</v>
      </c>
      <c r="E69" s="12">
        <v>180</v>
      </c>
      <c r="F69" s="14">
        <f t="shared" si="0"/>
        <v>0.86956521739130432</v>
      </c>
      <c r="U69" s="10">
        <v>44626</v>
      </c>
      <c r="V69" s="25">
        <v>0.80232558139534882</v>
      </c>
      <c r="W69" s="25">
        <v>0.76530612244897955</v>
      </c>
      <c r="X69" s="25">
        <v>0.85024154589371981</v>
      </c>
    </row>
    <row r="70" spans="3:24" x14ac:dyDescent="0.25">
      <c r="C70" s="10">
        <v>44628</v>
      </c>
      <c r="D70" s="12">
        <v>207</v>
      </c>
      <c r="E70" s="12">
        <v>171</v>
      </c>
      <c r="F70" s="14">
        <f t="shared" si="0"/>
        <v>0.82608695652173914</v>
      </c>
      <c r="U70" s="10">
        <v>44627</v>
      </c>
      <c r="V70" s="25">
        <v>0.82831737346101231</v>
      </c>
      <c r="W70" s="25">
        <v>0.82653061224489799</v>
      </c>
      <c r="X70" s="25">
        <v>0.86956521739130432</v>
      </c>
    </row>
    <row r="71" spans="3:24" x14ac:dyDescent="0.25">
      <c r="C71" s="10">
        <v>44629</v>
      </c>
      <c r="D71" s="12">
        <v>207</v>
      </c>
      <c r="E71" s="12">
        <v>178</v>
      </c>
      <c r="F71" s="14">
        <f t="shared" si="0"/>
        <v>0.85990338164251212</v>
      </c>
      <c r="U71" s="10">
        <v>44628</v>
      </c>
      <c r="V71" s="25">
        <v>0.84883720930232553</v>
      </c>
      <c r="W71" s="25">
        <v>0.82653061224489799</v>
      </c>
      <c r="X71" s="25">
        <v>0.82608695652173914</v>
      </c>
    </row>
    <row r="72" spans="3:24" x14ac:dyDescent="0.25">
      <c r="C72" s="10">
        <v>44630</v>
      </c>
      <c r="D72" s="12">
        <v>207</v>
      </c>
      <c r="E72" s="12">
        <v>176</v>
      </c>
      <c r="F72" s="14">
        <f t="shared" si="0"/>
        <v>0.85024154589371981</v>
      </c>
      <c r="U72" s="10">
        <v>44629</v>
      </c>
      <c r="V72" s="25">
        <v>0.85020519835841313</v>
      </c>
      <c r="W72" s="25">
        <v>0.81632653061224492</v>
      </c>
      <c r="X72" s="25">
        <v>0.85990338164251212</v>
      </c>
    </row>
    <row r="73" spans="3:24" x14ac:dyDescent="0.25">
      <c r="C73" s="10">
        <v>44631</v>
      </c>
      <c r="D73" s="12">
        <v>207</v>
      </c>
      <c r="E73" s="12">
        <v>172</v>
      </c>
      <c r="F73" s="14">
        <f t="shared" si="0"/>
        <v>0.83091787439613529</v>
      </c>
      <c r="U73" s="10">
        <v>44630</v>
      </c>
      <c r="V73" s="25">
        <v>0.85225718194254441</v>
      </c>
      <c r="W73" s="25">
        <v>0.83673469387755106</v>
      </c>
      <c r="X73" s="25">
        <v>0.85024154589371981</v>
      </c>
    </row>
    <row r="74" spans="3:24" x14ac:dyDescent="0.25">
      <c r="C74" s="10">
        <v>44632</v>
      </c>
      <c r="D74" s="12">
        <v>207</v>
      </c>
      <c r="E74" s="12">
        <v>174</v>
      </c>
      <c r="F74" s="14">
        <f t="shared" si="0"/>
        <v>0.84057971014492749</v>
      </c>
      <c r="U74" s="10">
        <v>44631</v>
      </c>
      <c r="V74" s="25">
        <v>0.85772913816689467</v>
      </c>
      <c r="W74" s="25">
        <v>0.80612244897959184</v>
      </c>
      <c r="X74" s="25">
        <v>0.83091787439613529</v>
      </c>
    </row>
    <row r="75" spans="3:24" x14ac:dyDescent="0.25">
      <c r="C75" s="10">
        <v>44633</v>
      </c>
      <c r="D75" s="12">
        <v>207</v>
      </c>
      <c r="E75" s="12">
        <v>173</v>
      </c>
      <c r="F75" s="14">
        <f t="shared" si="0"/>
        <v>0.83574879227053145</v>
      </c>
      <c r="U75" s="10">
        <v>44632</v>
      </c>
      <c r="V75" s="25">
        <v>0.84473324213406298</v>
      </c>
      <c r="W75" s="25">
        <v>0.75510204081632648</v>
      </c>
      <c r="X75" s="25">
        <v>0.84057971014492749</v>
      </c>
    </row>
    <row r="76" spans="3:24" x14ac:dyDescent="0.25">
      <c r="C76" s="10">
        <v>44634</v>
      </c>
      <c r="D76" s="12">
        <v>207</v>
      </c>
      <c r="E76" s="12">
        <v>170</v>
      </c>
      <c r="F76" s="14">
        <f t="shared" si="0"/>
        <v>0.82125603864734298</v>
      </c>
      <c r="U76" s="10">
        <v>44633</v>
      </c>
      <c r="V76" s="25">
        <v>0.86046511627906974</v>
      </c>
      <c r="W76" s="25">
        <v>0.73469387755102045</v>
      </c>
      <c r="X76" s="25">
        <v>0.83574879227053145</v>
      </c>
    </row>
    <row r="77" spans="3:24" x14ac:dyDescent="0.25">
      <c r="C77" s="10">
        <v>44635</v>
      </c>
      <c r="D77" s="12">
        <v>207</v>
      </c>
      <c r="E77" s="12">
        <v>177</v>
      </c>
      <c r="F77" s="14">
        <f t="shared" si="0"/>
        <v>0.85507246376811596</v>
      </c>
      <c r="U77" s="10">
        <v>44634</v>
      </c>
      <c r="V77" s="25">
        <v>0.85225718194254441</v>
      </c>
      <c r="W77" s="25">
        <v>0.7857142857142857</v>
      </c>
      <c r="X77" s="25">
        <v>0.82125603864734298</v>
      </c>
    </row>
    <row r="78" spans="3:24" x14ac:dyDescent="0.25">
      <c r="C78" s="10">
        <v>44636</v>
      </c>
      <c r="D78" s="12">
        <v>207</v>
      </c>
      <c r="E78" s="12">
        <v>172</v>
      </c>
      <c r="F78" s="14">
        <f t="shared" ref="F78:F113" si="1">+E78/D78</f>
        <v>0.83091787439613529</v>
      </c>
      <c r="U78" s="10">
        <v>44635</v>
      </c>
      <c r="V78" s="25">
        <v>0.85909712722298226</v>
      </c>
      <c r="W78" s="25">
        <v>0.83673469387755106</v>
      </c>
      <c r="X78" s="25">
        <v>0.85507246376811596</v>
      </c>
    </row>
    <row r="79" spans="3:24" x14ac:dyDescent="0.25">
      <c r="C79" s="10">
        <v>44637</v>
      </c>
      <c r="D79" s="12">
        <v>207</v>
      </c>
      <c r="E79" s="12">
        <v>177</v>
      </c>
      <c r="F79" s="14">
        <f t="shared" si="1"/>
        <v>0.85507246376811596</v>
      </c>
      <c r="U79" s="10">
        <v>44636</v>
      </c>
      <c r="V79" s="25">
        <v>0.85549525101763912</v>
      </c>
      <c r="W79" s="25">
        <v>0.76530612244897955</v>
      </c>
      <c r="X79" s="25">
        <v>0.83091787439613529</v>
      </c>
    </row>
    <row r="80" spans="3:24" x14ac:dyDescent="0.25">
      <c r="C80" s="10">
        <v>44638</v>
      </c>
      <c r="D80" s="12">
        <v>207</v>
      </c>
      <c r="E80" s="12">
        <v>179</v>
      </c>
      <c r="F80" s="14">
        <f t="shared" si="1"/>
        <v>0.86473429951690817</v>
      </c>
      <c r="U80" s="10">
        <v>44637</v>
      </c>
      <c r="V80" s="25">
        <v>0.88670284938941657</v>
      </c>
      <c r="W80" s="25">
        <v>0.82653061224489799</v>
      </c>
      <c r="X80" s="25">
        <v>0.85507246376811596</v>
      </c>
    </row>
    <row r="81" spans="3:24" x14ac:dyDescent="0.25">
      <c r="C81" s="10">
        <v>44639</v>
      </c>
      <c r="D81" s="12">
        <v>207</v>
      </c>
      <c r="E81" s="12">
        <v>182</v>
      </c>
      <c r="F81" s="14">
        <f t="shared" si="1"/>
        <v>0.87922705314009664</v>
      </c>
      <c r="U81" s="10">
        <v>44638</v>
      </c>
      <c r="V81" s="25">
        <v>0.86160108548168246</v>
      </c>
      <c r="W81" s="25">
        <v>0.86734693877551017</v>
      </c>
      <c r="X81" s="25">
        <v>0.86473429951690817</v>
      </c>
    </row>
    <row r="82" spans="3:24" x14ac:dyDescent="0.25">
      <c r="C82" s="10">
        <v>44640</v>
      </c>
      <c r="D82" s="12">
        <v>207</v>
      </c>
      <c r="E82" s="12">
        <v>180</v>
      </c>
      <c r="F82" s="14">
        <f t="shared" si="1"/>
        <v>0.86956521739130432</v>
      </c>
      <c r="U82" s="10">
        <v>44639</v>
      </c>
      <c r="V82" s="25">
        <v>0.8649932157394844</v>
      </c>
      <c r="W82" s="25">
        <v>0.8571428571428571</v>
      </c>
      <c r="X82" s="25">
        <v>0.87922705314009664</v>
      </c>
    </row>
    <row r="83" spans="3:24" x14ac:dyDescent="0.25">
      <c r="C83" s="10">
        <v>44641</v>
      </c>
      <c r="D83" s="12">
        <v>207</v>
      </c>
      <c r="E83" s="12">
        <v>188</v>
      </c>
      <c r="F83" s="14">
        <f t="shared" si="1"/>
        <v>0.90821256038647347</v>
      </c>
      <c r="U83" s="10">
        <v>44640</v>
      </c>
      <c r="V83" s="25">
        <v>0.86295793758480321</v>
      </c>
      <c r="W83" s="25">
        <v>0.83673469387755106</v>
      </c>
      <c r="X83" s="25">
        <v>0.86956521739130432</v>
      </c>
    </row>
    <row r="84" spans="3:24" x14ac:dyDescent="0.25">
      <c r="C84" s="10">
        <v>44642</v>
      </c>
      <c r="D84" s="12">
        <v>207</v>
      </c>
      <c r="E84" s="12">
        <v>182</v>
      </c>
      <c r="F84" s="14">
        <f t="shared" si="1"/>
        <v>0.87922705314009664</v>
      </c>
      <c r="U84" s="10">
        <v>44641</v>
      </c>
      <c r="V84" s="25">
        <v>0.84667571234735417</v>
      </c>
      <c r="W84" s="25">
        <v>0.8571428571428571</v>
      </c>
      <c r="X84" s="25">
        <v>0.90821256038647347</v>
      </c>
    </row>
    <row r="85" spans="3:24" x14ac:dyDescent="0.25">
      <c r="C85" s="10">
        <v>44643</v>
      </c>
      <c r="D85" s="12">
        <v>207</v>
      </c>
      <c r="E85" s="12">
        <v>190</v>
      </c>
      <c r="F85" s="14">
        <f t="shared" si="1"/>
        <v>0.91787439613526567</v>
      </c>
      <c r="U85" s="10">
        <v>44642</v>
      </c>
      <c r="V85" s="25">
        <v>0.86295793758480321</v>
      </c>
      <c r="W85" s="25">
        <v>0.84693877551020413</v>
      </c>
      <c r="X85" s="25">
        <v>0.87922705314009664</v>
      </c>
    </row>
    <row r="86" spans="3:24" x14ac:dyDescent="0.25">
      <c r="C86" s="10">
        <v>44644</v>
      </c>
      <c r="D86" s="12">
        <v>207</v>
      </c>
      <c r="E86" s="12">
        <v>187</v>
      </c>
      <c r="F86" s="14">
        <f t="shared" si="1"/>
        <v>0.90338164251207731</v>
      </c>
      <c r="U86" s="10">
        <v>44643</v>
      </c>
      <c r="V86" s="25">
        <v>0.89192886456908349</v>
      </c>
      <c r="W86" s="25">
        <v>0.82653061224489799</v>
      </c>
      <c r="X86" s="25">
        <v>0.91787439613526567</v>
      </c>
    </row>
    <row r="87" spans="3:24" x14ac:dyDescent="0.25">
      <c r="C87" s="10">
        <v>44645</v>
      </c>
      <c r="D87" s="12">
        <v>207</v>
      </c>
      <c r="E87" s="12">
        <v>190</v>
      </c>
      <c r="F87" s="14">
        <f t="shared" si="1"/>
        <v>0.91787439613526567</v>
      </c>
      <c r="U87" s="10">
        <v>44644</v>
      </c>
      <c r="V87" s="25">
        <v>0.91095890410958902</v>
      </c>
      <c r="W87" s="25">
        <v>0.79591836734693877</v>
      </c>
      <c r="X87" s="25">
        <v>0.90338164251207731</v>
      </c>
    </row>
    <row r="88" spans="3:24" x14ac:dyDescent="0.25">
      <c r="C88" s="10">
        <v>44646</v>
      </c>
      <c r="D88" s="12">
        <v>207</v>
      </c>
      <c r="E88" s="12">
        <v>185</v>
      </c>
      <c r="F88" s="14">
        <f t="shared" si="1"/>
        <v>0.893719806763285</v>
      </c>
      <c r="U88" s="10">
        <v>44645</v>
      </c>
      <c r="V88" s="25">
        <v>0.91095890410958902</v>
      </c>
      <c r="W88" s="25">
        <v>0.83673469387755106</v>
      </c>
      <c r="X88" s="25">
        <v>0.91787439613526567</v>
      </c>
    </row>
    <row r="89" spans="3:24" x14ac:dyDescent="0.25">
      <c r="C89" s="10">
        <v>44647</v>
      </c>
      <c r="D89" s="12">
        <v>207</v>
      </c>
      <c r="E89" s="12">
        <v>192</v>
      </c>
      <c r="F89" s="14">
        <f t="shared" si="1"/>
        <v>0.92753623188405798</v>
      </c>
      <c r="U89" s="10">
        <v>44646</v>
      </c>
      <c r="V89" s="25">
        <v>0.88698630136986301</v>
      </c>
      <c r="W89" s="25">
        <v>0.82653061224489799</v>
      </c>
      <c r="X89" s="25">
        <v>0.893719806763285</v>
      </c>
    </row>
    <row r="90" spans="3:24" x14ac:dyDescent="0.25">
      <c r="C90" s="10">
        <v>44648</v>
      </c>
      <c r="D90" s="12">
        <v>207</v>
      </c>
      <c r="E90" s="12">
        <v>192</v>
      </c>
      <c r="F90" s="14">
        <f t="shared" si="1"/>
        <v>0.92753623188405798</v>
      </c>
      <c r="U90" s="10">
        <v>44647</v>
      </c>
      <c r="V90" s="25">
        <v>0.88561643835616444</v>
      </c>
      <c r="W90" s="25">
        <v>0.84693877551020413</v>
      </c>
      <c r="X90" s="25">
        <v>0.92753623188405798</v>
      </c>
    </row>
    <row r="91" spans="3:24" x14ac:dyDescent="0.25">
      <c r="C91" s="10">
        <v>44649</v>
      </c>
      <c r="D91" s="12">
        <v>207</v>
      </c>
      <c r="E91" s="12">
        <v>188</v>
      </c>
      <c r="F91" s="14">
        <f t="shared" si="1"/>
        <v>0.90821256038647347</v>
      </c>
      <c r="U91" s="10">
        <v>44648</v>
      </c>
      <c r="V91" s="25">
        <v>0.88835616438356169</v>
      </c>
      <c r="W91" s="25">
        <v>0.8571428571428571</v>
      </c>
      <c r="X91" s="25">
        <v>0.92753623188405798</v>
      </c>
    </row>
    <row r="92" spans="3:24" x14ac:dyDescent="0.25">
      <c r="C92" s="10">
        <v>44650</v>
      </c>
      <c r="D92" s="12">
        <v>207</v>
      </c>
      <c r="E92" s="12">
        <v>191</v>
      </c>
      <c r="F92" s="14">
        <f t="shared" si="1"/>
        <v>0.92270531400966183</v>
      </c>
      <c r="U92" s="10">
        <v>44649</v>
      </c>
      <c r="V92" s="25">
        <v>0.88111413043478259</v>
      </c>
      <c r="W92" s="25">
        <v>0.84158415841584155</v>
      </c>
      <c r="X92" s="25">
        <v>0.90821256038647347</v>
      </c>
    </row>
    <row r="93" spans="3:24" x14ac:dyDescent="0.25">
      <c r="C93" s="10">
        <v>44651</v>
      </c>
      <c r="D93" s="12">
        <v>207</v>
      </c>
      <c r="E93" s="12">
        <v>199</v>
      </c>
      <c r="F93" s="14">
        <f t="shared" si="1"/>
        <v>0.96135265700483097</v>
      </c>
      <c r="U93" s="10">
        <v>44650</v>
      </c>
      <c r="V93" s="25">
        <v>0.88919476944253273</v>
      </c>
      <c r="W93" s="25">
        <v>0.85148514851485146</v>
      </c>
      <c r="X93" s="25">
        <v>0.92270531400966183</v>
      </c>
    </row>
    <row r="94" spans="3:24" x14ac:dyDescent="0.25">
      <c r="C94" s="10">
        <v>44652</v>
      </c>
      <c r="D94" s="12">
        <v>207</v>
      </c>
      <c r="E94" s="12">
        <v>190</v>
      </c>
      <c r="F94" s="14">
        <f t="shared" si="1"/>
        <v>0.91787439613526567</v>
      </c>
      <c r="U94" s="10">
        <v>44651</v>
      </c>
      <c r="V94" s="25">
        <v>0.91381668946648431</v>
      </c>
      <c r="W94" s="25">
        <v>0.85148514851485146</v>
      </c>
      <c r="X94" s="25">
        <v>0.96135265700483097</v>
      </c>
    </row>
    <row r="95" spans="3:24" x14ac:dyDescent="0.25">
      <c r="C95" s="10">
        <v>44653</v>
      </c>
      <c r="D95" s="12">
        <v>207</v>
      </c>
      <c r="E95" s="12">
        <v>195</v>
      </c>
      <c r="F95" s="14">
        <f t="shared" si="1"/>
        <v>0.94202898550724634</v>
      </c>
      <c r="U95" s="10">
        <v>44652</v>
      </c>
      <c r="V95" s="25">
        <v>0.89808481532147744</v>
      </c>
      <c r="W95" s="25">
        <v>0.87254901960784315</v>
      </c>
      <c r="X95" s="25">
        <v>0.91787439613526567</v>
      </c>
    </row>
    <row r="96" spans="3:24" x14ac:dyDescent="0.25">
      <c r="C96" s="10">
        <v>44654</v>
      </c>
      <c r="D96" s="12">
        <v>207</v>
      </c>
      <c r="E96" s="12">
        <v>188</v>
      </c>
      <c r="F96" s="14">
        <f t="shared" si="1"/>
        <v>0.90821256038647347</v>
      </c>
      <c r="U96" s="10">
        <v>44653</v>
      </c>
      <c r="V96" s="25">
        <v>0.85849056603773588</v>
      </c>
      <c r="W96" s="25">
        <v>0.86274509803921573</v>
      </c>
      <c r="X96" s="25">
        <v>0.94202898550724634</v>
      </c>
    </row>
    <row r="97" spans="3:24" x14ac:dyDescent="0.25">
      <c r="C97" s="10">
        <v>44655</v>
      </c>
      <c r="D97" s="12">
        <v>207</v>
      </c>
      <c r="E97" s="12">
        <v>184</v>
      </c>
      <c r="F97" s="14">
        <f t="shared" si="1"/>
        <v>0.88888888888888884</v>
      </c>
      <c r="U97" s="10">
        <v>44654</v>
      </c>
      <c r="V97" s="25">
        <v>0.90355677154582759</v>
      </c>
      <c r="W97" s="25">
        <v>0.87755102040816324</v>
      </c>
      <c r="X97" s="25">
        <v>0.90821256038647347</v>
      </c>
    </row>
    <row r="98" spans="3:24" x14ac:dyDescent="0.25">
      <c r="C98" s="10">
        <v>44656</v>
      </c>
      <c r="D98" s="12">
        <v>207</v>
      </c>
      <c r="E98" s="12">
        <v>184</v>
      </c>
      <c r="F98" s="14">
        <f t="shared" si="1"/>
        <v>0.88888888888888884</v>
      </c>
      <c r="U98" s="10">
        <v>44655</v>
      </c>
      <c r="V98" s="25">
        <v>0.88461538461538458</v>
      </c>
      <c r="W98" s="25">
        <v>0.90196078431372551</v>
      </c>
      <c r="X98" s="25">
        <v>0.88888888888888884</v>
      </c>
    </row>
    <row r="99" spans="3:24" x14ac:dyDescent="0.25">
      <c r="C99" s="10">
        <v>44657</v>
      </c>
      <c r="D99" s="12">
        <v>207</v>
      </c>
      <c r="E99" s="12">
        <v>186</v>
      </c>
      <c r="F99" s="14">
        <f t="shared" si="1"/>
        <v>0.89855072463768115</v>
      </c>
      <c r="U99" s="10">
        <v>44656</v>
      </c>
      <c r="V99" s="25">
        <v>0.90755735492577594</v>
      </c>
      <c r="W99" s="25">
        <v>0.90196078431372551</v>
      </c>
      <c r="X99" s="25">
        <v>0.88888888888888884</v>
      </c>
    </row>
    <row r="100" spans="3:24" x14ac:dyDescent="0.25">
      <c r="C100" s="10">
        <v>44658</v>
      </c>
      <c r="D100" s="12">
        <v>207</v>
      </c>
      <c r="E100" s="12">
        <v>179</v>
      </c>
      <c r="F100" s="14">
        <f t="shared" si="1"/>
        <v>0.86473429951690817</v>
      </c>
      <c r="U100" s="10">
        <v>44657</v>
      </c>
      <c r="V100" s="25">
        <v>0.90418353576248311</v>
      </c>
      <c r="W100" s="25">
        <v>0.85849056603773588</v>
      </c>
      <c r="X100" s="25">
        <v>0.89855072463768115</v>
      </c>
    </row>
    <row r="101" spans="3:24" x14ac:dyDescent="0.25">
      <c r="C101" s="10">
        <v>44659</v>
      </c>
      <c r="D101" s="12">
        <v>207</v>
      </c>
      <c r="E101" s="12">
        <v>187</v>
      </c>
      <c r="F101" s="14">
        <f t="shared" si="1"/>
        <v>0.90338164251207731</v>
      </c>
      <c r="U101" s="10">
        <v>44658</v>
      </c>
      <c r="V101" s="25">
        <v>0.90620782726045879</v>
      </c>
      <c r="W101" s="25">
        <v>0.86792452830188682</v>
      </c>
      <c r="X101" s="25">
        <v>0.86473429951690817</v>
      </c>
    </row>
    <row r="102" spans="3:24" x14ac:dyDescent="0.25">
      <c r="C102" s="10">
        <v>44660</v>
      </c>
      <c r="D102" s="12">
        <v>207</v>
      </c>
      <c r="E102" s="12">
        <v>185</v>
      </c>
      <c r="F102" s="14">
        <f t="shared" si="1"/>
        <v>0.893719806763285</v>
      </c>
      <c r="U102" s="10">
        <v>44659</v>
      </c>
      <c r="V102" s="25">
        <v>0.90688259109311742</v>
      </c>
      <c r="W102" s="25">
        <v>0.81132075471698117</v>
      </c>
      <c r="X102" s="25">
        <v>0.90338164251207731</v>
      </c>
    </row>
    <row r="103" spans="3:24" x14ac:dyDescent="0.25">
      <c r="C103" s="10">
        <v>44661</v>
      </c>
      <c r="D103" s="12">
        <v>207</v>
      </c>
      <c r="E103" s="12">
        <v>178</v>
      </c>
      <c r="F103" s="14">
        <f t="shared" si="1"/>
        <v>0.85990338164251212</v>
      </c>
      <c r="U103" s="10">
        <v>44660</v>
      </c>
      <c r="V103" s="25">
        <v>0.90958164642375172</v>
      </c>
      <c r="W103" s="25">
        <v>0.80188679245283023</v>
      </c>
      <c r="X103" s="25">
        <v>0.893719806763285</v>
      </c>
    </row>
    <row r="104" spans="3:24" x14ac:dyDescent="0.25">
      <c r="C104" s="10">
        <v>44662</v>
      </c>
      <c r="D104" s="12">
        <v>207</v>
      </c>
      <c r="E104" s="12">
        <v>185</v>
      </c>
      <c r="F104" s="14">
        <f t="shared" si="1"/>
        <v>0.893719806763285</v>
      </c>
      <c r="U104" s="10">
        <v>44661</v>
      </c>
      <c r="V104" s="25">
        <v>0.89473684210526316</v>
      </c>
      <c r="W104" s="25">
        <v>0.78301886792452835</v>
      </c>
      <c r="X104" s="25">
        <v>0.85990338164251212</v>
      </c>
    </row>
    <row r="105" spans="3:24" x14ac:dyDescent="0.25">
      <c r="C105" s="10">
        <v>44663</v>
      </c>
      <c r="D105" s="12">
        <v>207</v>
      </c>
      <c r="E105" s="12">
        <v>182</v>
      </c>
      <c r="F105" s="14">
        <f t="shared" si="1"/>
        <v>0.87922705314009664</v>
      </c>
      <c r="U105" s="10">
        <v>44662</v>
      </c>
      <c r="V105" s="25">
        <v>0.89406207827260464</v>
      </c>
      <c r="W105" s="25">
        <v>0.73584905660377353</v>
      </c>
      <c r="X105" s="25">
        <v>0.893719806763285</v>
      </c>
    </row>
    <row r="106" spans="3:24" x14ac:dyDescent="0.25">
      <c r="C106" s="10">
        <v>44664</v>
      </c>
      <c r="D106" s="12">
        <v>210</v>
      </c>
      <c r="E106" s="12">
        <v>186</v>
      </c>
      <c r="F106" s="14">
        <f t="shared" si="1"/>
        <v>0.88571428571428568</v>
      </c>
      <c r="U106" s="10">
        <v>44663</v>
      </c>
      <c r="V106" s="25">
        <v>0.90350877192982459</v>
      </c>
      <c r="W106" s="25">
        <v>0.73584905660377353</v>
      </c>
      <c r="X106" s="25">
        <v>0.87922705314009664</v>
      </c>
    </row>
    <row r="107" spans="3:24" x14ac:dyDescent="0.25">
      <c r="C107" s="10">
        <v>44665</v>
      </c>
      <c r="D107" s="12">
        <v>210</v>
      </c>
      <c r="E107" s="12">
        <v>190</v>
      </c>
      <c r="F107" s="14">
        <f t="shared" si="1"/>
        <v>0.90476190476190477</v>
      </c>
      <c r="U107" s="10">
        <v>44664</v>
      </c>
      <c r="V107" s="25">
        <v>0.90545938748335553</v>
      </c>
      <c r="W107" s="25">
        <v>0.81818181818181823</v>
      </c>
      <c r="X107" s="25">
        <v>0.88571428571428568</v>
      </c>
    </row>
    <row r="108" spans="3:24" x14ac:dyDescent="0.25">
      <c r="C108" s="10">
        <v>44666</v>
      </c>
      <c r="D108" s="12">
        <v>210</v>
      </c>
      <c r="E108" s="12">
        <v>192</v>
      </c>
      <c r="F108" s="14">
        <f t="shared" si="1"/>
        <v>0.91428571428571426</v>
      </c>
      <c r="U108" s="10">
        <v>44665</v>
      </c>
      <c r="V108" s="25">
        <v>0.88482023968042611</v>
      </c>
      <c r="W108" s="25">
        <v>0.81818181818181823</v>
      </c>
      <c r="X108" s="25">
        <v>0.90476190476190477</v>
      </c>
    </row>
    <row r="109" spans="3:24" x14ac:dyDescent="0.25">
      <c r="C109" s="10">
        <v>44667</v>
      </c>
      <c r="D109" s="12">
        <v>210</v>
      </c>
      <c r="E109" s="12">
        <v>201</v>
      </c>
      <c r="F109" s="14">
        <f t="shared" si="1"/>
        <v>0.95714285714285718</v>
      </c>
      <c r="U109" s="10">
        <v>44666</v>
      </c>
      <c r="V109" s="25">
        <v>0.8728362183754993</v>
      </c>
      <c r="W109" s="25">
        <v>0.84545454545454546</v>
      </c>
      <c r="X109" s="25">
        <v>0.91428571428571426</v>
      </c>
    </row>
    <row r="110" spans="3:24" x14ac:dyDescent="0.25">
      <c r="C110" s="10">
        <v>44668</v>
      </c>
      <c r="D110" s="12">
        <v>210</v>
      </c>
      <c r="E110" s="12">
        <v>192</v>
      </c>
      <c r="F110" s="14">
        <f t="shared" si="1"/>
        <v>0.91428571428571426</v>
      </c>
      <c r="U110" s="10">
        <v>44667</v>
      </c>
      <c r="V110" s="25">
        <v>0.88282290279627162</v>
      </c>
      <c r="W110" s="25">
        <v>0.8</v>
      </c>
      <c r="X110" s="25">
        <v>0.95714285714285718</v>
      </c>
    </row>
    <row r="111" spans="3:24" x14ac:dyDescent="0.25">
      <c r="C111" s="10">
        <v>44669</v>
      </c>
      <c r="D111" s="12">
        <v>210</v>
      </c>
      <c r="E111" s="12">
        <v>193</v>
      </c>
      <c r="F111" s="14">
        <f t="shared" si="1"/>
        <v>0.919047619047619</v>
      </c>
      <c r="U111" s="10">
        <v>44668</v>
      </c>
      <c r="V111" s="25">
        <v>0.88615179760319573</v>
      </c>
      <c r="W111" s="25">
        <v>0.81818181818181823</v>
      </c>
      <c r="X111" s="25">
        <v>0.91428571428571426</v>
      </c>
    </row>
    <row r="112" spans="3:24" x14ac:dyDescent="0.25">
      <c r="C112" s="10">
        <v>44670</v>
      </c>
      <c r="D112" s="12">
        <v>225</v>
      </c>
      <c r="E112" s="12">
        <v>181</v>
      </c>
      <c r="F112" s="14">
        <f t="shared" si="1"/>
        <v>0.80444444444444441</v>
      </c>
      <c r="U112" s="10">
        <v>44669</v>
      </c>
      <c r="V112" s="25">
        <v>0.86884154460719043</v>
      </c>
      <c r="W112" s="25">
        <v>0.84545454545454546</v>
      </c>
      <c r="X112" s="25">
        <v>0.919047619047619</v>
      </c>
    </row>
    <row r="113" spans="3:24" x14ac:dyDescent="0.25">
      <c r="C113" s="10">
        <v>44671</v>
      </c>
      <c r="D113" s="12">
        <v>225</v>
      </c>
      <c r="E113" s="12">
        <v>190</v>
      </c>
      <c r="F113" s="14">
        <f t="shared" si="1"/>
        <v>0.84444444444444444</v>
      </c>
      <c r="U113" s="10">
        <v>44670</v>
      </c>
      <c r="V113" s="25">
        <v>0.85619174434087886</v>
      </c>
      <c r="W113" s="25">
        <v>0.79646017699115046</v>
      </c>
      <c r="X113" s="25">
        <v>0.80444444444444441</v>
      </c>
    </row>
    <row r="114" spans="3:24" x14ac:dyDescent="0.25">
      <c r="C114" s="10">
        <v>44672</v>
      </c>
      <c r="D114" s="12">
        <v>225</v>
      </c>
      <c r="E114" s="12">
        <v>196</v>
      </c>
      <c r="F114" s="14">
        <v>0.87111111111111106</v>
      </c>
      <c r="G114" s="14"/>
      <c r="U114" s="10">
        <v>44671</v>
      </c>
      <c r="V114" s="25">
        <v>0.9041278295605859</v>
      </c>
      <c r="W114" s="25">
        <v>0.84070796460176989</v>
      </c>
      <c r="X114" s="25">
        <v>0.84444444444444444</v>
      </c>
    </row>
    <row r="115" spans="3:24" x14ac:dyDescent="0.25">
      <c r="C115" s="10">
        <v>44673</v>
      </c>
      <c r="D115" s="12">
        <v>225</v>
      </c>
      <c r="E115" s="12">
        <v>198</v>
      </c>
      <c r="F115" s="14">
        <v>0.88</v>
      </c>
      <c r="G115" s="14"/>
      <c r="U115" s="10">
        <v>44672</v>
      </c>
      <c r="V115" s="14">
        <v>0.90679094540612515</v>
      </c>
      <c r="W115" s="14">
        <v>0.78947368421052633</v>
      </c>
      <c r="X115" s="14">
        <v>0.87111111111111106</v>
      </c>
    </row>
    <row r="116" spans="3:24" x14ac:dyDescent="0.25">
      <c r="C116" s="10">
        <v>44674</v>
      </c>
      <c r="D116" s="12">
        <v>225</v>
      </c>
      <c r="E116" s="12">
        <v>197</v>
      </c>
      <c r="F116" s="14">
        <v>0.87555555555555553</v>
      </c>
      <c r="G116" s="14"/>
      <c r="U116" s="10">
        <v>44673</v>
      </c>
      <c r="V116" s="14">
        <v>0.89347536617842871</v>
      </c>
      <c r="W116" s="14">
        <v>0.85964912280701755</v>
      </c>
      <c r="X116" s="14">
        <v>0.88</v>
      </c>
    </row>
    <row r="117" spans="3:24" x14ac:dyDescent="0.25">
      <c r="C117" s="10">
        <v>44675</v>
      </c>
      <c r="D117" s="12">
        <v>225</v>
      </c>
      <c r="E117" s="12">
        <v>201</v>
      </c>
      <c r="F117" s="14">
        <v>0.89333333333333331</v>
      </c>
      <c r="G117" s="14"/>
      <c r="U117" s="10">
        <v>44674</v>
      </c>
      <c r="V117" s="14">
        <v>0.88881491344873498</v>
      </c>
      <c r="W117" s="14">
        <v>0.80701754385964908</v>
      </c>
      <c r="X117" s="14">
        <v>0.87555555555555553</v>
      </c>
    </row>
    <row r="118" spans="3:24" x14ac:dyDescent="0.25">
      <c r="C118" s="10">
        <v>44676</v>
      </c>
      <c r="D118" s="12">
        <v>215</v>
      </c>
      <c r="E118" s="12">
        <v>192</v>
      </c>
      <c r="F118" s="14">
        <v>0.89302325581395348</v>
      </c>
      <c r="G118" s="14"/>
      <c r="U118" s="10">
        <v>44675</v>
      </c>
      <c r="V118" s="14">
        <v>0.86884154460719043</v>
      </c>
      <c r="W118" s="14">
        <v>0.78947368421052633</v>
      </c>
      <c r="X118" s="14">
        <v>0.89333333333333331</v>
      </c>
    </row>
    <row r="119" spans="3:24" x14ac:dyDescent="0.25">
      <c r="C119" s="10">
        <v>44677</v>
      </c>
      <c r="D119" s="12">
        <v>215</v>
      </c>
      <c r="E119" s="12">
        <v>199</v>
      </c>
      <c r="F119" s="14">
        <f>E119/D119</f>
        <v>0.92558139534883721</v>
      </c>
      <c r="G119" s="14"/>
      <c r="U119" s="10">
        <v>44676</v>
      </c>
      <c r="V119" s="14">
        <v>0.86085219707057259</v>
      </c>
      <c r="W119" s="14">
        <v>0.7338709677419355</v>
      </c>
      <c r="X119" s="14">
        <v>0.89302325581395348</v>
      </c>
    </row>
    <row r="120" spans="3:24" x14ac:dyDescent="0.25">
      <c r="C120" s="10">
        <v>44678</v>
      </c>
      <c r="D120" s="12">
        <v>215</v>
      </c>
      <c r="E120" s="12">
        <v>194</v>
      </c>
      <c r="F120" s="14">
        <f t="shared" ref="F120:F129" si="2">E120/D120</f>
        <v>0.9023255813953488</v>
      </c>
      <c r="G120" s="14"/>
      <c r="U120" s="10">
        <v>44677</v>
      </c>
      <c r="V120" s="14">
        <v>0.91611185086551261</v>
      </c>
      <c r="W120" s="14">
        <v>0.7661290322580645</v>
      </c>
      <c r="X120" s="14">
        <v>0.92558139534883721</v>
      </c>
    </row>
    <row r="121" spans="3:24" x14ac:dyDescent="0.25">
      <c r="C121" s="10">
        <v>44679</v>
      </c>
      <c r="D121" s="12">
        <v>215</v>
      </c>
      <c r="E121" s="12">
        <v>190</v>
      </c>
      <c r="F121" s="14">
        <f t="shared" si="2"/>
        <v>0.88372093023255816</v>
      </c>
      <c r="G121" s="14"/>
      <c r="U121" s="10">
        <v>44678</v>
      </c>
      <c r="V121" s="14">
        <v>0.85486018641810924</v>
      </c>
      <c r="W121" s="14">
        <v>0.84677419354838712</v>
      </c>
      <c r="X121" s="14">
        <v>0.9023255813953488</v>
      </c>
    </row>
    <row r="122" spans="3:24" x14ac:dyDescent="0.25">
      <c r="C122" s="10">
        <v>44680</v>
      </c>
      <c r="D122" s="12">
        <v>215</v>
      </c>
      <c r="E122" s="12">
        <v>195</v>
      </c>
      <c r="F122" s="14">
        <f t="shared" si="2"/>
        <v>0.90697674418604646</v>
      </c>
      <c r="G122" s="14"/>
      <c r="U122" s="10">
        <v>44679</v>
      </c>
      <c r="V122" s="14">
        <v>0.92077230359520634</v>
      </c>
      <c r="W122" s="14">
        <v>0.92741935483870963</v>
      </c>
      <c r="X122" s="14">
        <v>0.88372093023255816</v>
      </c>
    </row>
    <row r="123" spans="3:24" x14ac:dyDescent="0.25">
      <c r="C123" s="10">
        <v>44681</v>
      </c>
      <c r="D123" s="12">
        <v>215</v>
      </c>
      <c r="E123" s="12">
        <v>198</v>
      </c>
      <c r="F123" s="14">
        <f t="shared" si="2"/>
        <v>0.92093023255813955</v>
      </c>
      <c r="G123" s="14"/>
      <c r="U123" s="10">
        <v>44680</v>
      </c>
      <c r="V123" s="14">
        <v>0.90279627163781628</v>
      </c>
      <c r="W123" s="14">
        <v>0.89516129032258063</v>
      </c>
      <c r="X123" s="14">
        <v>0.90697674418604646</v>
      </c>
    </row>
    <row r="124" spans="3:24" x14ac:dyDescent="0.25">
      <c r="C124" s="10">
        <v>44682</v>
      </c>
      <c r="D124" s="12">
        <v>215</v>
      </c>
      <c r="E124" s="12">
        <v>192</v>
      </c>
      <c r="F124" s="14">
        <f t="shared" si="2"/>
        <v>0.89302325581395348</v>
      </c>
      <c r="G124" s="14"/>
      <c r="U124" s="10">
        <v>44681</v>
      </c>
      <c r="V124" s="14">
        <v>0.87949400798934751</v>
      </c>
      <c r="W124" s="14">
        <v>0.87903225806451613</v>
      </c>
      <c r="X124" s="14">
        <v>0.92093023255813955</v>
      </c>
    </row>
    <row r="125" spans="3:24" x14ac:dyDescent="0.25">
      <c r="C125" s="10">
        <v>44683</v>
      </c>
      <c r="D125" s="12">
        <v>215</v>
      </c>
      <c r="E125" s="12">
        <v>157</v>
      </c>
      <c r="F125" s="14">
        <f t="shared" si="2"/>
        <v>0.73023255813953492</v>
      </c>
      <c r="G125" s="14"/>
      <c r="U125" s="10">
        <v>44682</v>
      </c>
      <c r="V125" s="14">
        <v>0.84753661784287615</v>
      </c>
      <c r="W125" s="14">
        <v>0.83870967741935487</v>
      </c>
      <c r="X125" s="14">
        <v>0.89302325581395348</v>
      </c>
    </row>
    <row r="126" spans="3:24" x14ac:dyDescent="0.25">
      <c r="C126" s="10">
        <v>44684</v>
      </c>
      <c r="D126" s="12">
        <v>215</v>
      </c>
      <c r="E126" s="12">
        <v>193</v>
      </c>
      <c r="F126" s="14">
        <f t="shared" si="2"/>
        <v>0.89767441860465114</v>
      </c>
      <c r="G126" s="14"/>
      <c r="U126" s="10">
        <v>44683</v>
      </c>
      <c r="V126" s="14">
        <v>0.67376830892143813</v>
      </c>
      <c r="W126" s="14">
        <v>0.72580645161290325</v>
      </c>
      <c r="X126" s="14">
        <v>0.73023255813953492</v>
      </c>
    </row>
    <row r="127" spans="3:24" x14ac:dyDescent="0.25">
      <c r="C127" s="10">
        <v>44685</v>
      </c>
      <c r="D127" s="12">
        <v>215</v>
      </c>
      <c r="E127" s="12">
        <v>196</v>
      </c>
      <c r="F127" s="14">
        <f t="shared" si="2"/>
        <v>0.91162790697674423</v>
      </c>
      <c r="G127" s="14"/>
      <c r="U127" s="10">
        <v>44684</v>
      </c>
      <c r="V127" s="14">
        <v>0.88548601864181087</v>
      </c>
      <c r="W127" s="14">
        <v>0.83870967741935487</v>
      </c>
      <c r="X127" s="14">
        <v>0.89767441860465114</v>
      </c>
    </row>
    <row r="128" spans="3:24" x14ac:dyDescent="0.25">
      <c r="C128" s="10">
        <v>44686</v>
      </c>
      <c r="D128" s="12">
        <v>215</v>
      </c>
      <c r="E128" s="12">
        <v>196</v>
      </c>
      <c r="F128" s="14">
        <f t="shared" si="2"/>
        <v>0.91162790697674423</v>
      </c>
      <c r="G128" s="14"/>
      <c r="U128" s="10">
        <v>44685</v>
      </c>
      <c r="V128" s="14">
        <v>0.9007989347536618</v>
      </c>
      <c r="W128" s="14">
        <v>0.88709677419354838</v>
      </c>
      <c r="X128" s="14">
        <v>0.91162790697674423</v>
      </c>
    </row>
    <row r="129" spans="3:24" x14ac:dyDescent="0.25">
      <c r="C129" s="10">
        <v>44687</v>
      </c>
      <c r="D129" s="12">
        <v>215</v>
      </c>
      <c r="E129" s="12">
        <v>197</v>
      </c>
      <c r="F129" s="14">
        <f t="shared" si="2"/>
        <v>0.91627906976744189</v>
      </c>
      <c r="G129" s="14"/>
      <c r="U129" s="10">
        <v>44686</v>
      </c>
      <c r="V129" s="14">
        <v>0.90745672436751001</v>
      </c>
      <c r="W129" s="14">
        <v>0.87096774193548387</v>
      </c>
      <c r="X129" s="14">
        <v>0.91162790697674423</v>
      </c>
    </row>
    <row r="130" spans="3:24" x14ac:dyDescent="0.25">
      <c r="C130" s="10">
        <v>44688</v>
      </c>
      <c r="D130" s="12">
        <v>215</v>
      </c>
      <c r="E130" s="12">
        <v>197</v>
      </c>
      <c r="F130" s="14">
        <v>0.91627906976744189</v>
      </c>
      <c r="G130" s="14"/>
      <c r="U130" s="10">
        <v>44687</v>
      </c>
      <c r="V130" s="14">
        <v>0.94274300932090549</v>
      </c>
      <c r="W130" s="14">
        <v>0.83870967741935487</v>
      </c>
      <c r="X130" s="14">
        <v>0.91627906976744189</v>
      </c>
    </row>
    <row r="131" spans="3:24" x14ac:dyDescent="0.25">
      <c r="C131" s="10">
        <v>44689</v>
      </c>
      <c r="D131" s="12">
        <v>215</v>
      </c>
      <c r="E131" s="12">
        <v>201</v>
      </c>
      <c r="F131" s="14">
        <v>0.93488372093023253</v>
      </c>
      <c r="U131" s="10">
        <v>44688</v>
      </c>
      <c r="V131" s="14">
        <v>0.87549933422103865</v>
      </c>
      <c r="W131" s="14">
        <v>0.83870967741935487</v>
      </c>
      <c r="X131" s="14">
        <v>0.91627906976744189</v>
      </c>
    </row>
    <row r="132" spans="3:24" x14ac:dyDescent="0.25">
      <c r="C132" s="10">
        <v>44690</v>
      </c>
      <c r="D132" s="12">
        <v>215</v>
      </c>
      <c r="E132" s="12">
        <v>201</v>
      </c>
      <c r="F132" s="14">
        <v>0.93488372093023253</v>
      </c>
      <c r="U132" s="10">
        <v>44689</v>
      </c>
      <c r="V132" s="14">
        <v>0.92077230359520634</v>
      </c>
      <c r="W132" s="14">
        <v>0.87903225806451613</v>
      </c>
      <c r="X132" s="14">
        <v>0.93488372093023253</v>
      </c>
    </row>
    <row r="133" spans="3:24" x14ac:dyDescent="0.25">
      <c r="C133" s="10">
        <v>44691</v>
      </c>
      <c r="D133" s="12">
        <v>215</v>
      </c>
      <c r="E133" s="12">
        <v>202</v>
      </c>
      <c r="F133" s="14">
        <v>0.93953488372093019</v>
      </c>
      <c r="U133" s="10">
        <v>44690</v>
      </c>
      <c r="V133" s="14">
        <v>0.88348868175765649</v>
      </c>
      <c r="W133" s="14">
        <v>0.87096774193548387</v>
      </c>
      <c r="X133" s="14">
        <v>0.93488372093023253</v>
      </c>
    </row>
    <row r="134" spans="3:24" x14ac:dyDescent="0.25">
      <c r="C134" s="10">
        <v>44692</v>
      </c>
      <c r="D134" s="12">
        <v>215</v>
      </c>
      <c r="E134" s="12">
        <v>197</v>
      </c>
      <c r="F134" s="14">
        <v>0.91627906976744189</v>
      </c>
      <c r="U134" s="10">
        <v>44691</v>
      </c>
      <c r="V134" s="14">
        <v>0.92942743009320905</v>
      </c>
      <c r="W134" s="14">
        <v>0.76296296296296295</v>
      </c>
      <c r="X134" s="14">
        <v>0.93953488372093019</v>
      </c>
    </row>
    <row r="135" spans="3:24" x14ac:dyDescent="0.25">
      <c r="C135" s="10">
        <v>44693</v>
      </c>
      <c r="D135" s="12">
        <v>215</v>
      </c>
      <c r="E135" s="12">
        <v>197</v>
      </c>
      <c r="F135" s="14">
        <v>0.91627906976744189</v>
      </c>
      <c r="U135" s="10">
        <v>44692</v>
      </c>
      <c r="V135" s="14">
        <v>0.91141732283464572</v>
      </c>
      <c r="W135" s="14">
        <v>0.85365853658536583</v>
      </c>
      <c r="X135" s="14">
        <v>0.91627906976744189</v>
      </c>
    </row>
    <row r="136" spans="3:24" x14ac:dyDescent="0.25">
      <c r="C136" s="10">
        <v>44694</v>
      </c>
      <c r="D136" s="12">
        <v>212</v>
      </c>
      <c r="E136" s="12">
        <v>192</v>
      </c>
      <c r="F136" s="14">
        <v>0.90566037735849059</v>
      </c>
      <c r="U136" s="10">
        <v>44693</v>
      </c>
      <c r="V136" s="14">
        <v>0.92519685039370081</v>
      </c>
      <c r="W136" s="14">
        <v>0.80487804878048785</v>
      </c>
      <c r="X136" s="14">
        <v>0.91627906976744189</v>
      </c>
    </row>
    <row r="137" spans="3:24" x14ac:dyDescent="0.25">
      <c r="C137" s="10">
        <v>44695</v>
      </c>
      <c r="D137" s="12">
        <v>212</v>
      </c>
      <c r="E137" s="12">
        <v>196</v>
      </c>
      <c r="F137" s="14">
        <v>0.92452830188679247</v>
      </c>
      <c r="U137" s="10">
        <v>44694</v>
      </c>
      <c r="V137" s="14">
        <v>0.90690104166666663</v>
      </c>
      <c r="W137" s="14">
        <v>0.84684684684684686</v>
      </c>
      <c r="X137" s="14">
        <v>0.90566037735849059</v>
      </c>
    </row>
    <row r="138" spans="3:24" x14ac:dyDescent="0.25">
      <c r="C138" s="10">
        <v>44696</v>
      </c>
      <c r="D138" s="12">
        <v>212</v>
      </c>
      <c r="E138" s="12">
        <v>197</v>
      </c>
      <c r="F138" s="14">
        <v>0.92924528301886788</v>
      </c>
      <c r="U138" s="10">
        <v>44695</v>
      </c>
      <c r="V138" s="14">
        <v>0.916015625</v>
      </c>
      <c r="W138" s="14">
        <v>0.83783783783783783</v>
      </c>
      <c r="X138" s="14">
        <v>0.92452830188679247</v>
      </c>
    </row>
    <row r="139" spans="3:24" x14ac:dyDescent="0.25">
      <c r="C139" s="10">
        <v>44697</v>
      </c>
      <c r="D139" s="12">
        <v>212</v>
      </c>
      <c r="E139" s="12">
        <v>196</v>
      </c>
      <c r="F139" s="14">
        <v>0.92452830188679247</v>
      </c>
      <c r="U139" s="10">
        <v>44696</v>
      </c>
      <c r="V139" s="14">
        <v>0.90234375</v>
      </c>
      <c r="W139" s="14">
        <v>0.83783783783783783</v>
      </c>
      <c r="X139" s="14">
        <v>0.92924528301886788</v>
      </c>
    </row>
    <row r="140" spans="3:24" x14ac:dyDescent="0.25">
      <c r="C140" s="10">
        <v>44698</v>
      </c>
      <c r="D140" s="12">
        <v>212</v>
      </c>
      <c r="E140" s="12">
        <v>197</v>
      </c>
      <c r="F140" s="14">
        <v>0.92924528301886788</v>
      </c>
      <c r="U140" s="10">
        <v>44697</v>
      </c>
      <c r="V140" s="14">
        <v>0.91485275288092194</v>
      </c>
      <c r="W140" s="14">
        <v>0.8288288288288288</v>
      </c>
      <c r="X140" s="14">
        <v>0.92452830188679247</v>
      </c>
    </row>
    <row r="141" spans="3:24" x14ac:dyDescent="0.25">
      <c r="C141" s="10">
        <v>44699</v>
      </c>
      <c r="D141" s="12">
        <v>212</v>
      </c>
      <c r="E141" s="12">
        <v>199</v>
      </c>
      <c r="F141" s="14">
        <v>0.93867924528301883</v>
      </c>
      <c r="U141" s="10">
        <v>44698</v>
      </c>
      <c r="V141" s="14">
        <v>0.88540332906530095</v>
      </c>
      <c r="W141" s="14">
        <v>0.8288288288288288</v>
      </c>
      <c r="X141" s="14">
        <v>0.92924528301886788</v>
      </c>
    </row>
    <row r="142" spans="3:24" x14ac:dyDescent="0.25">
      <c r="C142" s="10">
        <v>44700</v>
      </c>
      <c r="D142" s="12">
        <v>212</v>
      </c>
      <c r="E142" s="12">
        <v>203</v>
      </c>
      <c r="F142" s="14">
        <v>0.95754716981132071</v>
      </c>
      <c r="U142" s="10">
        <v>44699</v>
      </c>
      <c r="V142" s="14">
        <v>0.92620865139949105</v>
      </c>
      <c r="W142" s="14">
        <v>0.80180180180180183</v>
      </c>
      <c r="X142" s="14">
        <v>0.93867924528301883</v>
      </c>
    </row>
    <row r="143" spans="3:24" x14ac:dyDescent="0.25">
      <c r="C143" s="10">
        <v>44701</v>
      </c>
      <c r="D143" s="12">
        <v>212</v>
      </c>
      <c r="E143" s="12">
        <v>203</v>
      </c>
      <c r="F143" s="14">
        <v>0.95754716981132071</v>
      </c>
      <c r="U143" s="10">
        <v>44700</v>
      </c>
      <c r="V143" s="14">
        <v>0.90839694656488545</v>
      </c>
      <c r="W143" s="14">
        <v>0.83783783783783783</v>
      </c>
      <c r="X143" s="14">
        <v>0.95754716981132071</v>
      </c>
    </row>
    <row r="144" spans="3:24" x14ac:dyDescent="0.25">
      <c r="C144" s="10">
        <v>44702</v>
      </c>
      <c r="D144" s="12">
        <v>234</v>
      </c>
      <c r="E144" s="12">
        <v>202</v>
      </c>
      <c r="F144" s="14">
        <v>0.86324786324786329</v>
      </c>
      <c r="U144" s="10">
        <v>44701</v>
      </c>
      <c r="V144" s="14">
        <v>0.9171934260429836</v>
      </c>
      <c r="W144" s="14">
        <v>0.81981981981981977</v>
      </c>
      <c r="X144" s="14">
        <v>0.95754716981132071</v>
      </c>
    </row>
    <row r="145" spans="3:29" x14ac:dyDescent="0.25">
      <c r="C145" s="10">
        <v>44703</v>
      </c>
      <c r="D145" s="12">
        <v>243</v>
      </c>
      <c r="E145" s="12">
        <v>203</v>
      </c>
      <c r="F145" s="14">
        <v>0.83539094650205759</v>
      </c>
      <c r="U145" s="10">
        <v>44702</v>
      </c>
      <c r="V145" s="14">
        <v>0.86662569145666868</v>
      </c>
      <c r="W145" s="14">
        <v>0.83185840707964598</v>
      </c>
      <c r="X145" s="14">
        <v>0.86324786324786329</v>
      </c>
    </row>
    <row r="146" spans="3:29" x14ac:dyDescent="0.25">
      <c r="C146" s="10">
        <v>44704</v>
      </c>
      <c r="D146" s="12">
        <v>243</v>
      </c>
      <c r="E146" s="12">
        <v>205</v>
      </c>
      <c r="F146" s="14">
        <v>0.84362139917695478</v>
      </c>
      <c r="U146" s="10">
        <v>44703</v>
      </c>
      <c r="V146" s="14">
        <v>0.89797172710510142</v>
      </c>
      <c r="W146" s="14">
        <v>0.84070796460176989</v>
      </c>
      <c r="X146" s="14">
        <v>0.83539094650205759</v>
      </c>
    </row>
    <row r="147" spans="3:29" x14ac:dyDescent="0.25">
      <c r="C147" s="10">
        <v>44705</v>
      </c>
      <c r="D147" s="12">
        <v>247</v>
      </c>
      <c r="E147" s="12">
        <v>220</v>
      </c>
      <c r="F147" s="14">
        <v>0.89068825910931171</v>
      </c>
      <c r="U147" s="10">
        <v>44704</v>
      </c>
      <c r="V147" s="14">
        <v>0.85556238475722191</v>
      </c>
      <c r="W147" s="14">
        <v>0.84955752212389379</v>
      </c>
      <c r="X147" s="14">
        <v>0.84362139917695478</v>
      </c>
    </row>
    <row r="148" spans="3:29" x14ac:dyDescent="0.25">
      <c r="C148" s="10">
        <v>44706</v>
      </c>
      <c r="D148" s="12">
        <v>247</v>
      </c>
      <c r="E148" s="12">
        <v>223</v>
      </c>
      <c r="F148" s="14">
        <v>0.90283400809716596</v>
      </c>
      <c r="U148" s="10">
        <v>44705</v>
      </c>
      <c r="V148" s="14">
        <v>0.91058394160583944</v>
      </c>
      <c r="W148" s="14">
        <v>0.8584070796460177</v>
      </c>
      <c r="X148" s="14">
        <v>0.89068825910931171</v>
      </c>
      <c r="AA148" s="14"/>
      <c r="AB148" s="14"/>
      <c r="AC148" s="14"/>
    </row>
    <row r="149" spans="3:29" x14ac:dyDescent="0.25">
      <c r="C149" s="10">
        <v>44707</v>
      </c>
      <c r="D149" s="12">
        <v>247</v>
      </c>
      <c r="E149" s="12">
        <v>220</v>
      </c>
      <c r="F149" s="14">
        <v>0.89068825910931171</v>
      </c>
      <c r="U149" s="10">
        <v>44706</v>
      </c>
      <c r="V149" s="14">
        <v>0.89233576642335766</v>
      </c>
      <c r="W149" s="14">
        <v>0.82300884955752207</v>
      </c>
      <c r="X149" s="14">
        <v>0.90283400809716596</v>
      </c>
    </row>
    <row r="150" spans="3:29" x14ac:dyDescent="0.25">
      <c r="C150" s="10">
        <v>44708</v>
      </c>
      <c r="D150" s="12">
        <v>247</v>
      </c>
      <c r="E150" s="12">
        <v>223</v>
      </c>
      <c r="F150" s="14">
        <v>0.9</v>
      </c>
      <c r="U150" s="10">
        <v>44707</v>
      </c>
      <c r="V150" s="14">
        <v>0.93554216867469875</v>
      </c>
      <c r="W150" s="14">
        <v>0.8584070796460177</v>
      </c>
      <c r="X150" s="14">
        <v>0.89068825910931171</v>
      </c>
    </row>
    <row r="151" spans="3:29" x14ac:dyDescent="0.25">
      <c r="C151" s="10">
        <v>44709</v>
      </c>
      <c r="D151" s="12">
        <v>252</v>
      </c>
      <c r="E151" s="12">
        <v>215</v>
      </c>
      <c r="F151" s="14">
        <v>0.85</v>
      </c>
      <c r="U151" s="10">
        <v>44708</v>
      </c>
      <c r="V151" s="14">
        <v>0.90930930930930931</v>
      </c>
      <c r="W151" s="14">
        <v>0.84955752212389379</v>
      </c>
      <c r="X151" s="14">
        <v>0.90283400809716596</v>
      </c>
    </row>
    <row r="152" spans="3:29" x14ac:dyDescent="0.25">
      <c r="C152" s="10">
        <v>44710</v>
      </c>
      <c r="D152" s="12">
        <v>252</v>
      </c>
      <c r="E152" s="12">
        <v>225</v>
      </c>
      <c r="F152" s="14">
        <v>0.89</v>
      </c>
      <c r="U152" s="10">
        <v>44709</v>
      </c>
      <c r="V152" s="14">
        <v>0.93313253012048192</v>
      </c>
      <c r="W152" s="14">
        <v>0.84166666666666667</v>
      </c>
      <c r="X152" s="14">
        <v>0.85317460317460314</v>
      </c>
    </row>
    <row r="153" spans="3:29" x14ac:dyDescent="0.25">
      <c r="C153" s="10">
        <v>44711</v>
      </c>
      <c r="D153" s="12">
        <v>252</v>
      </c>
      <c r="E153" s="12">
        <v>217</v>
      </c>
      <c r="F153" s="14">
        <v>0.86111111111111116</v>
      </c>
      <c r="U153" s="10">
        <v>44710</v>
      </c>
      <c r="V153" s="14">
        <v>0.93313253012048192</v>
      </c>
      <c r="W153" s="14">
        <v>0.84166666666666667</v>
      </c>
      <c r="X153" s="14">
        <v>0.85317460317460314</v>
      </c>
    </row>
    <row r="154" spans="3:29" x14ac:dyDescent="0.25">
      <c r="C154" s="10">
        <v>44712</v>
      </c>
      <c r="D154" s="12">
        <v>252</v>
      </c>
      <c r="E154" s="12">
        <v>216</v>
      </c>
      <c r="F154" s="14">
        <v>0.8571428571428571</v>
      </c>
      <c r="U154" s="10">
        <v>44711</v>
      </c>
      <c r="V154" s="14">
        <v>0.91024096385542164</v>
      </c>
      <c r="W154" s="14">
        <v>0.796875</v>
      </c>
      <c r="X154" s="14">
        <v>0.86111111111111116</v>
      </c>
    </row>
    <row r="155" spans="3:29" x14ac:dyDescent="0.25">
      <c r="C155" s="10">
        <v>44713</v>
      </c>
      <c r="D155" s="12">
        <v>265</v>
      </c>
      <c r="E155" s="12">
        <v>215</v>
      </c>
      <c r="F155" s="14">
        <v>0.81132075471698117</v>
      </c>
      <c r="U155" s="10">
        <v>44712</v>
      </c>
      <c r="V155" s="14">
        <v>0.91746987951807224</v>
      </c>
      <c r="W155" s="14">
        <v>0.89147286821705429</v>
      </c>
      <c r="X155" s="14">
        <v>0.8571428571428571</v>
      </c>
    </row>
    <row r="156" spans="3:29" x14ac:dyDescent="0.25">
      <c r="C156" s="10">
        <v>44714</v>
      </c>
      <c r="D156" s="12">
        <v>271</v>
      </c>
      <c r="E156" s="12">
        <v>211</v>
      </c>
      <c r="F156" s="14">
        <v>0.77859778597785978</v>
      </c>
      <c r="U156" s="10">
        <v>44713</v>
      </c>
      <c r="V156" s="14">
        <v>0.91556886227544909</v>
      </c>
      <c r="W156" s="14">
        <v>0.88617886178861793</v>
      </c>
      <c r="X156" s="14">
        <v>0.81132075471698117</v>
      </c>
    </row>
    <row r="157" spans="3:29" x14ac:dyDescent="0.25">
      <c r="C157" s="10">
        <v>44715</v>
      </c>
      <c r="D157" s="12">
        <v>271</v>
      </c>
      <c r="E157" s="12">
        <v>231</v>
      </c>
      <c r="F157" s="14">
        <v>0.85239852398523985</v>
      </c>
      <c r="U157" s="10">
        <v>44714</v>
      </c>
      <c r="V157" s="14">
        <v>0.91</v>
      </c>
      <c r="W157" s="14">
        <v>0.92682926829268297</v>
      </c>
      <c r="X157" s="14">
        <v>0.77859778597785978</v>
      </c>
    </row>
    <row r="158" spans="3:29" x14ac:dyDescent="0.25">
      <c r="C158" s="10">
        <v>44716</v>
      </c>
      <c r="D158" s="12">
        <v>271</v>
      </c>
      <c r="E158" s="12">
        <v>225</v>
      </c>
      <c r="F158" s="14">
        <v>0.8302583025830258</v>
      </c>
      <c r="U158" s="10">
        <v>44715</v>
      </c>
      <c r="V158" s="14">
        <v>0.93552238805970145</v>
      </c>
      <c r="W158" s="14">
        <v>0.83739837398373984</v>
      </c>
      <c r="X158" s="14">
        <v>0.85239852398523985</v>
      </c>
    </row>
    <row r="159" spans="3:29" x14ac:dyDescent="0.25">
      <c r="C159" s="10">
        <v>44717</v>
      </c>
      <c r="D159" s="12">
        <v>275</v>
      </c>
      <c r="E159" s="12">
        <v>228</v>
      </c>
      <c r="F159" s="14">
        <v>0.83</v>
      </c>
      <c r="U159" s="10">
        <v>44716</v>
      </c>
      <c r="V159" s="14">
        <v>0.91641791044776122</v>
      </c>
      <c r="W159" s="14">
        <v>0.89430894308943087</v>
      </c>
      <c r="X159" s="14">
        <v>0.8302583025830258</v>
      </c>
    </row>
    <row r="160" spans="3:29" x14ac:dyDescent="0.25">
      <c r="C160" s="10">
        <v>44718</v>
      </c>
      <c r="D160" s="12">
        <v>277</v>
      </c>
      <c r="E160" s="12">
        <v>231</v>
      </c>
      <c r="F160" s="14">
        <v>0.83393501805054149</v>
      </c>
      <c r="U160" s="10">
        <v>44717</v>
      </c>
      <c r="V160" s="14">
        <v>0.93014925373134327</v>
      </c>
      <c r="W160" s="14">
        <v>0.84920634920634919</v>
      </c>
      <c r="X160" s="33">
        <v>0.8290909090909091</v>
      </c>
    </row>
    <row r="161" spans="3:24" x14ac:dyDescent="0.25">
      <c r="C161" s="10">
        <v>44719</v>
      </c>
      <c r="D161" s="12">
        <v>277</v>
      </c>
      <c r="E161" s="12">
        <v>235</v>
      </c>
      <c r="F161" s="14">
        <v>0.84837545126353786</v>
      </c>
      <c r="U161" s="10">
        <v>44718</v>
      </c>
      <c r="V161" s="14">
        <v>0.92119402985074628</v>
      </c>
      <c r="W161" s="14">
        <v>0.86290322580645162</v>
      </c>
      <c r="X161" s="14">
        <v>0.83393501805054149</v>
      </c>
    </row>
    <row r="162" spans="3:24" x14ac:dyDescent="0.25">
      <c r="C162" s="10">
        <v>44720</v>
      </c>
      <c r="D162" s="12">
        <v>277</v>
      </c>
      <c r="E162" s="12">
        <v>237</v>
      </c>
      <c r="F162" s="14">
        <v>0.86</v>
      </c>
      <c r="U162" s="10">
        <v>44719</v>
      </c>
      <c r="V162" s="14">
        <v>0.90280262373285625</v>
      </c>
      <c r="W162" s="14">
        <v>0.91935483870967738</v>
      </c>
      <c r="X162" s="14">
        <v>0.84837545126353786</v>
      </c>
    </row>
    <row r="163" spans="3:24" x14ac:dyDescent="0.25">
      <c r="C163" s="10">
        <v>44721</v>
      </c>
      <c r="D163" s="12">
        <v>277</v>
      </c>
      <c r="E163" s="12">
        <v>237</v>
      </c>
      <c r="F163" s="14">
        <v>0.85559566787003605</v>
      </c>
      <c r="U163" s="10">
        <v>44720</v>
      </c>
      <c r="V163" s="14">
        <v>0.87380952380952381</v>
      </c>
      <c r="W163" s="14">
        <v>0.91935483870967738</v>
      </c>
      <c r="X163" s="14">
        <v>0.85559566787003605</v>
      </c>
    </row>
    <row r="164" spans="3:24" x14ac:dyDescent="0.25">
      <c r="C164" s="10">
        <v>44722</v>
      </c>
      <c r="D164" s="12">
        <v>277</v>
      </c>
      <c r="E164" s="12">
        <v>236</v>
      </c>
      <c r="F164" s="14">
        <v>0.85198555956678701</v>
      </c>
      <c r="U164" s="10">
        <v>44721</v>
      </c>
      <c r="V164" s="14">
        <v>0.89464285714285718</v>
      </c>
      <c r="W164" s="14">
        <v>0.90322580645161288</v>
      </c>
      <c r="X164" s="14">
        <v>0.85559566787003605</v>
      </c>
    </row>
    <row r="165" spans="3:24" x14ac:dyDescent="0.25">
      <c r="C165" s="10">
        <v>44723</v>
      </c>
      <c r="D165" s="12">
        <v>277</v>
      </c>
      <c r="E165" s="12">
        <v>231</v>
      </c>
      <c r="F165" s="14">
        <v>0.83393501805054149</v>
      </c>
      <c r="U165" s="10">
        <v>44722</v>
      </c>
      <c r="V165" s="14">
        <v>0.87916666666666665</v>
      </c>
      <c r="W165" s="14">
        <v>0.86290322580645162</v>
      </c>
      <c r="X165" s="14">
        <v>0.85198555956678701</v>
      </c>
    </row>
    <row r="166" spans="3:24" x14ac:dyDescent="0.25">
      <c r="C166" s="10">
        <v>44724</v>
      </c>
      <c r="D166" s="12">
        <v>277</v>
      </c>
      <c r="E166" s="12">
        <v>242</v>
      </c>
      <c r="F166" s="14">
        <v>0.87364620938628157</v>
      </c>
      <c r="U166" s="10">
        <v>44723</v>
      </c>
      <c r="V166" s="14">
        <v>0.89404761904761909</v>
      </c>
      <c r="W166" s="14">
        <v>0.95967741935483875</v>
      </c>
      <c r="X166" s="14">
        <v>0.83393501805054149</v>
      </c>
    </row>
    <row r="167" spans="3:24" x14ac:dyDescent="0.25">
      <c r="C167" s="10">
        <v>44725</v>
      </c>
      <c r="D167" s="12">
        <v>277</v>
      </c>
      <c r="E167" s="12">
        <v>248</v>
      </c>
      <c r="F167" s="14">
        <v>0.89530685920577613</v>
      </c>
      <c r="U167" s="10">
        <v>44724</v>
      </c>
      <c r="V167" s="14">
        <v>0.88154761904761902</v>
      </c>
      <c r="W167" s="14">
        <v>0.86290322580645162</v>
      </c>
      <c r="X167" s="14">
        <v>0.87364620938628157</v>
      </c>
    </row>
    <row r="168" spans="3:24" x14ac:dyDescent="0.25">
      <c r="C168" s="10">
        <v>44726</v>
      </c>
      <c r="D168" s="12">
        <v>277</v>
      </c>
      <c r="E168" s="12">
        <v>235</v>
      </c>
      <c r="F168" s="14">
        <v>0.84837545126353786</v>
      </c>
      <c r="U168" s="10">
        <v>44725</v>
      </c>
      <c r="V168" s="14">
        <v>0.88869047619047614</v>
      </c>
      <c r="W168" s="14">
        <v>0.91129032258064513</v>
      </c>
      <c r="X168" s="14">
        <v>0.89530685920577613</v>
      </c>
    </row>
    <row r="169" spans="3:24" x14ac:dyDescent="0.25">
      <c r="C169" s="10">
        <v>44727</v>
      </c>
      <c r="D169" s="12">
        <v>277</v>
      </c>
      <c r="E169" s="12">
        <v>241</v>
      </c>
      <c r="F169" s="14">
        <v>0.87003610108303253</v>
      </c>
      <c r="U169" s="10">
        <v>44726</v>
      </c>
      <c r="V169" s="14">
        <v>0.89821428571428574</v>
      </c>
      <c r="W169" s="14">
        <v>0.84677419354838712</v>
      </c>
      <c r="X169" s="14">
        <v>0.84837545126353786</v>
      </c>
    </row>
    <row r="170" spans="3:24" x14ac:dyDescent="0.25">
      <c r="C170" s="10">
        <v>44728</v>
      </c>
      <c r="D170" s="12">
        <v>277</v>
      </c>
      <c r="E170" s="12">
        <v>241</v>
      </c>
      <c r="F170" s="14">
        <v>0.87003610108303253</v>
      </c>
      <c r="U170" s="10">
        <v>44727</v>
      </c>
      <c r="V170" s="14">
        <v>0.90297619047619049</v>
      </c>
      <c r="W170" s="14">
        <v>0.94354838709677424</v>
      </c>
      <c r="X170" s="14">
        <v>0.87364620938628157</v>
      </c>
    </row>
    <row r="171" spans="3:24" x14ac:dyDescent="0.25">
      <c r="C171" s="10">
        <v>44729</v>
      </c>
      <c r="D171" s="12">
        <v>277</v>
      </c>
      <c r="E171" s="12">
        <v>243</v>
      </c>
      <c r="F171" s="14">
        <v>0.87725631768953072</v>
      </c>
      <c r="U171" s="10">
        <v>44728</v>
      </c>
      <c r="V171" s="14">
        <v>0.90119047619047621</v>
      </c>
      <c r="W171" s="14">
        <v>0.86290322580645162</v>
      </c>
      <c r="X171" s="14">
        <v>0.87003610108303253</v>
      </c>
    </row>
    <row r="172" spans="3:24" ht="16.5" x14ac:dyDescent="0.25">
      <c r="C172" s="10">
        <v>44730</v>
      </c>
      <c r="D172" s="31">
        <v>277</v>
      </c>
      <c r="E172" s="31">
        <v>231</v>
      </c>
      <c r="F172" s="42">
        <v>0.83393501805054149</v>
      </c>
      <c r="U172" s="10">
        <v>44729</v>
      </c>
      <c r="V172" s="14">
        <v>0.89761904761904765</v>
      </c>
      <c r="W172" s="14">
        <v>0.93548387096774188</v>
      </c>
      <c r="X172" s="14">
        <v>0.87725631768953072</v>
      </c>
    </row>
    <row r="173" spans="3:24" x14ac:dyDescent="0.25">
      <c r="C173" s="10">
        <v>44731</v>
      </c>
      <c r="D173" s="12">
        <v>277</v>
      </c>
      <c r="E173" s="12">
        <v>244</v>
      </c>
      <c r="F173" s="14">
        <v>0.88086642599277976</v>
      </c>
      <c r="U173" s="10">
        <v>44730</v>
      </c>
      <c r="V173" s="14">
        <v>0.88452380952380949</v>
      </c>
      <c r="W173" s="14">
        <v>0.89516129032258063</v>
      </c>
      <c r="X173" s="14">
        <v>0.83393501805054149</v>
      </c>
    </row>
    <row r="174" spans="3:24" x14ac:dyDescent="0.25">
      <c r="C174" s="10">
        <v>44732</v>
      </c>
      <c r="D174" s="12">
        <v>277</v>
      </c>
      <c r="E174" s="12">
        <v>241</v>
      </c>
      <c r="F174" s="14">
        <v>0.87003610108303253</v>
      </c>
      <c r="U174" s="10">
        <v>44731</v>
      </c>
      <c r="V174" s="14">
        <v>0.89761904761904765</v>
      </c>
      <c r="W174" s="14">
        <v>0.87903225806451613</v>
      </c>
      <c r="X174" s="14">
        <v>0.88086642599277976</v>
      </c>
    </row>
    <row r="175" spans="3:24" x14ac:dyDescent="0.25">
      <c r="C175" s="10">
        <v>44733</v>
      </c>
      <c r="D175" s="12">
        <v>278</v>
      </c>
      <c r="E175" s="12">
        <v>251</v>
      </c>
      <c r="F175" s="14">
        <v>0.90287769784172667</v>
      </c>
      <c r="U175" s="10">
        <v>44732</v>
      </c>
      <c r="V175" s="14">
        <v>0.89047619047619042</v>
      </c>
      <c r="W175" s="14">
        <v>0.95967741935483875</v>
      </c>
      <c r="X175" s="14">
        <v>0.87003610108303253</v>
      </c>
    </row>
    <row r="176" spans="3:24" x14ac:dyDescent="0.25">
      <c r="C176" s="10">
        <v>44734</v>
      </c>
      <c r="D176" s="12">
        <v>278</v>
      </c>
      <c r="E176" s="12">
        <v>231</v>
      </c>
      <c r="F176" s="14">
        <v>0.8309352517985612</v>
      </c>
      <c r="U176" s="10">
        <v>44733</v>
      </c>
      <c r="V176" s="14">
        <v>0.87710144927536227</v>
      </c>
      <c r="W176" s="14">
        <v>0.967741935483871</v>
      </c>
      <c r="X176" s="14">
        <v>0.90287769784172667</v>
      </c>
    </row>
    <row r="177" spans="3:24" x14ac:dyDescent="0.25">
      <c r="C177" s="10">
        <v>44735</v>
      </c>
      <c r="D177" s="12">
        <v>278</v>
      </c>
      <c r="E177" s="12">
        <v>240</v>
      </c>
      <c r="F177" s="14">
        <v>0.86330935251798557</v>
      </c>
      <c r="U177" s="10">
        <v>44734</v>
      </c>
      <c r="V177" s="14">
        <v>0.86144927536231886</v>
      </c>
      <c r="W177" s="14">
        <v>0.85483870967741937</v>
      </c>
      <c r="X177" s="14">
        <v>0.8309352517985612</v>
      </c>
    </row>
    <row r="178" spans="3:24" x14ac:dyDescent="0.25">
      <c r="C178" s="10">
        <v>44736</v>
      </c>
      <c r="D178" s="12">
        <v>278</v>
      </c>
      <c r="E178" s="12">
        <v>238</v>
      </c>
      <c r="F178" s="14">
        <v>0.85611510791366907</v>
      </c>
      <c r="U178" s="10">
        <v>44735</v>
      </c>
      <c r="V178" s="14">
        <v>0.85913043478260864</v>
      </c>
      <c r="W178" s="14">
        <v>0.89516129032258063</v>
      </c>
      <c r="X178" s="14">
        <v>0.86330935251798557</v>
      </c>
    </row>
    <row r="179" spans="3:24" x14ac:dyDescent="0.25">
      <c r="C179" s="10">
        <v>44737</v>
      </c>
      <c r="D179" s="12">
        <v>278</v>
      </c>
      <c r="E179" s="12">
        <v>239</v>
      </c>
      <c r="F179" s="14">
        <v>0.85971223021582732</v>
      </c>
      <c r="U179" s="10">
        <v>44736</v>
      </c>
      <c r="V179" s="14">
        <v>0.85275362318840575</v>
      </c>
      <c r="W179" s="14">
        <v>0.86290322580645162</v>
      </c>
      <c r="X179" s="14">
        <v>0.85611510791366907</v>
      </c>
    </row>
    <row r="180" spans="3:24" x14ac:dyDescent="0.25">
      <c r="C180" s="10">
        <v>44738</v>
      </c>
      <c r="D180" s="12">
        <v>278</v>
      </c>
      <c r="E180" s="12">
        <v>232</v>
      </c>
      <c r="F180" s="14">
        <v>0.83453237410071945</v>
      </c>
      <c r="U180" s="10">
        <v>44737</v>
      </c>
      <c r="V180" s="14">
        <v>0.87014492753623185</v>
      </c>
      <c r="W180" s="14">
        <v>0.91935483870967738</v>
      </c>
      <c r="X180" s="14">
        <v>0.85971223021582732</v>
      </c>
    </row>
    <row r="181" spans="3:24" x14ac:dyDescent="0.25">
      <c r="C181" s="10">
        <v>44739</v>
      </c>
      <c r="D181" s="12">
        <v>278</v>
      </c>
      <c r="E181" s="12">
        <v>246</v>
      </c>
      <c r="F181" s="14">
        <v>0.8848920863309353</v>
      </c>
      <c r="H181" s="26"/>
      <c r="U181" s="10">
        <v>44738</v>
      </c>
      <c r="V181" s="14">
        <v>0.82550724637681161</v>
      </c>
      <c r="W181" s="14">
        <v>0.83870967741935487</v>
      </c>
      <c r="X181" s="14">
        <v>0.83453237410071945</v>
      </c>
    </row>
    <row r="182" spans="3:24" x14ac:dyDescent="0.25">
      <c r="C182" s="10">
        <v>44740</v>
      </c>
      <c r="D182" s="12">
        <v>278</v>
      </c>
      <c r="E182" s="12">
        <v>242</v>
      </c>
      <c r="F182" s="14">
        <v>0.87050359712230219</v>
      </c>
      <c r="U182" s="10">
        <v>44739</v>
      </c>
      <c r="V182" s="14">
        <v>0.83710144927536234</v>
      </c>
      <c r="W182" s="14">
        <v>0.92741935483870963</v>
      </c>
      <c r="X182" s="14">
        <v>0.8848920863309353</v>
      </c>
    </row>
    <row r="183" spans="3:24" x14ac:dyDescent="0.25">
      <c r="C183" s="10">
        <v>44741</v>
      </c>
      <c r="D183" s="12">
        <v>278</v>
      </c>
      <c r="E183" s="12">
        <v>233</v>
      </c>
      <c r="F183" s="14">
        <v>0.83812949640287771</v>
      </c>
      <c r="U183" s="10">
        <v>44740</v>
      </c>
      <c r="V183" s="14">
        <v>0.78724637681159415</v>
      </c>
      <c r="W183" s="14">
        <v>0.86290322580645162</v>
      </c>
      <c r="X183" s="14">
        <v>0.87050359712230219</v>
      </c>
    </row>
    <row r="184" spans="3:24" x14ac:dyDescent="0.25">
      <c r="C184" s="10">
        <v>44742</v>
      </c>
      <c r="D184" s="12">
        <v>278</v>
      </c>
      <c r="E184" s="12">
        <v>234</v>
      </c>
      <c r="F184" s="14">
        <v>0.84172661870503596</v>
      </c>
      <c r="U184" s="10">
        <v>44741</v>
      </c>
      <c r="V184" s="14">
        <v>0.8231884057971014</v>
      </c>
      <c r="W184" s="14">
        <v>0.87903225806451613</v>
      </c>
      <c r="X184" s="14">
        <v>0.83812949640287771</v>
      </c>
    </row>
    <row r="185" spans="3:24" x14ac:dyDescent="0.25">
      <c r="C185" s="10">
        <v>44743</v>
      </c>
      <c r="D185" s="12">
        <v>278</v>
      </c>
      <c r="E185" s="12">
        <v>241</v>
      </c>
      <c r="F185" s="14">
        <v>0.86690647482014394</v>
      </c>
      <c r="U185" s="10">
        <v>44742</v>
      </c>
      <c r="V185" s="14">
        <v>0.83536231884057977</v>
      </c>
      <c r="W185" s="14">
        <v>0.86290322580645162</v>
      </c>
      <c r="X185" s="14">
        <v>0.84172661870503596</v>
      </c>
    </row>
    <row r="186" spans="3:24" x14ac:dyDescent="0.25">
      <c r="C186" s="10">
        <v>44744</v>
      </c>
      <c r="D186" s="12">
        <v>278</v>
      </c>
      <c r="E186" s="12">
        <v>229</v>
      </c>
      <c r="F186" s="14">
        <v>0.82374100719424459</v>
      </c>
      <c r="U186" s="10">
        <v>44743</v>
      </c>
      <c r="V186" s="14">
        <v>0.82260869565217387</v>
      </c>
      <c r="W186" s="14">
        <v>0.79838709677419351</v>
      </c>
      <c r="X186" s="14">
        <v>0.86690647482014394</v>
      </c>
    </row>
    <row r="187" spans="3:24" x14ac:dyDescent="0.25">
      <c r="C187" s="10">
        <v>44745</v>
      </c>
      <c r="D187" s="12">
        <v>278</v>
      </c>
      <c r="E187" s="12">
        <v>233</v>
      </c>
      <c r="F187" s="14">
        <v>0.83812949640287771</v>
      </c>
      <c r="U187" s="10">
        <v>44744</v>
      </c>
      <c r="V187" s="14">
        <v>0.77971014492753621</v>
      </c>
      <c r="W187" s="14">
        <v>0.75806451612903225</v>
      </c>
      <c r="X187" s="14">
        <v>0.82374100719424459</v>
      </c>
    </row>
    <row r="188" spans="3:24" x14ac:dyDescent="0.25">
      <c r="C188" s="10">
        <v>44746</v>
      </c>
      <c r="D188" s="12">
        <v>278</v>
      </c>
      <c r="E188" s="12">
        <v>225</v>
      </c>
      <c r="F188" s="14">
        <v>0.80935251798561147</v>
      </c>
      <c r="U188" s="10">
        <v>44745</v>
      </c>
      <c r="V188" s="14">
        <v>0.78260869565217395</v>
      </c>
      <c r="W188" s="14">
        <v>0.87179487179487181</v>
      </c>
      <c r="X188" s="14">
        <v>0.83812949640287771</v>
      </c>
    </row>
    <row r="189" spans="3:24" x14ac:dyDescent="0.25">
      <c r="C189" s="10">
        <v>44747</v>
      </c>
      <c r="D189" s="12">
        <v>278</v>
      </c>
      <c r="E189" s="12">
        <v>228</v>
      </c>
      <c r="F189" s="14">
        <v>0.82014388489208634</v>
      </c>
      <c r="U189" s="10">
        <v>44746</v>
      </c>
      <c r="V189" s="14">
        <v>0.80579710144927541</v>
      </c>
      <c r="W189" s="14">
        <v>0.81196581196581197</v>
      </c>
      <c r="X189" s="14">
        <v>0.80935251798561147</v>
      </c>
    </row>
    <row r="190" spans="3:24" x14ac:dyDescent="0.25">
      <c r="C190" s="10">
        <v>44748</v>
      </c>
      <c r="D190" s="12">
        <v>278</v>
      </c>
      <c r="E190" s="12">
        <v>229</v>
      </c>
      <c r="F190" s="14">
        <v>0.82374100719424459</v>
      </c>
      <c r="U190" s="10">
        <v>44747</v>
      </c>
      <c r="V190" s="14">
        <v>0.82724637681159419</v>
      </c>
      <c r="W190" s="14">
        <v>0.81196581196581197</v>
      </c>
      <c r="X190" s="14">
        <v>0.82014388489208634</v>
      </c>
    </row>
    <row r="191" spans="3:24" x14ac:dyDescent="0.25">
      <c r="C191" s="10">
        <v>44749</v>
      </c>
      <c r="D191" s="12">
        <v>278</v>
      </c>
      <c r="E191" s="12">
        <v>225</v>
      </c>
      <c r="F191" s="14">
        <v>0.80935251798561147</v>
      </c>
      <c r="U191" s="10">
        <v>44748</v>
      </c>
      <c r="V191" s="39">
        <v>0.79277679100059206</v>
      </c>
      <c r="W191" s="14">
        <v>0.85470085470085466</v>
      </c>
      <c r="X191" s="14">
        <v>0.82374100719424459</v>
      </c>
    </row>
    <row r="192" spans="3:24" x14ac:dyDescent="0.25">
      <c r="C192" s="10">
        <v>44750</v>
      </c>
      <c r="D192" s="12">
        <v>278</v>
      </c>
      <c r="E192" s="12">
        <v>225</v>
      </c>
      <c r="F192" s="14">
        <v>0.80935251798561147</v>
      </c>
      <c r="U192" s="10">
        <v>44749</v>
      </c>
      <c r="V192" s="14">
        <v>0.81053878034339844</v>
      </c>
      <c r="W192" s="14">
        <v>0.87179487179487181</v>
      </c>
      <c r="X192" s="14">
        <v>0.80935251798561147</v>
      </c>
    </row>
    <row r="193" spans="3:24" x14ac:dyDescent="0.25">
      <c r="C193" s="10">
        <v>44751</v>
      </c>
      <c r="D193" s="12">
        <v>278</v>
      </c>
      <c r="E193" s="12">
        <v>218</v>
      </c>
      <c r="F193" s="14">
        <v>0.78417266187050361</v>
      </c>
      <c r="U193" s="10">
        <v>44750</v>
      </c>
      <c r="V193" s="39">
        <v>0.79040852575488452</v>
      </c>
      <c r="W193" s="14">
        <v>0.90598290598290598</v>
      </c>
      <c r="X193" s="14">
        <v>0.80935251798561147</v>
      </c>
    </row>
    <row r="194" spans="3:24" x14ac:dyDescent="0.25">
      <c r="C194" s="10">
        <v>44752</v>
      </c>
      <c r="D194" s="12">
        <v>278</v>
      </c>
      <c r="E194" s="12">
        <v>224</v>
      </c>
      <c r="F194" s="14">
        <v>0.80575539568345322</v>
      </c>
      <c r="U194" s="10">
        <v>44751</v>
      </c>
      <c r="V194" s="14">
        <v>0.80817051509769089</v>
      </c>
      <c r="W194" s="14">
        <v>0.87179487179487181</v>
      </c>
      <c r="X194" s="14">
        <v>0.78417266187050361</v>
      </c>
    </row>
    <row r="195" spans="3:24" x14ac:dyDescent="0.25">
      <c r="C195" s="10">
        <v>44753</v>
      </c>
      <c r="D195" s="12">
        <v>275</v>
      </c>
      <c r="E195" s="12">
        <v>224</v>
      </c>
      <c r="F195" s="14">
        <v>0.81454545454545457</v>
      </c>
      <c r="U195" s="10">
        <v>44752</v>
      </c>
      <c r="V195" s="14">
        <v>0.74422735346358793</v>
      </c>
      <c r="W195" s="14">
        <v>0.83760683760683763</v>
      </c>
      <c r="X195" s="14">
        <v>0.80575539568345322</v>
      </c>
    </row>
    <row r="196" spans="3:24" x14ac:dyDescent="0.25">
      <c r="C196" s="10">
        <v>44754</v>
      </c>
      <c r="D196" s="12">
        <v>275</v>
      </c>
      <c r="E196" s="12">
        <v>224</v>
      </c>
      <c r="F196" s="14">
        <v>0.81454545454545457</v>
      </c>
      <c r="U196" s="10">
        <v>44753</v>
      </c>
      <c r="V196" s="14">
        <v>0.79100059206631146</v>
      </c>
      <c r="W196" s="14">
        <v>0.84615384615384615</v>
      </c>
      <c r="X196" s="14">
        <v>0.81454545454545457</v>
      </c>
    </row>
    <row r="197" spans="3:24" x14ac:dyDescent="0.25">
      <c r="C197" s="10">
        <v>44755</v>
      </c>
      <c r="D197" s="12">
        <v>275</v>
      </c>
      <c r="E197" s="12">
        <v>225</v>
      </c>
      <c r="F197" s="14">
        <v>0.81818181818181823</v>
      </c>
      <c r="U197" s="10">
        <v>44754</v>
      </c>
      <c r="V197" s="39">
        <v>0.76968620485494377</v>
      </c>
      <c r="W197" s="14">
        <v>0.83760683760683763</v>
      </c>
      <c r="X197" s="14">
        <v>0.81454545454545457</v>
      </c>
    </row>
    <row r="198" spans="3:24" x14ac:dyDescent="0.25">
      <c r="C198" s="10">
        <v>44756</v>
      </c>
      <c r="D198" s="12">
        <v>275</v>
      </c>
      <c r="E198" s="12">
        <v>220</v>
      </c>
      <c r="F198" s="14">
        <v>0.8</v>
      </c>
      <c r="U198" s="10">
        <v>44755</v>
      </c>
      <c r="V198" s="39">
        <v>0.79692125518058021</v>
      </c>
      <c r="W198" s="14">
        <v>0.82051282051282048</v>
      </c>
      <c r="X198" s="14">
        <v>0.81818181818181823</v>
      </c>
    </row>
    <row r="199" spans="3:24" x14ac:dyDescent="0.25">
      <c r="C199" s="10">
        <v>44757</v>
      </c>
      <c r="D199" s="12">
        <v>275</v>
      </c>
      <c r="E199" s="12">
        <v>224</v>
      </c>
      <c r="F199" s="14">
        <v>0.81454545454545457</v>
      </c>
      <c r="U199" s="10">
        <v>44756</v>
      </c>
      <c r="V199" s="39">
        <v>0.77501480165778569</v>
      </c>
      <c r="W199" s="14">
        <v>0.84615384615384615</v>
      </c>
      <c r="X199" s="14">
        <v>0.8</v>
      </c>
    </row>
    <row r="200" spans="3:24" x14ac:dyDescent="0.25">
      <c r="C200" s="10">
        <v>44758</v>
      </c>
      <c r="D200" s="12">
        <v>275</v>
      </c>
      <c r="E200" s="12">
        <v>228</v>
      </c>
      <c r="F200" s="14">
        <v>0.8290909090909091</v>
      </c>
      <c r="U200" s="10">
        <v>44757</v>
      </c>
      <c r="V200" s="39">
        <v>0.79455298993487267</v>
      </c>
      <c r="W200" s="14">
        <v>0.82051282051282048</v>
      </c>
      <c r="X200" s="14">
        <v>0.81454545454545457</v>
      </c>
    </row>
    <row r="201" spans="3:24" x14ac:dyDescent="0.25">
      <c r="C201" s="10">
        <v>44759</v>
      </c>
      <c r="D201" s="12">
        <v>275</v>
      </c>
      <c r="E201" s="12">
        <v>226</v>
      </c>
      <c r="F201" s="14">
        <v>0.82181818181818178</v>
      </c>
      <c r="U201" s="10">
        <v>44758</v>
      </c>
      <c r="V201" s="39">
        <v>0.75725281231497932</v>
      </c>
      <c r="W201" s="14">
        <v>0.81196581196581197</v>
      </c>
      <c r="X201" s="14">
        <v>0.8290909090909091</v>
      </c>
    </row>
    <row r="202" spans="3:24" x14ac:dyDescent="0.25">
      <c r="C202" s="10">
        <v>44760</v>
      </c>
      <c r="D202" s="12">
        <v>275</v>
      </c>
      <c r="E202" s="12">
        <v>219</v>
      </c>
      <c r="F202" s="14">
        <v>0.79636363636363638</v>
      </c>
      <c r="U202" s="10">
        <v>44759</v>
      </c>
      <c r="V202" s="14">
        <f>+'2022'!K202</f>
        <v>0.77205447010065131</v>
      </c>
      <c r="W202" s="14">
        <f>'2022'!X202</f>
        <v>0.87179487179487181</v>
      </c>
      <c r="X202" s="14">
        <f>'2022'!AJ202</f>
        <v>0.82181818181818178</v>
      </c>
    </row>
    <row r="203" spans="3:24" x14ac:dyDescent="0.25">
      <c r="C203" s="10">
        <v>44761</v>
      </c>
      <c r="D203" s="12">
        <v>275</v>
      </c>
      <c r="E203" s="12">
        <v>211</v>
      </c>
      <c r="F203" s="14">
        <v>0.76727272727272722</v>
      </c>
      <c r="U203" s="10">
        <v>44760</v>
      </c>
      <c r="V203" s="39">
        <v>0.77205447010065131</v>
      </c>
      <c r="W203" s="14">
        <v>0.88034188034188032</v>
      </c>
      <c r="X203" s="14">
        <v>0.79636363636363638</v>
      </c>
    </row>
    <row r="204" spans="3:24" x14ac:dyDescent="0.25">
      <c r="C204" s="10">
        <v>44762</v>
      </c>
      <c r="D204" s="12">
        <v>275</v>
      </c>
      <c r="E204" s="12">
        <v>215</v>
      </c>
      <c r="F204" s="14">
        <v>0.78181818181818186</v>
      </c>
      <c r="U204" s="10">
        <v>44761</v>
      </c>
      <c r="V204" s="39">
        <v>0.79988158673771459</v>
      </c>
      <c r="W204" s="14">
        <v>0.84615384615384615</v>
      </c>
      <c r="X204" s="14">
        <v>0.76727272727272722</v>
      </c>
    </row>
    <row r="205" spans="3:24" x14ac:dyDescent="0.25">
      <c r="C205" s="10">
        <v>44763</v>
      </c>
      <c r="D205" s="12">
        <v>275</v>
      </c>
      <c r="E205" s="12">
        <v>205</v>
      </c>
      <c r="F205" s="14">
        <v>0.74545454545454548</v>
      </c>
      <c r="U205" s="10">
        <v>44762</v>
      </c>
      <c r="V205" s="39">
        <v>0.78389579632918882</v>
      </c>
      <c r="W205" s="14">
        <v>0.87179487179487181</v>
      </c>
      <c r="X205" s="14">
        <v>0.78181818181818186</v>
      </c>
    </row>
    <row r="206" spans="3:24" x14ac:dyDescent="0.25">
      <c r="C206" s="10">
        <v>44764</v>
      </c>
      <c r="D206" s="12">
        <v>275</v>
      </c>
      <c r="E206" s="12">
        <v>203</v>
      </c>
      <c r="F206" s="14">
        <v>0.73818181818181816</v>
      </c>
      <c r="U206" s="10">
        <v>44763</v>
      </c>
      <c r="V206" s="39">
        <v>0.8016577856719953</v>
      </c>
      <c r="W206" s="14">
        <v>0.85470085470085466</v>
      </c>
      <c r="X206" s="14">
        <v>0.74545454545454548</v>
      </c>
    </row>
    <row r="207" spans="3:24" x14ac:dyDescent="0.25">
      <c r="C207" s="10">
        <v>44765</v>
      </c>
      <c r="D207" s="12">
        <v>275</v>
      </c>
      <c r="E207" s="12">
        <v>198</v>
      </c>
      <c r="F207" s="14">
        <v>0.72</v>
      </c>
      <c r="U207" s="10">
        <v>44764</v>
      </c>
      <c r="V207" s="39">
        <v>0.78567199526346954</v>
      </c>
      <c r="W207" s="14">
        <v>0.86324786324786329</v>
      </c>
      <c r="X207" s="14">
        <v>0.73818181818181816</v>
      </c>
    </row>
    <row r="208" spans="3:24" x14ac:dyDescent="0.25">
      <c r="C208" s="10">
        <v>44766</v>
      </c>
      <c r="D208" s="12">
        <v>275</v>
      </c>
      <c r="E208" s="12">
        <v>204</v>
      </c>
      <c r="F208" s="14">
        <v>0.74181818181818182</v>
      </c>
      <c r="U208" s="10">
        <v>44765</v>
      </c>
      <c r="V208" s="14">
        <v>0.79455298993487267</v>
      </c>
      <c r="W208" s="14">
        <v>0.85470085470085466</v>
      </c>
      <c r="X208" s="14">
        <v>0.72</v>
      </c>
    </row>
    <row r="209" spans="3:24" x14ac:dyDescent="0.25">
      <c r="C209" s="10">
        <v>44767</v>
      </c>
      <c r="D209" s="12">
        <v>275</v>
      </c>
      <c r="E209" s="12">
        <v>196</v>
      </c>
      <c r="F209" s="14">
        <v>0.71272727272727276</v>
      </c>
      <c r="U209" s="10">
        <v>44766</v>
      </c>
      <c r="V209" s="14">
        <f>+'2022'!K209</f>
        <v>0.7785671995263469</v>
      </c>
      <c r="W209" s="14">
        <f>+'2022'!X209</f>
        <v>0.86324786324786329</v>
      </c>
      <c r="X209" s="14">
        <f>+'2022'!AJ209</f>
        <v>0.74181818181818182</v>
      </c>
    </row>
    <row r="210" spans="3:24" x14ac:dyDescent="0.25">
      <c r="C210" s="10">
        <v>44768</v>
      </c>
      <c r="D210" s="12">
        <f>'2022'!AG211</f>
        <v>275</v>
      </c>
      <c r="E210" s="12">
        <f>'2022'!AH211</f>
        <v>200</v>
      </c>
      <c r="F210" s="14">
        <f>'2022'!AJ211</f>
        <v>0.72727272727272729</v>
      </c>
      <c r="U210" s="10">
        <v>44767</v>
      </c>
      <c r="V210" s="14">
        <v>0.77928193054738082</v>
      </c>
      <c r="W210" s="14">
        <v>0.76315789473684215</v>
      </c>
      <c r="X210" s="14">
        <v>0.71272727272727276</v>
      </c>
    </row>
    <row r="211" spans="3:24" x14ac:dyDescent="0.25">
      <c r="C211" s="10">
        <v>44769</v>
      </c>
      <c r="D211" s="12">
        <f>'2022'!AG212</f>
        <v>273</v>
      </c>
      <c r="E211" s="12">
        <f>'2022'!AH212</f>
        <v>192</v>
      </c>
      <c r="F211" s="14">
        <f>'2022'!AJ212</f>
        <v>0.70329670329670335</v>
      </c>
      <c r="U211" s="10">
        <v>44768</v>
      </c>
      <c r="V211" s="14">
        <f>+'2022'!K211</f>
        <v>0.79046497939964688</v>
      </c>
      <c r="W211" s="14">
        <f>+'2022'!X211</f>
        <v>0.81578947368421051</v>
      </c>
      <c r="X211" s="14">
        <f>+'2022'!AJ211</f>
        <v>0.72727272727272729</v>
      </c>
    </row>
    <row r="212" spans="3:24" x14ac:dyDescent="0.25">
      <c r="C212" s="10">
        <v>44770</v>
      </c>
      <c r="D212" s="12">
        <f>'2022'!AG213</f>
        <v>276</v>
      </c>
      <c r="E212" s="12">
        <f>'2022'!AH213</f>
        <v>200</v>
      </c>
      <c r="F212" s="14">
        <f>'2022'!AJ213</f>
        <v>0.72463768115942029</v>
      </c>
      <c r="U212" s="10">
        <v>44769</v>
      </c>
      <c r="V212" s="14">
        <f>+'2022'!K212</f>
        <v>0.80270906949352183</v>
      </c>
      <c r="W212" s="14">
        <f>+'2022'!X212</f>
        <v>0.8771929824561403</v>
      </c>
      <c r="X212" s="14">
        <f>+'2022'!AJ212</f>
        <v>0.70329670329670335</v>
      </c>
    </row>
    <row r="213" spans="3:24" x14ac:dyDescent="0.25">
      <c r="C213" s="10">
        <v>44771</v>
      </c>
      <c r="D213" s="12">
        <f>'2022'!AG214</f>
        <v>274</v>
      </c>
      <c r="E213" s="12">
        <f>'2022'!AH214</f>
        <v>203</v>
      </c>
      <c r="F213" s="14">
        <f>'2022'!AJ214</f>
        <v>0.74087591240875916</v>
      </c>
      <c r="U213" s="10">
        <v>44770</v>
      </c>
      <c r="V213" s="14">
        <f>+'2022'!K213</f>
        <v>0.82513337285121513</v>
      </c>
      <c r="W213" s="14">
        <f>+'2022'!X213</f>
        <v>0.75630252100840334</v>
      </c>
      <c r="X213" s="14">
        <f>+'2022'!AJ213</f>
        <v>0.72463768115942029</v>
      </c>
    </row>
    <row r="214" spans="3:24" x14ac:dyDescent="0.25">
      <c r="C214" s="10">
        <v>44772</v>
      </c>
      <c r="D214" s="12">
        <f>'2022'!AG215</f>
        <v>273</v>
      </c>
      <c r="E214" s="12">
        <f>'2022'!AH215</f>
        <v>195</v>
      </c>
      <c r="F214" s="14">
        <f>'2022'!AJ215</f>
        <v>0.7142857142857143</v>
      </c>
      <c r="U214" s="10">
        <v>44771</v>
      </c>
      <c r="V214" s="14">
        <f>+'2022'!K214</f>
        <v>0.81683461766449317</v>
      </c>
      <c r="W214" s="14">
        <f>+'2022'!X214</f>
        <v>0.73553719008264462</v>
      </c>
      <c r="X214" s="14">
        <f>+'2022'!AJ214</f>
        <v>0.74087591240875916</v>
      </c>
    </row>
    <row r="215" spans="3:24" x14ac:dyDescent="0.25">
      <c r="C215" s="10">
        <v>44773</v>
      </c>
      <c r="D215" s="12">
        <f>'2022'!AG216</f>
        <v>274</v>
      </c>
      <c r="E215" s="12">
        <f>'2022'!AH216</f>
        <v>202</v>
      </c>
      <c r="F215" s="14">
        <f>'2022'!AJ216</f>
        <v>0.73722627737226276</v>
      </c>
      <c r="U215" s="10">
        <v>44772</v>
      </c>
      <c r="V215" s="14">
        <f>+'2022'!K215</f>
        <v>0.79727326615293426</v>
      </c>
      <c r="W215" s="14">
        <f>+'2022'!X215</f>
        <v>0.78512396694214881</v>
      </c>
      <c r="X215" s="14">
        <f>+'2022'!AJ215</f>
        <v>0.7142857142857143</v>
      </c>
    </row>
    <row r="216" spans="3:24" x14ac:dyDescent="0.25">
      <c r="C216" s="10">
        <v>44774</v>
      </c>
      <c r="D216" s="12">
        <f>'2022'!AG217</f>
        <v>274</v>
      </c>
      <c r="E216" s="12">
        <f>'2022'!AH217</f>
        <v>187</v>
      </c>
      <c r="F216" s="14">
        <f>'2022'!AJ217</f>
        <v>0.68248175182481752</v>
      </c>
      <c r="U216" s="10">
        <v>44773</v>
      </c>
      <c r="V216" s="14">
        <f>+'2022'!K216</f>
        <v>0.78423236514522821</v>
      </c>
      <c r="W216" s="14">
        <f>+'2022'!X216</f>
        <v>0.74380165289256195</v>
      </c>
      <c r="X216" s="14">
        <f>+'2022'!AJ216</f>
        <v>0.73722627737226276</v>
      </c>
    </row>
    <row r="217" spans="3:24" x14ac:dyDescent="0.25">
      <c r="C217" s="10">
        <v>44775</v>
      </c>
      <c r="D217" s="12">
        <f>'2022'!AG218</f>
        <v>274</v>
      </c>
      <c r="E217" s="12">
        <f>'2022'!AH218</f>
        <v>181</v>
      </c>
      <c r="F217" s="14">
        <f>'2022'!AJ218</f>
        <v>0.66058394160583944</v>
      </c>
      <c r="U217" s="10">
        <v>44774</v>
      </c>
      <c r="V217" s="14">
        <f>+'2022'!K217</f>
        <v>0.78719620628334319</v>
      </c>
      <c r="W217" s="14">
        <f>+'2022'!X217</f>
        <v>0.73553719008264462</v>
      </c>
      <c r="X217" s="14">
        <f>+'2022'!AJ217</f>
        <v>0.68248175182481752</v>
      </c>
    </row>
    <row r="218" spans="3:24" x14ac:dyDescent="0.25">
      <c r="C218" s="10">
        <v>44776</v>
      </c>
      <c r="D218" s="12">
        <f>'2022'!AG219</f>
        <v>274</v>
      </c>
      <c r="E218" s="12">
        <f>'2022'!AH219</f>
        <v>192</v>
      </c>
      <c r="F218" s="14">
        <f>'2022'!AJ219</f>
        <v>0.7007299270072993</v>
      </c>
      <c r="U218" s="10">
        <v>44775</v>
      </c>
      <c r="V218" s="14">
        <f>+'2022'!K218</f>
        <v>0.80497925311203322</v>
      </c>
      <c r="W218" s="14">
        <f>+'2022'!X218</f>
        <v>0.79338842975206614</v>
      </c>
      <c r="X218" s="14">
        <f>+'2022'!AJ218</f>
        <v>0.66058394160583944</v>
      </c>
    </row>
    <row r="219" spans="3:24" x14ac:dyDescent="0.25">
      <c r="C219" s="10">
        <v>44777</v>
      </c>
      <c r="D219" s="12">
        <f>'2022'!AG220</f>
        <v>274</v>
      </c>
      <c r="E219" s="12">
        <f>'2022'!AH220</f>
        <v>204</v>
      </c>
      <c r="F219" s="14">
        <f>'2022'!AJ220</f>
        <v>0.74452554744525545</v>
      </c>
      <c r="U219" s="10">
        <v>44776</v>
      </c>
      <c r="V219" s="14">
        <f>+'2022'!K219</f>
        <v>0.79845880260818025</v>
      </c>
      <c r="W219" s="14">
        <f>+'2022'!X219</f>
        <v>0.75206611570247939</v>
      </c>
      <c r="X219" s="14">
        <f>+'2022'!AJ219</f>
        <v>0.7007299270072993</v>
      </c>
    </row>
    <row r="220" spans="3:24" x14ac:dyDescent="0.25">
      <c r="C220" s="10">
        <v>44778</v>
      </c>
      <c r="D220" s="12">
        <f>'2022'!AG221</f>
        <v>274</v>
      </c>
      <c r="E220" s="12">
        <f>'2022'!AH221</f>
        <v>202</v>
      </c>
      <c r="F220" s="14">
        <f>'2022'!AJ221</f>
        <v>0.73722627737226276</v>
      </c>
      <c r="U220" s="10">
        <v>44777</v>
      </c>
      <c r="V220" s="14">
        <f>+'2022'!K220</f>
        <v>0.8334321280379372</v>
      </c>
      <c r="W220" s="14">
        <f>+'2022'!X220</f>
        <v>0.68595041322314054</v>
      </c>
      <c r="X220" s="14">
        <f>+'2022'!AJ220</f>
        <v>0.74452554744525545</v>
      </c>
    </row>
    <row r="221" spans="3:24" x14ac:dyDescent="0.25">
      <c r="C221" s="10">
        <v>44779</v>
      </c>
      <c r="D221" s="12">
        <f>'2022'!AG222</f>
        <v>274</v>
      </c>
      <c r="E221" s="12">
        <f>'2022'!AH222</f>
        <v>196</v>
      </c>
      <c r="F221" s="14">
        <f>'2022'!AJ222</f>
        <v>0.71532846715328469</v>
      </c>
      <c r="U221" s="10">
        <v>44778</v>
      </c>
      <c r="V221" s="14">
        <f>+'2022'!K221</f>
        <v>0.80142264374629524</v>
      </c>
      <c r="W221" s="14">
        <f>+'2022'!X221</f>
        <v>0.64462809917355368</v>
      </c>
      <c r="X221" s="14">
        <f>+'2022'!AJ221</f>
        <v>0.73722627737226276</v>
      </c>
    </row>
    <row r="222" spans="3:24" x14ac:dyDescent="0.25">
      <c r="C222" s="10">
        <v>44780</v>
      </c>
      <c r="D222" s="12">
        <f>'2022'!AG223</f>
        <v>274</v>
      </c>
      <c r="E222" s="12">
        <f>'2022'!AH223</f>
        <v>198</v>
      </c>
      <c r="F222" s="14">
        <f>'2022'!AJ223</f>
        <v>0.72262773722627738</v>
      </c>
      <c r="U222" s="10">
        <v>44779</v>
      </c>
      <c r="V222" s="14">
        <f>+'2022'!K222</f>
        <v>0.78897451096621218</v>
      </c>
      <c r="W222" s="14">
        <f>+'2022'!X222</f>
        <v>0.65289256198347112</v>
      </c>
      <c r="X222" s="14">
        <f>+'2022'!AJ222</f>
        <v>0.71532846715328469</v>
      </c>
    </row>
    <row r="223" spans="3:24" x14ac:dyDescent="0.25">
      <c r="C223" s="10">
        <v>44781</v>
      </c>
      <c r="D223" s="12">
        <f>'2022'!AG224</f>
        <v>270</v>
      </c>
      <c r="E223" s="12">
        <f>'2022'!AH224</f>
        <v>198</v>
      </c>
      <c r="F223" s="14">
        <f>'2022'!AJ224</f>
        <v>0.73333333333333328</v>
      </c>
      <c r="U223" s="10">
        <v>44780</v>
      </c>
      <c r="V223" s="14">
        <f>+'2022'!K223</f>
        <v>0.79134558387670417</v>
      </c>
      <c r="W223" s="14">
        <f>+'2022'!X223</f>
        <v>0.6776859504132231</v>
      </c>
      <c r="X223" s="14">
        <f>+'2022'!AJ223</f>
        <v>0.72262773722627738</v>
      </c>
    </row>
    <row r="224" spans="3:24" x14ac:dyDescent="0.25">
      <c r="C224" s="10">
        <v>44782</v>
      </c>
      <c r="D224" s="12">
        <f>'2022'!AG225</f>
        <v>270</v>
      </c>
      <c r="E224" s="12">
        <f>'2022'!AH225</f>
        <v>199</v>
      </c>
      <c r="F224" s="14">
        <f>'2022'!AJ225</f>
        <v>0.73703703703703705</v>
      </c>
      <c r="U224" s="10">
        <v>44781</v>
      </c>
      <c r="V224" s="14">
        <f>+'2022'!K224</f>
        <v>0.78764247150569888</v>
      </c>
      <c r="W224" s="14">
        <f>+'2022'!X224</f>
        <v>0.78813559322033899</v>
      </c>
      <c r="X224" s="14">
        <f>+'2022'!AJ224</f>
        <v>0.73333333333333328</v>
      </c>
    </row>
    <row r="225" spans="3:24" x14ac:dyDescent="0.25">
      <c r="C225" s="10">
        <v>44783</v>
      </c>
      <c r="D225" s="12">
        <f>'2022'!AG226</f>
        <v>270</v>
      </c>
      <c r="E225" s="12">
        <f>'2022'!AH226</f>
        <v>192</v>
      </c>
      <c r="F225" s="14">
        <f>'2022'!AJ226</f>
        <v>0.71111111111111114</v>
      </c>
      <c r="U225" s="10">
        <v>44782</v>
      </c>
      <c r="V225" s="14">
        <f>+'2022'!K225</f>
        <v>0.82254196642685851</v>
      </c>
      <c r="W225" s="14">
        <f>+'2022'!X225</f>
        <v>0.79661016949152541</v>
      </c>
      <c r="X225" s="14">
        <f>+'2022'!AJ225</f>
        <v>0.73703703703703705</v>
      </c>
    </row>
    <row r="226" spans="3:24" x14ac:dyDescent="0.25">
      <c r="C226" s="10">
        <v>44784</v>
      </c>
      <c r="D226" s="12">
        <f>'2022'!AG227</f>
        <v>270</v>
      </c>
      <c r="E226" s="12">
        <f>'2022'!AH227</f>
        <v>196</v>
      </c>
      <c r="F226" s="14">
        <f>'2022'!AJ227</f>
        <v>0.72592592592592597</v>
      </c>
      <c r="U226" s="10">
        <v>44783</v>
      </c>
      <c r="V226" s="14">
        <f>+'2022'!K226</f>
        <v>0.85011990407673865</v>
      </c>
      <c r="W226" s="14">
        <f>+'2022'!X226</f>
        <v>0.83050847457627119</v>
      </c>
      <c r="X226" s="14">
        <f>+'2022'!AJ226</f>
        <v>0.71111111111111114</v>
      </c>
    </row>
    <row r="227" spans="3:24" x14ac:dyDescent="0.25">
      <c r="C227" s="10">
        <v>44785</v>
      </c>
      <c r="D227" s="12">
        <f>'2022'!AG228</f>
        <v>270</v>
      </c>
      <c r="E227" s="12">
        <f>'2022'!AH228</f>
        <v>198</v>
      </c>
      <c r="F227" s="14">
        <f>'2022'!AJ228</f>
        <v>0.73333333333333328</v>
      </c>
      <c r="U227" s="10">
        <v>44784</v>
      </c>
      <c r="V227" s="14">
        <f>+'2022'!K227</f>
        <v>0.81414868105515592</v>
      </c>
      <c r="W227" s="14">
        <f>+'2022'!X227</f>
        <v>0.78813559322033899</v>
      </c>
      <c r="X227" s="14">
        <f>+'2022'!AJ227</f>
        <v>0.72592592592592597</v>
      </c>
    </row>
    <row r="228" spans="3:24" x14ac:dyDescent="0.25">
      <c r="C228" s="10">
        <v>44786</v>
      </c>
      <c r="D228" s="12">
        <f>'2022'!AG229</f>
        <v>270</v>
      </c>
      <c r="E228" s="12">
        <f>'2022'!AH229</f>
        <v>192</v>
      </c>
      <c r="F228" s="14">
        <f>'2022'!AJ229</f>
        <v>0.71111111111111114</v>
      </c>
      <c r="U228" s="10">
        <v>44785</v>
      </c>
      <c r="V228" s="14">
        <f>+'2022'!K228</f>
        <v>0.82929782082324455</v>
      </c>
      <c r="W228" s="14">
        <f>+'2022'!X228</f>
        <v>0.82203389830508478</v>
      </c>
      <c r="X228" s="14">
        <f>+'2022'!AJ228</f>
        <v>0.73333333333333328</v>
      </c>
    </row>
    <row r="229" spans="3:24" x14ac:dyDescent="0.25">
      <c r="C229" s="10">
        <v>44787</v>
      </c>
      <c r="D229" s="12">
        <f>'2022'!AG230</f>
        <v>270</v>
      </c>
      <c r="E229" s="12">
        <f>'2022'!AH230</f>
        <v>196</v>
      </c>
      <c r="F229" s="14">
        <f>'2022'!AJ230</f>
        <v>0.72592592592592597</v>
      </c>
      <c r="U229" s="10">
        <v>44786</v>
      </c>
      <c r="V229" s="14">
        <f>+'2022'!K229</f>
        <v>0.79963680387409197</v>
      </c>
      <c r="W229" s="14">
        <f>+'2022'!X229</f>
        <v>0.66101694915254239</v>
      </c>
      <c r="X229" s="14">
        <f>+'2022'!AJ229</f>
        <v>0.71111111111111114</v>
      </c>
    </row>
    <row r="230" spans="3:24" x14ac:dyDescent="0.25">
      <c r="C230" s="10">
        <v>44788</v>
      </c>
      <c r="D230" s="12">
        <f>'2022'!AG231</f>
        <v>270</v>
      </c>
      <c r="E230" s="12">
        <f>'2022'!AH231</f>
        <v>198</v>
      </c>
      <c r="F230" s="14">
        <f>'2022'!AJ231</f>
        <v>0.73333333333333328</v>
      </c>
      <c r="U230" s="10">
        <v>44787</v>
      </c>
      <c r="V230" s="14">
        <f>+'2022'!K230</f>
        <v>0.78631961259079908</v>
      </c>
      <c r="W230" s="14">
        <f>+'2022'!X230</f>
        <v>0.83898305084745761</v>
      </c>
      <c r="X230" s="14">
        <f>+'2022'!AJ230</f>
        <v>0.72592592592592597</v>
      </c>
    </row>
    <row r="231" spans="3:24" x14ac:dyDescent="0.25">
      <c r="C231" s="10">
        <v>44789</v>
      </c>
      <c r="D231" s="12">
        <f>'2022'!AG232</f>
        <v>270</v>
      </c>
      <c r="E231" s="12">
        <f>'2022'!AH232</f>
        <v>207</v>
      </c>
      <c r="F231" s="14">
        <f>'2022'!AJ232</f>
        <v>0.76666666666666672</v>
      </c>
      <c r="U231" s="10">
        <v>44788</v>
      </c>
      <c r="V231" s="14">
        <f>+'2022'!K231</f>
        <v>0.77966101694915257</v>
      </c>
      <c r="W231" s="14">
        <f>+'2022'!X231</f>
        <v>0.83050847457627119</v>
      </c>
      <c r="X231" s="14">
        <f>+'2022'!AJ231</f>
        <v>0.73333333333333328</v>
      </c>
    </row>
    <row r="232" spans="3:24" x14ac:dyDescent="0.25">
      <c r="C232" s="10">
        <v>44790</v>
      </c>
      <c r="D232" s="12">
        <f>'2022'!AG233</f>
        <v>270</v>
      </c>
      <c r="E232" s="12">
        <f>'2022'!AH233</f>
        <v>201</v>
      </c>
      <c r="F232" s="14">
        <f>'2022'!AJ233</f>
        <v>0.74444444444444446</v>
      </c>
      <c r="U232" s="10">
        <v>44789</v>
      </c>
      <c r="V232" s="14">
        <f>+'2022'!K232</f>
        <v>0.80326876513317191</v>
      </c>
      <c r="W232" s="14">
        <f>+'2022'!X232</f>
        <v>0.70338983050847459</v>
      </c>
      <c r="X232" s="14">
        <f>+'2022'!AJ232</f>
        <v>0.76666666666666672</v>
      </c>
    </row>
    <row r="233" spans="3:24" x14ac:dyDescent="0.25">
      <c r="C233" s="10">
        <v>44791</v>
      </c>
      <c r="D233" s="12">
        <f>'2022'!AG234</f>
        <v>270</v>
      </c>
      <c r="E233" s="12">
        <f>'2022'!AH234</f>
        <v>202</v>
      </c>
      <c r="F233" s="14">
        <f>'2022'!AJ234</f>
        <v>0.74814814814814812</v>
      </c>
      <c r="U233" s="10">
        <v>44790</v>
      </c>
      <c r="V233" s="14">
        <f>+'2022'!K233</f>
        <v>0.80932203389830504</v>
      </c>
      <c r="W233" s="14">
        <f>+'2022'!X233</f>
        <v>0.79439252336448596</v>
      </c>
      <c r="X233" s="14">
        <f>+'2022'!AJ233</f>
        <v>0.74444444444444446</v>
      </c>
    </row>
    <row r="234" spans="3:24" x14ac:dyDescent="0.25">
      <c r="C234" s="10">
        <v>44792</v>
      </c>
      <c r="D234" s="12">
        <f>'2022'!AG235</f>
        <v>270</v>
      </c>
      <c r="E234" s="12">
        <f>'2022'!AH235</f>
        <v>204</v>
      </c>
      <c r="F234" s="14">
        <f>'2022'!AJ235</f>
        <v>0.75555555555555554</v>
      </c>
      <c r="U234" s="10">
        <v>44791</v>
      </c>
      <c r="V234" s="14">
        <f>+'2022'!K234</f>
        <v>0.81900726392251821</v>
      </c>
      <c r="W234" s="14">
        <f>+'2022'!X234</f>
        <v>0.78504672897196259</v>
      </c>
      <c r="X234" s="14">
        <f>+'2022'!AJ234</f>
        <v>0.74814814814814812</v>
      </c>
    </row>
    <row r="235" spans="3:24" x14ac:dyDescent="0.25">
      <c r="C235" s="10">
        <v>44793</v>
      </c>
      <c r="D235" s="12">
        <f>'2022'!AG236</f>
        <v>273</v>
      </c>
      <c r="E235" s="12">
        <f>'2022'!AH236</f>
        <v>204</v>
      </c>
      <c r="F235" s="14">
        <f>'2022'!AJ236</f>
        <v>0.74725274725274726</v>
      </c>
      <c r="U235" s="10">
        <v>44792</v>
      </c>
      <c r="V235" s="14">
        <f>+'2022'!K235</f>
        <v>0.83636363636363631</v>
      </c>
      <c r="W235" s="14">
        <f>+'2022'!X235</f>
        <v>0.7570093457943925</v>
      </c>
      <c r="X235" s="14">
        <f>+'2022'!AJ235</f>
        <v>0.75555555555555554</v>
      </c>
    </row>
    <row r="236" spans="3:24" x14ac:dyDescent="0.25">
      <c r="C236" s="10">
        <v>44794</v>
      </c>
      <c r="D236" s="12">
        <f>'2022'!AG237</f>
        <v>273</v>
      </c>
      <c r="E236" s="12">
        <f>'2022'!AH237</f>
        <v>194</v>
      </c>
      <c r="F236" s="14">
        <f>'2022'!AJ237</f>
        <v>0.71062271062271065</v>
      </c>
      <c r="U236" s="10">
        <v>44793</v>
      </c>
      <c r="V236" s="14">
        <f>+'2022'!K236</f>
        <v>0.83636363636363631</v>
      </c>
      <c r="W236" s="14">
        <f>+'2022'!X236</f>
        <v>0.74311926605504586</v>
      </c>
      <c r="X236" s="14">
        <f>+'2022'!AJ236</f>
        <v>0.74725274725274726</v>
      </c>
    </row>
    <row r="237" spans="3:24" x14ac:dyDescent="0.25">
      <c r="C237" s="10">
        <v>44795</v>
      </c>
      <c r="D237" s="12">
        <f>'2022'!AG238</f>
        <v>273</v>
      </c>
      <c r="E237" s="12">
        <f>'2022'!AH238</f>
        <v>197</v>
      </c>
      <c r="F237" s="14">
        <f>'2022'!AJ238</f>
        <v>0.7216117216117216</v>
      </c>
      <c r="U237" s="10">
        <v>44794</v>
      </c>
      <c r="V237" s="14">
        <f>+'2022'!K237</f>
        <v>0.83818181818181814</v>
      </c>
      <c r="W237" s="14">
        <f>+'2022'!X237</f>
        <v>0.82568807339449546</v>
      </c>
      <c r="X237" s="14">
        <f>+'2022'!AJ237</f>
        <v>0.71062271062271065</v>
      </c>
    </row>
    <row r="238" spans="3:24" x14ac:dyDescent="0.25">
      <c r="C238" s="10">
        <v>44796</v>
      </c>
      <c r="D238" s="12">
        <f>'2022'!AG239</f>
        <v>273</v>
      </c>
      <c r="E238" s="12">
        <f>'2022'!AH239</f>
        <v>195</v>
      </c>
      <c r="F238" s="14">
        <f>'2022'!AJ239</f>
        <v>0.7142857142857143</v>
      </c>
      <c r="U238" s="10">
        <v>44795</v>
      </c>
      <c r="V238" s="14">
        <f>+'2022'!K238</f>
        <v>0.84909090909090912</v>
      </c>
      <c r="W238" s="14">
        <f>+'2022'!X238</f>
        <v>0.79816513761467889</v>
      </c>
      <c r="X238" s="14">
        <f>+'2022'!AJ238</f>
        <v>0.7216117216117216</v>
      </c>
    </row>
    <row r="239" spans="3:24" x14ac:dyDescent="0.25">
      <c r="C239" s="10">
        <v>44797</v>
      </c>
      <c r="D239" s="12">
        <f>'2022'!AG240</f>
        <v>273</v>
      </c>
      <c r="E239" s="12">
        <f>'2022'!AH240</f>
        <v>190</v>
      </c>
      <c r="F239" s="14">
        <f>'2022'!AJ240</f>
        <v>0.69597069597069594</v>
      </c>
      <c r="U239" s="10">
        <v>44796</v>
      </c>
      <c r="V239" s="14">
        <f>+'2022'!K239</f>
        <v>0.83757575757575753</v>
      </c>
      <c r="W239" s="14">
        <f>+'2022'!X239</f>
        <v>0.76146788990825687</v>
      </c>
      <c r="X239" s="14">
        <f>+'2022'!AJ239</f>
        <v>0.7142857142857143</v>
      </c>
    </row>
    <row r="240" spans="3:24" x14ac:dyDescent="0.25">
      <c r="C240" s="10">
        <v>44798</v>
      </c>
      <c r="D240" s="12">
        <f>'2022'!AG241</f>
        <v>273</v>
      </c>
      <c r="E240" s="12">
        <f>'2022'!AH241</f>
        <v>196</v>
      </c>
      <c r="F240" s="14">
        <f>'2022'!AJ241</f>
        <v>0.71794871794871795</v>
      </c>
      <c r="U240" s="10">
        <v>44797</v>
      </c>
      <c r="V240" s="14">
        <f>+'2022'!K240</f>
        <v>0.82600842865743529</v>
      </c>
      <c r="W240" s="14">
        <f>+'2022'!X240</f>
        <v>0.75247524752475248</v>
      </c>
      <c r="X240" s="14">
        <f>+'2022'!AJ240</f>
        <v>0.69597069597069594</v>
      </c>
    </row>
    <row r="241" spans="3:24" x14ac:dyDescent="0.25">
      <c r="C241" s="10">
        <v>44799</v>
      </c>
      <c r="D241" s="12">
        <f>'2022'!AG242</f>
        <v>273</v>
      </c>
      <c r="E241" s="12">
        <f>'2022'!AH242</f>
        <v>192</v>
      </c>
      <c r="F241" s="14">
        <f>'2022'!AJ242</f>
        <v>0.70329670329670335</v>
      </c>
      <c r="U241" s="10">
        <v>44798</v>
      </c>
      <c r="V241" s="14">
        <f>+'2022'!K241</f>
        <v>0.80012040939193252</v>
      </c>
      <c r="W241" s="14">
        <f>+'2022'!X241</f>
        <v>0.70297029702970293</v>
      </c>
      <c r="X241" s="14">
        <f>+'2022'!AJ241</f>
        <v>0.71794871794871795</v>
      </c>
    </row>
    <row r="242" spans="3:24" x14ac:dyDescent="0.25">
      <c r="C242" s="10">
        <v>44800</v>
      </c>
      <c r="D242" s="12">
        <f>'2022'!AG243</f>
        <v>273</v>
      </c>
      <c r="E242" s="12">
        <f>'2022'!AH243</f>
        <v>199</v>
      </c>
      <c r="F242" s="14">
        <f>'2022'!AJ243</f>
        <v>0.7289377289377289</v>
      </c>
      <c r="U242" s="10">
        <v>44799</v>
      </c>
      <c r="V242" s="14">
        <f>+'2022'!K242</f>
        <v>0.80614087898856113</v>
      </c>
      <c r="W242" s="14">
        <f>+'2022'!X242</f>
        <v>0.7722772277227723</v>
      </c>
      <c r="X242" s="14">
        <f>+'2022'!AJ242</f>
        <v>0.70329670329670335</v>
      </c>
    </row>
    <row r="243" spans="3:24" x14ac:dyDescent="0.25">
      <c r="C243" s="10">
        <v>44801</v>
      </c>
      <c r="D243" s="12">
        <f>'2022'!AG244</f>
        <v>273</v>
      </c>
      <c r="E243" s="12">
        <f>'2022'!AH244</f>
        <v>202</v>
      </c>
      <c r="F243" s="14">
        <f>'2022'!AJ244</f>
        <v>0.73992673992673996</v>
      </c>
      <c r="U243" s="10">
        <v>44800</v>
      </c>
      <c r="V243" s="14">
        <f>+'2022'!K243</f>
        <v>0.79891631547260689</v>
      </c>
      <c r="W243" s="14">
        <f>+'2022'!X243</f>
        <v>0.76237623762376239</v>
      </c>
      <c r="X243" s="14">
        <f>+'2022'!AJ243</f>
        <v>0.7289377289377289</v>
      </c>
    </row>
    <row r="244" spans="3:24" x14ac:dyDescent="0.25">
      <c r="C244" s="10">
        <v>44802</v>
      </c>
      <c r="D244" s="12">
        <f>'2022'!AG245</f>
        <v>273</v>
      </c>
      <c r="E244" s="12">
        <f>'2022'!AH245</f>
        <v>195</v>
      </c>
      <c r="F244" s="14">
        <f>'2022'!AJ245</f>
        <v>0.7142857142857143</v>
      </c>
      <c r="U244" s="10">
        <v>44801</v>
      </c>
      <c r="V244" s="14">
        <f>+'2022'!K244</f>
        <v>0.80373269114990964</v>
      </c>
      <c r="W244" s="14">
        <f>+'2022'!X244</f>
        <v>0.80198019801980203</v>
      </c>
      <c r="X244" s="14">
        <f>+'2022'!AJ244</f>
        <v>0.73992673992673996</v>
      </c>
    </row>
    <row r="245" spans="3:24" x14ac:dyDescent="0.25">
      <c r="C245" s="10">
        <v>44803</v>
      </c>
      <c r="D245" s="12">
        <f>'2022'!AG246</f>
        <v>273</v>
      </c>
      <c r="E245" s="12">
        <f>'2022'!AH246</f>
        <v>200</v>
      </c>
      <c r="F245" s="14">
        <f>'2022'!AJ246</f>
        <v>0.73260073260073255</v>
      </c>
      <c r="U245" s="10">
        <v>44802</v>
      </c>
      <c r="V245" s="14">
        <f>+'2022'!K245</f>
        <v>0.79470198675496684</v>
      </c>
      <c r="W245" s="14">
        <f>+'2022'!X245</f>
        <v>0.76237623762376239</v>
      </c>
      <c r="X245" s="14">
        <f>+'2022'!AJ245</f>
        <v>0.7142857142857143</v>
      </c>
    </row>
    <row r="246" spans="3:24" x14ac:dyDescent="0.25">
      <c r="C246" s="10">
        <v>44804</v>
      </c>
      <c r="D246" s="12">
        <f>'2022'!AG247</f>
        <v>273</v>
      </c>
      <c r="E246" s="12">
        <f>'2022'!AH247</f>
        <v>197</v>
      </c>
      <c r="F246" s="14">
        <f>'2022'!AJ247</f>
        <v>0.7216117216117216</v>
      </c>
      <c r="U246" s="10">
        <v>44803</v>
      </c>
      <c r="V246" s="14">
        <f>+'2022'!K246</f>
        <v>0.7995183624322697</v>
      </c>
      <c r="W246" s="14">
        <f>+'2022'!X246</f>
        <v>0.75247524752475248</v>
      </c>
      <c r="X246" s="14">
        <f>+'2022'!AJ246</f>
        <v>0.73260073260073255</v>
      </c>
    </row>
    <row r="247" spans="3:24" x14ac:dyDescent="0.25">
      <c r="C247" s="10">
        <v>44805</v>
      </c>
      <c r="D247" s="12">
        <f>'2022'!AG248</f>
        <v>273</v>
      </c>
      <c r="E247" s="12">
        <f>'2022'!AH248</f>
        <v>194</v>
      </c>
      <c r="F247" s="14">
        <f>'2022'!AJ248</f>
        <v>0.71062271062271065</v>
      </c>
      <c r="U247" s="10">
        <v>44804</v>
      </c>
      <c r="V247" s="14">
        <f>+'2022'!K247</f>
        <v>0.8175797712221553</v>
      </c>
      <c r="W247" s="14">
        <f>+'2022'!X247</f>
        <v>0.7722772277227723</v>
      </c>
      <c r="X247" s="14">
        <f>+'2022'!AJ247</f>
        <v>0.7216117216117216</v>
      </c>
    </row>
    <row r="248" spans="3:24" x14ac:dyDescent="0.25">
      <c r="C248" s="10">
        <v>44806</v>
      </c>
      <c r="D248" s="12">
        <f>'2022'!AG249</f>
        <v>273</v>
      </c>
      <c r="E248" s="12">
        <f>'2022'!AH249</f>
        <v>197</v>
      </c>
      <c r="F248" s="14">
        <f>'2022'!AJ249</f>
        <v>0.7216117216117216</v>
      </c>
      <c r="U248" s="10">
        <v>44805</v>
      </c>
      <c r="V248" s="14">
        <f>+'2022'!K248</f>
        <v>0.83822648292390656</v>
      </c>
      <c r="W248" s="14">
        <f>+'2022'!X248</f>
        <v>0.83168316831683164</v>
      </c>
      <c r="X248" s="14">
        <f>+'2022'!AJ248</f>
        <v>0.71062271062271065</v>
      </c>
    </row>
    <row r="249" spans="3:24" x14ac:dyDescent="0.25">
      <c r="C249" s="10">
        <v>44807</v>
      </c>
      <c r="D249" s="12">
        <f>'2022'!AG250</f>
        <v>273</v>
      </c>
      <c r="E249" s="12">
        <f>'2022'!AH250</f>
        <v>189</v>
      </c>
      <c r="F249" s="14">
        <f>'2022'!AJ250</f>
        <v>0.69230769230769229</v>
      </c>
      <c r="U249" s="10">
        <v>44806</v>
      </c>
      <c r="V249" s="14">
        <f>+'2022'!K249</f>
        <v>0.83523067705212706</v>
      </c>
      <c r="W249" s="14">
        <f>+'2022'!X249</f>
        <v>0.75247524752475248</v>
      </c>
      <c r="X249" s="14">
        <f>+'2022'!AJ249</f>
        <v>0.7216117216117216</v>
      </c>
    </row>
    <row r="250" spans="3:24" x14ac:dyDescent="0.25">
      <c r="C250" s="10">
        <v>44808</v>
      </c>
      <c r="D250" s="12">
        <f>'2022'!AG251</f>
        <v>273</v>
      </c>
      <c r="E250" s="12">
        <f>'2022'!AH251</f>
        <v>194</v>
      </c>
      <c r="F250" s="14">
        <f>'2022'!AJ251</f>
        <v>0.71062271062271065</v>
      </c>
      <c r="U250" s="10">
        <v>44807</v>
      </c>
      <c r="V250" s="14">
        <f>+'2022'!K250</f>
        <v>0.7974835230677052</v>
      </c>
      <c r="W250" s="14">
        <f>+'2022'!X250</f>
        <v>0.76237623762376239</v>
      </c>
      <c r="X250" s="14">
        <f>+'2022'!AJ250</f>
        <v>0.69230769230769229</v>
      </c>
    </row>
    <row r="251" spans="3:24" x14ac:dyDescent="0.25">
      <c r="C251" s="10">
        <v>44809</v>
      </c>
      <c r="D251" s="12">
        <f>'2022'!AG252</f>
        <v>273</v>
      </c>
      <c r="E251" s="12">
        <f>'2022'!AH252</f>
        <v>197</v>
      </c>
      <c r="F251" s="14">
        <f>'2022'!AJ252</f>
        <v>0.7216117216117216</v>
      </c>
      <c r="U251" s="10">
        <v>44808</v>
      </c>
      <c r="V251" s="14">
        <f>+'2022'!K251</f>
        <v>0.79988016776512882</v>
      </c>
      <c r="W251" s="14">
        <f>+'2022'!X251</f>
        <v>0.76237623762376239</v>
      </c>
      <c r="X251" s="14">
        <f>+'2022'!AJ251</f>
        <v>0.71062271062271065</v>
      </c>
    </row>
    <row r="252" spans="3:24" x14ac:dyDescent="0.25">
      <c r="C252" s="10">
        <v>44810</v>
      </c>
      <c r="D252" s="12">
        <f>'2022'!AG253</f>
        <v>266</v>
      </c>
      <c r="E252" s="12">
        <f>'2022'!AH253</f>
        <v>186</v>
      </c>
      <c r="F252" s="14">
        <f>'2022'!AJ253</f>
        <v>0.6992481203007519</v>
      </c>
      <c r="U252" s="10">
        <v>44809</v>
      </c>
      <c r="V252" s="14">
        <f>+'2022'!K252</f>
        <v>0.7914919113241462</v>
      </c>
      <c r="W252" s="14">
        <f>+'2022'!X252</f>
        <v>0.70297029702970293</v>
      </c>
      <c r="X252" s="14">
        <f>+'2022'!AJ252</f>
        <v>0.7216117216117216</v>
      </c>
    </row>
    <row r="253" spans="3:24" x14ac:dyDescent="0.25">
      <c r="C253" s="10">
        <v>44811</v>
      </c>
      <c r="D253" s="12">
        <f>'2022'!AG254</f>
        <v>266</v>
      </c>
      <c r="E253" s="12">
        <f>'2022'!AH254</f>
        <v>192</v>
      </c>
      <c r="F253" s="14">
        <f>'2022'!AJ254</f>
        <v>0.72180451127819545</v>
      </c>
      <c r="U253" s="10">
        <v>44810</v>
      </c>
      <c r="V253" s="14">
        <f>+'2022'!K253</f>
        <v>0.82085080886758544</v>
      </c>
      <c r="W253" s="14">
        <f>+'2022'!X253</f>
        <v>0.71</v>
      </c>
      <c r="X253" s="14">
        <f>+'2022'!AJ253</f>
        <v>0.6992481203007519</v>
      </c>
    </row>
    <row r="254" spans="3:24" x14ac:dyDescent="0.25">
      <c r="C254" s="10">
        <v>44812</v>
      </c>
      <c r="D254" s="12">
        <f>'2022'!AG255</f>
        <v>266</v>
      </c>
      <c r="E254" s="12">
        <f>'2022'!AH255</f>
        <v>197</v>
      </c>
      <c r="F254" s="14">
        <f>'2022'!AJ255</f>
        <v>0.74060150375939848</v>
      </c>
      <c r="U254" s="10">
        <v>44811</v>
      </c>
      <c r="V254" s="14">
        <f>+'2022'!K254</f>
        <v>0.84841222288795681</v>
      </c>
      <c r="W254" s="14">
        <f>+'2022'!X254</f>
        <v>0.73</v>
      </c>
      <c r="X254" s="14">
        <f>+'2022'!AJ254</f>
        <v>0.72180451127819545</v>
      </c>
    </row>
    <row r="255" spans="3:24" x14ac:dyDescent="0.25">
      <c r="C255" s="10">
        <v>44813</v>
      </c>
      <c r="D255" s="12">
        <f>'2022'!AG256</f>
        <v>266</v>
      </c>
      <c r="E255" s="12">
        <f>'2022'!AH256</f>
        <v>193</v>
      </c>
      <c r="F255" s="14">
        <f>'2022'!AJ256</f>
        <v>0.72556390977443608</v>
      </c>
      <c r="U255" s="10">
        <v>44812</v>
      </c>
      <c r="V255" s="14">
        <f>+'2022'!K255</f>
        <v>0.84361893349310968</v>
      </c>
      <c r="W255" s="14">
        <f>+'2022'!X255</f>
        <v>0.81</v>
      </c>
      <c r="X255" s="14">
        <f>+'2022'!AJ255</f>
        <v>0.74060150375939848</v>
      </c>
    </row>
    <row r="256" spans="3:24" x14ac:dyDescent="0.25">
      <c r="C256" s="10">
        <v>44814</v>
      </c>
      <c r="D256" s="12">
        <f>'2022'!AG257</f>
        <v>266</v>
      </c>
      <c r="E256" s="12">
        <f>'2022'!AH257</f>
        <v>194</v>
      </c>
      <c r="F256" s="14">
        <f>'2022'!AJ257</f>
        <v>0.72932330827067671</v>
      </c>
      <c r="U256" s="10">
        <v>44813</v>
      </c>
      <c r="V256" s="14">
        <f>+'2022'!K256</f>
        <v>0.84182144997004194</v>
      </c>
      <c r="W256" s="14">
        <f>+'2022'!X256</f>
        <v>0.74</v>
      </c>
      <c r="X256" s="14">
        <f>+'2022'!AJ256</f>
        <v>0.72556390977443608</v>
      </c>
    </row>
    <row r="257" spans="3:24" x14ac:dyDescent="0.25">
      <c r="C257" s="10">
        <v>44815</v>
      </c>
      <c r="D257" s="12">
        <f>'2022'!AG258</f>
        <v>266</v>
      </c>
      <c r="E257" s="12">
        <f>'2022'!AH258</f>
        <v>190</v>
      </c>
      <c r="F257" s="14">
        <f>'2022'!AJ258</f>
        <v>0.7142857142857143</v>
      </c>
      <c r="U257" s="10">
        <v>44814</v>
      </c>
      <c r="V257" s="14">
        <f>+'2022'!K257</f>
        <v>0.82564409826243257</v>
      </c>
      <c r="W257" s="14">
        <f>+'2022'!X257</f>
        <v>0.7</v>
      </c>
      <c r="X257" s="14">
        <f>+'2022'!AJ257</f>
        <v>0.72932330827067671</v>
      </c>
    </row>
    <row r="258" spans="3:24" x14ac:dyDescent="0.25">
      <c r="C258" s="10">
        <v>44816</v>
      </c>
      <c r="D258" s="12">
        <f>'2022'!AG259</f>
        <v>266</v>
      </c>
      <c r="E258" s="12">
        <f>'2022'!AH259</f>
        <v>182</v>
      </c>
      <c r="F258" s="14">
        <f>'2022'!AJ259</f>
        <v>0.68421052631578949</v>
      </c>
      <c r="U258" s="10">
        <v>44815</v>
      </c>
      <c r="V258" s="14">
        <f>+'2022'!K258</f>
        <v>0.83403235470341519</v>
      </c>
      <c r="W258" s="14">
        <f>+'2022'!X258</f>
        <v>0.71</v>
      </c>
      <c r="X258" s="14">
        <f>+'2022'!AJ258</f>
        <v>0.7142857142857143</v>
      </c>
    </row>
    <row r="259" spans="3:24" x14ac:dyDescent="0.25">
      <c r="C259" s="10">
        <v>44817</v>
      </c>
      <c r="D259" s="12">
        <f>'2022'!AG260</f>
        <v>266</v>
      </c>
      <c r="E259" s="12">
        <f>'2022'!AH260</f>
        <v>186</v>
      </c>
      <c r="F259" s="14">
        <f>'2022'!AJ260</f>
        <v>0.6992481203007519</v>
      </c>
      <c r="U259" s="10">
        <v>44816</v>
      </c>
      <c r="V259" s="14">
        <f>+'2022'!K259</f>
        <v>0.80886758538046732</v>
      </c>
      <c r="W259" s="14">
        <f>+'2022'!X259</f>
        <v>0.71</v>
      </c>
      <c r="X259" s="14">
        <f>+'2022'!AJ259</f>
        <v>0.68421052631578949</v>
      </c>
    </row>
    <row r="260" spans="3:24" x14ac:dyDescent="0.25">
      <c r="C260" s="10">
        <v>44818</v>
      </c>
      <c r="D260" s="12">
        <f>'2022'!AG261</f>
        <v>266</v>
      </c>
      <c r="E260" s="12">
        <f>'2022'!AH261</f>
        <v>189</v>
      </c>
      <c r="F260" s="14">
        <f>'2022'!AJ261</f>
        <v>0.71052631578947367</v>
      </c>
      <c r="U260" s="10">
        <v>44817</v>
      </c>
      <c r="V260" s="14">
        <f>+'2022'!K260</f>
        <v>0.81306171360095869</v>
      </c>
      <c r="W260" s="14">
        <f>+'2022'!X260</f>
        <v>0.8</v>
      </c>
      <c r="X260" s="14">
        <f>+'2022'!AJ260</f>
        <v>0.6992481203007519</v>
      </c>
    </row>
    <row r="261" spans="3:24" x14ac:dyDescent="0.25">
      <c r="C261" s="10">
        <v>44819</v>
      </c>
      <c r="D261" s="12">
        <f>'2022'!AG262</f>
        <v>266</v>
      </c>
      <c r="E261" s="12">
        <f>'2022'!AH262</f>
        <v>197</v>
      </c>
      <c r="F261" s="14">
        <f>'2022'!AJ262</f>
        <v>0.74060150375939848</v>
      </c>
      <c r="U261" s="10">
        <v>44818</v>
      </c>
      <c r="V261" s="14">
        <f>+'2022'!K261</f>
        <v>0.84661473936488918</v>
      </c>
      <c r="W261" s="14">
        <f>+'2022'!X261</f>
        <v>0.81</v>
      </c>
      <c r="X261" s="14">
        <f>+'2022'!AJ261</f>
        <v>0.71052631578947367</v>
      </c>
    </row>
    <row r="262" spans="3:24" x14ac:dyDescent="0.25">
      <c r="C262" s="10">
        <v>44820</v>
      </c>
      <c r="D262" s="12">
        <f>'2022'!AG263</f>
        <v>266</v>
      </c>
      <c r="E262" s="12">
        <f>'2022'!AH263</f>
        <v>198</v>
      </c>
      <c r="F262" s="14">
        <f>'2022'!AJ263</f>
        <v>0.74436090225563911</v>
      </c>
      <c r="U262" s="10">
        <v>44819</v>
      </c>
      <c r="V262" s="14">
        <f>+'2022'!K262</f>
        <v>0.82444577591372081</v>
      </c>
      <c r="W262" s="14">
        <f>+'2022'!X262</f>
        <v>0.8</v>
      </c>
      <c r="X262" s="14">
        <f>+'2022'!AJ262</f>
        <v>0.74060150375939848</v>
      </c>
    </row>
    <row r="263" spans="3:24" x14ac:dyDescent="0.25">
      <c r="C263" s="10">
        <v>44821</v>
      </c>
      <c r="D263" s="12">
        <f>'2022'!AG264</f>
        <v>266</v>
      </c>
      <c r="E263" s="12">
        <f>'2022'!AH264</f>
        <v>207</v>
      </c>
      <c r="F263" s="14">
        <f>'2022'!AJ264</f>
        <v>0.77819548872180455</v>
      </c>
      <c r="U263" s="10">
        <v>44820</v>
      </c>
      <c r="V263" s="14">
        <f>+'2022'!K263</f>
        <v>0.83642899940083881</v>
      </c>
      <c r="W263" s="14">
        <f>+'2022'!X263</f>
        <v>0.8</v>
      </c>
      <c r="X263" s="14">
        <f>+'2022'!AJ263</f>
        <v>0.74436090225563911</v>
      </c>
    </row>
    <row r="264" spans="3:24" x14ac:dyDescent="0.25">
      <c r="C264" s="10">
        <v>44822</v>
      </c>
      <c r="D264" s="12">
        <f>'2022'!AG265</f>
        <v>266</v>
      </c>
      <c r="E264" s="12">
        <f>'2022'!AH265</f>
        <v>202</v>
      </c>
      <c r="F264" s="14">
        <f>'2022'!AJ265</f>
        <v>0.75939849624060152</v>
      </c>
      <c r="U264" s="10">
        <v>44821</v>
      </c>
      <c r="V264" s="14">
        <f>+'2022'!K264</f>
        <v>0.82684242061114444</v>
      </c>
      <c r="W264" s="14">
        <f>+'2022'!X264</f>
        <v>0.79</v>
      </c>
      <c r="X264" s="14">
        <f>+'2022'!AJ264</f>
        <v>0.77819548872180455</v>
      </c>
    </row>
    <row r="265" spans="3:24" x14ac:dyDescent="0.25">
      <c r="C265" s="10">
        <v>44823</v>
      </c>
      <c r="D265" s="12">
        <f>'2022'!AG266</f>
        <v>266</v>
      </c>
      <c r="E265" s="12">
        <f>'2022'!AH266</f>
        <v>189</v>
      </c>
      <c r="F265" s="14">
        <f>'2022'!AJ266</f>
        <v>0.71052631578947367</v>
      </c>
      <c r="U265" s="10">
        <v>44822</v>
      </c>
      <c r="V265" s="14">
        <f>+'2022'!K265</f>
        <v>0.81426003594967045</v>
      </c>
      <c r="W265" s="14">
        <f>+'2022'!X265</f>
        <v>0.79</v>
      </c>
      <c r="X265" s="14">
        <f>+'2022'!AJ265</f>
        <v>0.75939849624060152</v>
      </c>
    </row>
    <row r="266" spans="3:24" x14ac:dyDescent="0.25">
      <c r="C266" s="10">
        <v>44824</v>
      </c>
      <c r="D266" s="12">
        <f>'2022'!AG267</f>
        <v>266</v>
      </c>
      <c r="E266" s="12">
        <f>'2022'!AH267</f>
        <v>191</v>
      </c>
      <c r="F266" s="14">
        <f>'2022'!AJ267</f>
        <v>0.71804511278195493</v>
      </c>
      <c r="U266" s="10">
        <v>44823</v>
      </c>
      <c r="V266" s="14">
        <f>+'2022'!K266</f>
        <v>0.84182144997004194</v>
      </c>
      <c r="W266" s="14">
        <f>+'2022'!X266</f>
        <v>0.74</v>
      </c>
      <c r="X266" s="14">
        <f>+'2022'!AJ266</f>
        <v>0.71052631578947367</v>
      </c>
    </row>
    <row r="267" spans="3:24" x14ac:dyDescent="0.25">
      <c r="C267" s="10">
        <v>44825</v>
      </c>
      <c r="D267" s="12">
        <f>'2022'!AG268</f>
        <v>266</v>
      </c>
      <c r="E267" s="12">
        <f>'2022'!AH268</f>
        <v>192</v>
      </c>
      <c r="F267" s="14">
        <f>'2022'!AJ268</f>
        <v>0.72180451127819545</v>
      </c>
      <c r="U267" s="10">
        <v>44824</v>
      </c>
      <c r="V267" s="14">
        <f>+'2022'!K267</f>
        <v>0.85380467345715993</v>
      </c>
      <c r="W267" s="14">
        <f>+'2022'!X267</f>
        <v>0.73</v>
      </c>
      <c r="X267" s="14">
        <f>+'2022'!AJ267</f>
        <v>0.71804511278195493</v>
      </c>
    </row>
    <row r="268" spans="3:24" x14ac:dyDescent="0.25">
      <c r="C268" s="10">
        <v>44826</v>
      </c>
      <c r="D268" s="12">
        <f>'2022'!AG269</f>
        <v>266</v>
      </c>
      <c r="E268" s="12">
        <f>'2022'!AH269</f>
        <v>202</v>
      </c>
      <c r="F268" s="14">
        <f>'2022'!AJ269</f>
        <v>0.75939849624060152</v>
      </c>
      <c r="U268" s="10">
        <v>44825</v>
      </c>
      <c r="V268" s="14">
        <f>+'2022'!K268</f>
        <v>0.82085080886758544</v>
      </c>
      <c r="W268" s="14">
        <f>+'2022'!X268</f>
        <v>0.79</v>
      </c>
      <c r="X268" s="14">
        <f>+'2022'!AJ268</f>
        <v>0.72180451127819545</v>
      </c>
    </row>
    <row r="269" spans="3:24" x14ac:dyDescent="0.25">
      <c r="C269" s="10">
        <v>44827</v>
      </c>
      <c r="D269" s="12">
        <f>'2022'!AG270</f>
        <v>266</v>
      </c>
      <c r="E269" s="12">
        <f>'2022'!AH270</f>
        <v>206</v>
      </c>
      <c r="F269" s="14">
        <f>'2022'!AJ270</f>
        <v>0.77443609022556392</v>
      </c>
      <c r="U269" s="10">
        <v>44826</v>
      </c>
      <c r="V269" s="14">
        <f>+'2022'!K269</f>
        <v>0.82324745356500895</v>
      </c>
      <c r="W269" s="14">
        <f>+'2022'!X269</f>
        <v>0.77</v>
      </c>
      <c r="X269" s="14">
        <f>+'2022'!AJ269</f>
        <v>0.75939849624060152</v>
      </c>
    </row>
    <row r="270" spans="3:24" x14ac:dyDescent="0.25">
      <c r="C270" s="10">
        <v>44828</v>
      </c>
      <c r="D270" s="12">
        <f>'2022'!AG271</f>
        <v>266</v>
      </c>
      <c r="E270" s="12">
        <f>'2022'!AH271</f>
        <v>200</v>
      </c>
      <c r="F270" s="14">
        <f>'2022'!AJ271</f>
        <v>0.75187969924812026</v>
      </c>
      <c r="U270" s="10">
        <v>44827</v>
      </c>
      <c r="V270" s="14">
        <f>+'2022'!K270</f>
        <v>0.83043738765727981</v>
      </c>
      <c r="W270" s="14">
        <f>+'2022'!X270</f>
        <v>0.78</v>
      </c>
      <c r="X270" s="14">
        <f>+'2022'!AJ270</f>
        <v>0.77443609022556392</v>
      </c>
    </row>
    <row r="271" spans="3:24" x14ac:dyDescent="0.25">
      <c r="C271" s="10">
        <v>44829</v>
      </c>
      <c r="D271" s="12">
        <f>'2022'!AG272</f>
        <v>266</v>
      </c>
      <c r="E271" s="12">
        <f>'2022'!AH272</f>
        <v>204</v>
      </c>
      <c r="F271" s="14">
        <f>'2022'!AJ272</f>
        <v>0.76691729323308266</v>
      </c>
      <c r="U271" s="10">
        <v>44828</v>
      </c>
      <c r="V271" s="14">
        <f>+'2022'!K271</f>
        <v>0.82324745356500895</v>
      </c>
      <c r="W271" s="14">
        <f>+'2022'!X271</f>
        <v>0.71</v>
      </c>
      <c r="X271" s="14">
        <f>+'2022'!AJ271</f>
        <v>0.75187969924812026</v>
      </c>
    </row>
    <row r="272" spans="3:24" x14ac:dyDescent="0.25">
      <c r="C272" s="10">
        <v>44830</v>
      </c>
      <c r="D272" s="12">
        <f>'2022'!AG273</f>
        <v>266</v>
      </c>
      <c r="E272" s="12">
        <f>'2022'!AH273</f>
        <v>199</v>
      </c>
      <c r="F272" s="14">
        <f>'2022'!AJ273</f>
        <v>0.74812030075187974</v>
      </c>
      <c r="U272" s="10">
        <v>44829</v>
      </c>
      <c r="V272" s="14">
        <f>+'2022'!K272</f>
        <v>0.83103654883163569</v>
      </c>
      <c r="W272" s="14">
        <f>+'2022'!X272</f>
        <v>0.78</v>
      </c>
      <c r="X272" s="14">
        <f>+'2022'!AJ272</f>
        <v>0.76691729323308266</v>
      </c>
    </row>
    <row r="273" spans="3:24" x14ac:dyDescent="0.25">
      <c r="C273" s="10">
        <v>44831</v>
      </c>
      <c r="D273" s="12">
        <f>'2022'!AG274</f>
        <v>266</v>
      </c>
      <c r="E273" s="12">
        <f>'2022'!AH274</f>
        <v>191</v>
      </c>
      <c r="F273" s="14">
        <f>'2022'!AJ274</f>
        <v>0.71804511278195493</v>
      </c>
      <c r="U273" s="10">
        <v>44830</v>
      </c>
      <c r="V273" s="14">
        <f>+'2022'!K273</f>
        <v>0.82025164769322945</v>
      </c>
      <c r="W273" s="14">
        <f>+'2022'!X273</f>
        <v>0.78</v>
      </c>
      <c r="X273" s="14">
        <f>+'2022'!AJ273</f>
        <v>0.74812030075187974</v>
      </c>
    </row>
    <row r="274" spans="3:24" x14ac:dyDescent="0.25">
      <c r="C274" s="10">
        <v>44832</v>
      </c>
      <c r="D274" s="12">
        <f>'2022'!AG275</f>
        <v>266</v>
      </c>
      <c r="E274" s="12">
        <f>'2022'!AH275</f>
        <v>191</v>
      </c>
      <c r="F274" s="14">
        <f>'2022'!AJ275</f>
        <v>0.71804511278195493</v>
      </c>
      <c r="U274" s="10">
        <v>44831</v>
      </c>
      <c r="V274" s="14">
        <f>+'2022'!K274</f>
        <v>0.83223487118034756</v>
      </c>
      <c r="W274" s="14">
        <f>+'2022'!X274</f>
        <v>0.75</v>
      </c>
      <c r="X274" s="14">
        <f>+'2022'!AJ274</f>
        <v>0.71804511278195493</v>
      </c>
    </row>
    <row r="275" spans="3:24" x14ac:dyDescent="0.25">
      <c r="C275" s="10">
        <v>44833</v>
      </c>
      <c r="D275" s="12">
        <f>'2022'!AG276</f>
        <v>266</v>
      </c>
      <c r="E275" s="12">
        <f>'2022'!AH276</f>
        <v>204</v>
      </c>
      <c r="F275" s="14">
        <f>'2022'!AJ276</f>
        <v>0.76691729323308266</v>
      </c>
      <c r="U275" s="10">
        <v>44832</v>
      </c>
      <c r="V275" s="14">
        <f>+'2022'!K275</f>
        <v>0.83702816057519469</v>
      </c>
      <c r="W275" s="14">
        <f>+'2022'!X275</f>
        <v>0.67</v>
      </c>
      <c r="X275" s="14">
        <f>+'2022'!AJ275</f>
        <v>0.71804511278195493</v>
      </c>
    </row>
    <row r="276" spans="3:24" x14ac:dyDescent="0.25">
      <c r="C276" s="10">
        <v>44834</v>
      </c>
      <c r="D276" s="12">
        <f>'2022'!AG277</f>
        <v>266</v>
      </c>
      <c r="E276" s="12">
        <f>'2022'!AH277</f>
        <v>206</v>
      </c>
      <c r="F276" s="14">
        <f>'2022'!AJ277</f>
        <v>0.77443609022556392</v>
      </c>
      <c r="U276" s="10">
        <v>44833</v>
      </c>
      <c r="V276" s="14">
        <f>+'2022'!K276</f>
        <v>0.84721390053924506</v>
      </c>
      <c r="W276" s="14">
        <f>+'2022'!X276</f>
        <v>0.77</v>
      </c>
      <c r="X276" s="14">
        <f>+'2022'!AJ276</f>
        <v>0.76691729323308266</v>
      </c>
    </row>
    <row r="277" spans="3:24" x14ac:dyDescent="0.25">
      <c r="C277" s="10">
        <v>44835</v>
      </c>
      <c r="D277" s="12">
        <f>'2022'!AG278</f>
        <v>266</v>
      </c>
      <c r="E277" s="12">
        <f>'2022'!AH278</f>
        <v>203</v>
      </c>
      <c r="F277" s="14">
        <f>'2022'!AJ278</f>
        <v>0.76315789473684215</v>
      </c>
      <c r="U277" s="10">
        <v>44834</v>
      </c>
      <c r="V277" s="14">
        <f>+'2022'!K277</f>
        <v>0.84661473936488918</v>
      </c>
      <c r="W277" s="14">
        <f>+'2022'!X277</f>
        <v>0.78</v>
      </c>
      <c r="X277" s="14">
        <f>+'2022'!AJ277</f>
        <v>0.77443609022556392</v>
      </c>
    </row>
    <row r="278" spans="3:24" x14ac:dyDescent="0.25">
      <c r="C278" s="10">
        <v>44836</v>
      </c>
      <c r="D278" s="12">
        <f>'2022'!AG279</f>
        <v>266</v>
      </c>
      <c r="E278" s="12">
        <f>'2022'!AH279</f>
        <v>204</v>
      </c>
      <c r="F278" s="14">
        <f>'2022'!AJ279</f>
        <v>0.76691729323308266</v>
      </c>
      <c r="U278" s="10">
        <v>44835</v>
      </c>
      <c r="V278" s="14">
        <f>+'2022'!K278</f>
        <v>0.83343319352905931</v>
      </c>
      <c r="W278" s="14">
        <f>+'2022'!X278</f>
        <v>0.79</v>
      </c>
      <c r="X278" s="14">
        <f>+'2022'!AJ278</f>
        <v>0.76315789473684215</v>
      </c>
    </row>
    <row r="279" spans="3:24" x14ac:dyDescent="0.25">
      <c r="C279" s="10">
        <v>44837</v>
      </c>
      <c r="D279" s="12">
        <f>'2022'!AG280</f>
        <v>266</v>
      </c>
      <c r="E279" s="12">
        <f>'2022'!AH280</f>
        <v>203</v>
      </c>
      <c r="F279" s="14">
        <f>'2022'!AJ280</f>
        <v>0.76315789473684215</v>
      </c>
      <c r="U279" s="10">
        <v>44836</v>
      </c>
      <c r="V279" s="14">
        <f>+'2022'!K279</f>
        <v>0.82684242061114444</v>
      </c>
      <c r="W279" s="14">
        <f>+'2022'!X279</f>
        <v>0.77</v>
      </c>
      <c r="X279" s="14">
        <f>+'2022'!AJ279</f>
        <v>0.76691729323308266</v>
      </c>
    </row>
    <row r="280" spans="3:24" x14ac:dyDescent="0.25">
      <c r="C280" s="10">
        <v>44838</v>
      </c>
      <c r="D280" s="12">
        <f>'2022'!AG281</f>
        <v>266</v>
      </c>
      <c r="E280" s="12">
        <f>'2022'!AH281</f>
        <v>192</v>
      </c>
      <c r="F280" s="14">
        <f>'2022'!AJ281</f>
        <v>0.72180451127819545</v>
      </c>
      <c r="U280" s="10">
        <v>44837</v>
      </c>
      <c r="V280" s="14">
        <f>+'2022'!K280</f>
        <v>0.82804074295985619</v>
      </c>
      <c r="W280" s="14">
        <f>+'2022'!X280</f>
        <v>0.81</v>
      </c>
      <c r="X280" s="14">
        <f>+'2022'!AJ280</f>
        <v>0.76315789473684215</v>
      </c>
    </row>
    <row r="281" spans="3:24" x14ac:dyDescent="0.25">
      <c r="C281" s="10">
        <v>44839</v>
      </c>
      <c r="D281" s="12">
        <f>'2022'!AG282</f>
        <v>266</v>
      </c>
      <c r="E281" s="12">
        <f>'2022'!AH282</f>
        <v>202</v>
      </c>
      <c r="F281" s="14">
        <f>'2022'!AJ282</f>
        <v>0.75939849624060152</v>
      </c>
      <c r="U281" s="10">
        <v>44838</v>
      </c>
      <c r="V281" s="14">
        <f>+'2022'!K281</f>
        <v>0.81599059376837157</v>
      </c>
      <c r="W281" s="14">
        <f>+'2022'!X281</f>
        <v>0.77</v>
      </c>
      <c r="X281" s="14">
        <f>+'2022'!AJ281</f>
        <v>0.72180451127819545</v>
      </c>
    </row>
    <row r="282" spans="3:24" x14ac:dyDescent="0.25">
      <c r="C282" s="10">
        <v>44840</v>
      </c>
      <c r="D282" s="12">
        <f>'2022'!AG283</f>
        <v>266</v>
      </c>
      <c r="E282" s="12">
        <f>'2022'!AH283</f>
        <v>208</v>
      </c>
      <c r="F282" s="14">
        <f>'2022'!AJ283</f>
        <v>0.78195488721804507</v>
      </c>
      <c r="U282" s="10">
        <v>44839</v>
      </c>
      <c r="V282" s="14">
        <f>+'2022'!K282</f>
        <v>0.83127572016460904</v>
      </c>
      <c r="W282" s="14">
        <f>+'2022'!X282</f>
        <v>0.8</v>
      </c>
      <c r="X282" s="14">
        <f>+'2022'!AJ282</f>
        <v>0.75939849624060152</v>
      </c>
    </row>
    <row r="283" spans="3:24" x14ac:dyDescent="0.25">
      <c r="C283" s="10">
        <v>44841</v>
      </c>
      <c r="D283" s="12">
        <f>'2022'!AG284</f>
        <v>266</v>
      </c>
      <c r="E283" s="12">
        <f>'2022'!AH284</f>
        <v>210</v>
      </c>
      <c r="F283" s="14">
        <f>'2022'!AJ284</f>
        <v>0.78947368421052633</v>
      </c>
      <c r="U283" s="10">
        <v>44840</v>
      </c>
      <c r="V283" s="14">
        <f>+'2022'!K283</f>
        <v>0.84420928865373313</v>
      </c>
      <c r="W283" s="14">
        <f>+'2022'!X283</f>
        <v>0.79</v>
      </c>
      <c r="X283" s="14">
        <f>+'2022'!AJ283</f>
        <v>0.78195488721804507</v>
      </c>
    </row>
    <row r="284" spans="3:24" x14ac:dyDescent="0.25">
      <c r="C284" s="10">
        <v>44842</v>
      </c>
      <c r="D284" s="12">
        <f>'2022'!AG285</f>
        <v>266</v>
      </c>
      <c r="E284" s="12">
        <f>'2022'!AH285</f>
        <v>202</v>
      </c>
      <c r="F284" s="14">
        <f>'2022'!AJ285</f>
        <v>0.76</v>
      </c>
      <c r="U284" s="10">
        <v>44841</v>
      </c>
      <c r="V284" s="14">
        <f>+'2022'!K284</f>
        <v>0.83774250440917108</v>
      </c>
      <c r="W284" s="14">
        <f>+'2022'!X284</f>
        <v>0.83</v>
      </c>
      <c r="X284" s="14">
        <f>+'2022'!AJ284</f>
        <v>0.78947368421052633</v>
      </c>
    </row>
    <row r="285" spans="3:24" x14ac:dyDescent="0.25">
      <c r="C285" s="10">
        <v>44843</v>
      </c>
      <c r="D285" s="12">
        <f>'2022'!AG286</f>
        <v>266</v>
      </c>
      <c r="E285" s="12">
        <f>'2022'!AH286</f>
        <v>209</v>
      </c>
      <c r="F285" s="14">
        <f>'2022'!AJ286</f>
        <v>0.7857142857142857</v>
      </c>
      <c r="U285" s="10">
        <v>44842</v>
      </c>
      <c r="V285" s="14">
        <f>+'2022'!K285</f>
        <v>0.8306878306878307</v>
      </c>
      <c r="W285" s="14">
        <f>+'2022'!X285</f>
        <v>0.77</v>
      </c>
      <c r="X285" s="14">
        <f>+'2022'!AJ285</f>
        <v>0.76</v>
      </c>
    </row>
    <row r="286" spans="3:24" x14ac:dyDescent="0.25">
      <c r="C286" s="10">
        <v>44844</v>
      </c>
      <c r="D286" s="12">
        <f>'2022'!AG287</f>
        <v>266</v>
      </c>
      <c r="E286" s="12">
        <f>'2022'!AH287</f>
        <v>209</v>
      </c>
      <c r="F286" s="14">
        <f>'2022'!AJ287</f>
        <v>0.7857142857142857</v>
      </c>
      <c r="U286" s="10">
        <v>44843</v>
      </c>
      <c r="V286" s="14">
        <f>+'2022'!K286</f>
        <v>0.79482657260435041</v>
      </c>
      <c r="W286" s="14">
        <f>+'2022'!X286</f>
        <v>0.8</v>
      </c>
      <c r="X286" s="14">
        <f>+'2022'!AJ286</f>
        <v>0.7857142857142857</v>
      </c>
    </row>
    <row r="287" spans="3:24" x14ac:dyDescent="0.25">
      <c r="C287" s="10">
        <v>44845</v>
      </c>
      <c r="D287" s="12">
        <f>'2022'!AG288</f>
        <v>266</v>
      </c>
      <c r="E287" s="12">
        <f>'2022'!AH288</f>
        <v>211</v>
      </c>
      <c r="F287" s="14">
        <f>'2022'!AJ288</f>
        <v>0.79323308270676696</v>
      </c>
      <c r="U287" s="10">
        <v>44844</v>
      </c>
      <c r="V287" s="14">
        <f>+'2022'!K287</f>
        <v>0.80482069370958265</v>
      </c>
      <c r="W287" s="14">
        <f>+'2022'!X287</f>
        <v>0.76</v>
      </c>
      <c r="X287" s="14">
        <f>+'2022'!AJ287</f>
        <v>0.7857142857142857</v>
      </c>
    </row>
    <row r="288" spans="3:24" x14ac:dyDescent="0.25">
      <c r="C288" s="10">
        <v>44846</v>
      </c>
      <c r="D288" s="12">
        <f>'2022'!AG289</f>
        <v>266</v>
      </c>
      <c r="E288" s="12">
        <f>'2022'!AH289</f>
        <v>205</v>
      </c>
      <c r="F288" s="14">
        <f>'2022'!AJ289</f>
        <v>0.77067669172932329</v>
      </c>
      <c r="U288" s="10">
        <v>44845</v>
      </c>
      <c r="V288" s="14">
        <f>+'2022'!K288</f>
        <v>0.80834803057025284</v>
      </c>
      <c r="W288" s="14">
        <f>+'2022'!X288</f>
        <v>0.79</v>
      </c>
      <c r="X288" s="14">
        <f>+'2022'!AJ288</f>
        <v>0.79323308270676696</v>
      </c>
    </row>
    <row r="289" spans="3:24" x14ac:dyDescent="0.25">
      <c r="C289" s="10">
        <v>44847</v>
      </c>
      <c r="D289" s="12">
        <f>'2022'!AG290</f>
        <v>266</v>
      </c>
      <c r="E289" s="12">
        <f>'2022'!AH290</f>
        <v>205</v>
      </c>
      <c r="F289" s="14">
        <f>'2022'!AJ290</f>
        <v>0.77067669172932329</v>
      </c>
      <c r="U289" s="10">
        <v>44846</v>
      </c>
      <c r="V289" s="14">
        <f>+'2022'!K289</f>
        <v>0.81834215167548496</v>
      </c>
      <c r="W289" s="14">
        <f>+'2022'!X289</f>
        <v>0.78</v>
      </c>
      <c r="X289" s="14">
        <f>+'2022'!AJ289</f>
        <v>0.77067669172932329</v>
      </c>
    </row>
    <row r="290" spans="3:24" x14ac:dyDescent="0.25">
      <c r="C290" s="10">
        <v>44848</v>
      </c>
      <c r="D290" s="12">
        <f>'2022'!AG291</f>
        <v>266</v>
      </c>
      <c r="E290" s="12">
        <f>'2022'!AH291</f>
        <v>201</v>
      </c>
      <c r="F290" s="14">
        <f>'2022'!AJ291</f>
        <v>0.75563909774436089</v>
      </c>
      <c r="U290" s="10">
        <v>44847</v>
      </c>
      <c r="V290" s="14">
        <f>+'2022'!K290</f>
        <v>0.80482069370958265</v>
      </c>
      <c r="W290" s="14">
        <f>+'2022'!X290</f>
        <v>0.81</v>
      </c>
      <c r="X290" s="14">
        <f>+'2022'!AJ290</f>
        <v>0.77067669172932329</v>
      </c>
    </row>
    <row r="291" spans="3:24" x14ac:dyDescent="0.25">
      <c r="C291" s="10">
        <v>44849</v>
      </c>
      <c r="D291" s="12">
        <f>'2022'!AG292</f>
        <v>266</v>
      </c>
      <c r="E291" s="12">
        <f>'2022'!AH292</f>
        <v>204</v>
      </c>
      <c r="F291" s="14">
        <f>'2022'!AJ292</f>
        <v>0.76691729323308266</v>
      </c>
      <c r="U291" s="10">
        <v>44848</v>
      </c>
      <c r="V291" s="14">
        <f>+'2022'!K291</f>
        <v>0.81187536743092303</v>
      </c>
      <c r="W291" s="14">
        <f>+'2022'!X291</f>
        <v>0.77</v>
      </c>
      <c r="X291" s="14">
        <f>+'2022'!AJ291</f>
        <v>0.75563909774436089</v>
      </c>
    </row>
    <row r="292" spans="3:24" x14ac:dyDescent="0.25">
      <c r="C292" s="10">
        <v>44850</v>
      </c>
      <c r="D292" s="12">
        <f>'2022'!AG293</f>
        <v>266</v>
      </c>
      <c r="E292" s="12">
        <f>'2022'!AH293</f>
        <v>205</v>
      </c>
      <c r="F292" s="14">
        <f>'2022'!AJ293</f>
        <v>0.77067669172932329</v>
      </c>
      <c r="U292" s="10">
        <v>44849</v>
      </c>
      <c r="V292" s="14">
        <f>+'2022'!K292</f>
        <v>0.77777777777777779</v>
      </c>
      <c r="W292" s="14">
        <f>+'2022'!X292</f>
        <v>0.76</v>
      </c>
      <c r="X292" s="14">
        <f>+'2022'!AJ292</f>
        <v>0.76691729323308266</v>
      </c>
    </row>
    <row r="293" spans="3:24" x14ac:dyDescent="0.25">
      <c r="C293" s="10">
        <v>44851</v>
      </c>
      <c r="D293" s="12">
        <f>'2022'!AG294</f>
        <v>266</v>
      </c>
      <c r="E293" s="12">
        <f>'2022'!AH294</f>
        <v>205</v>
      </c>
      <c r="F293" s="14">
        <f>'2022'!AJ294</f>
        <v>0.77067669172932329</v>
      </c>
      <c r="U293" s="10">
        <v>44850</v>
      </c>
      <c r="V293" s="14">
        <f>+'2022'!K293</f>
        <v>0.76072898295120517</v>
      </c>
      <c r="W293" s="14">
        <f>+'2022'!X293</f>
        <v>0.82</v>
      </c>
      <c r="X293" s="14">
        <f>+'2022'!AJ293</f>
        <v>0.77067669172932329</v>
      </c>
    </row>
    <row r="294" spans="3:24" x14ac:dyDescent="0.25">
      <c r="C294" s="10">
        <v>44852</v>
      </c>
      <c r="D294" s="12">
        <f>'2022'!AG295</f>
        <v>266</v>
      </c>
      <c r="E294" s="12">
        <f>'2022'!AH295</f>
        <v>207</v>
      </c>
      <c r="F294" s="14">
        <f>'2022'!AJ295</f>
        <v>0.77819548872180455</v>
      </c>
      <c r="U294" s="10">
        <v>44851</v>
      </c>
      <c r="V294" s="14">
        <f>+'2022'!K294</f>
        <v>0.75837742504409167</v>
      </c>
      <c r="W294" s="14">
        <f>+'2022'!X294</f>
        <v>0.8</v>
      </c>
      <c r="X294" s="14">
        <f>+'2022'!AJ294</f>
        <v>0.77067669172932329</v>
      </c>
    </row>
    <row r="295" spans="3:24" x14ac:dyDescent="0.25">
      <c r="C295" s="10">
        <v>44853</v>
      </c>
      <c r="D295" s="12">
        <f>'2022'!AG296</f>
        <v>266</v>
      </c>
      <c r="E295" s="12">
        <f>'2022'!AH296</f>
        <v>206</v>
      </c>
      <c r="F295" s="14">
        <f>'2022'!AJ296</f>
        <v>0.77443609022556392</v>
      </c>
      <c r="U295" s="10">
        <v>44852</v>
      </c>
      <c r="V295" s="14">
        <f>+'2022'!K295</f>
        <v>0.78248089359200468</v>
      </c>
      <c r="W295" s="14">
        <f>+'2022'!X295</f>
        <v>0.76</v>
      </c>
      <c r="X295" s="14">
        <f>+'2022'!AJ295</f>
        <v>0.77819548872180455</v>
      </c>
    </row>
    <row r="296" spans="3:24" x14ac:dyDescent="0.25">
      <c r="C296" s="10">
        <v>44854</v>
      </c>
      <c r="D296" s="12">
        <f>'2022'!AG297</f>
        <v>266</v>
      </c>
      <c r="E296" s="12">
        <f>'2022'!AH297</f>
        <v>195</v>
      </c>
      <c r="F296" s="14">
        <f>'2022'!AJ297</f>
        <v>0.73308270676691734</v>
      </c>
      <c r="U296" s="10">
        <v>44853</v>
      </c>
      <c r="V296" s="14">
        <f>+'2022'!K296</f>
        <v>0.78953556731334507</v>
      </c>
      <c r="W296" s="14">
        <f>+'2022'!X296</f>
        <v>0.78</v>
      </c>
      <c r="X296" s="14">
        <f>+'2022'!AJ296</f>
        <v>0.77443609022556392</v>
      </c>
    </row>
    <row r="297" spans="3:24" x14ac:dyDescent="0.25">
      <c r="C297" s="10">
        <v>44855</v>
      </c>
      <c r="D297" s="12">
        <f>'2022'!AG298</f>
        <v>266</v>
      </c>
      <c r="E297" s="12">
        <f>'2022'!AH298</f>
        <v>207</v>
      </c>
      <c r="F297" s="14">
        <f>'2022'!AJ298</f>
        <v>0.77819548872180455</v>
      </c>
      <c r="U297" s="10">
        <v>44854</v>
      </c>
      <c r="V297" s="14">
        <f>+'2022'!K297</f>
        <v>0.81187536743092303</v>
      </c>
      <c r="W297" s="14">
        <f>+'2022'!X297</f>
        <v>0.8</v>
      </c>
      <c r="X297" s="14">
        <f>+'2022'!AJ297</f>
        <v>0.73308270676691734</v>
      </c>
    </row>
    <row r="298" spans="3:24" x14ac:dyDescent="0.25">
      <c r="C298" s="10">
        <v>44856</v>
      </c>
      <c r="D298" s="12">
        <f>'2022'!AG299</f>
        <v>263</v>
      </c>
      <c r="E298" s="12">
        <f>'2022'!AH299</f>
        <v>209</v>
      </c>
      <c r="F298" s="14">
        <f>'2022'!AJ299</f>
        <v>0.79467680608365021</v>
      </c>
      <c r="U298" s="10">
        <v>44855</v>
      </c>
      <c r="V298" s="14">
        <f>+'2022'!K298</f>
        <v>0.79365079365079361</v>
      </c>
      <c r="W298" s="14">
        <f>+'2022'!X298</f>
        <v>0.81</v>
      </c>
      <c r="X298" s="14">
        <f>+'2022'!AJ298</f>
        <v>0.77819548872180455</v>
      </c>
    </row>
    <row r="299" spans="3:24" x14ac:dyDescent="0.25">
      <c r="C299" s="10">
        <v>44857</v>
      </c>
      <c r="D299" s="12">
        <f>'2022'!AG300</f>
        <v>263</v>
      </c>
      <c r="E299" s="12">
        <f>'2022'!AH300</f>
        <v>205</v>
      </c>
      <c r="F299" s="14">
        <f>'2022'!AJ300</f>
        <v>0.77946768060836502</v>
      </c>
      <c r="U299" s="10">
        <v>44856</v>
      </c>
      <c r="V299" s="14">
        <f>+'2022'!K299</f>
        <v>0.80070546737213399</v>
      </c>
      <c r="W299" s="14">
        <f>+'2022'!X299</f>
        <v>0.83333333333333337</v>
      </c>
      <c r="X299" s="14">
        <f>+'2022'!AJ299</f>
        <v>0.79467680608365021</v>
      </c>
    </row>
    <row r="300" spans="3:24" x14ac:dyDescent="0.25">
      <c r="C300" s="10">
        <v>44858</v>
      </c>
      <c r="D300" s="12">
        <f>'2022'!AG301</f>
        <v>263</v>
      </c>
      <c r="E300" s="12">
        <f>'2022'!AH301</f>
        <v>207</v>
      </c>
      <c r="F300" s="14">
        <f>'2022'!AJ301</f>
        <v>0.78707224334600756</v>
      </c>
      <c r="U300" s="10">
        <v>44857</v>
      </c>
      <c r="V300" s="14">
        <f>+'2022'!K300</f>
        <v>0.77542621987066429</v>
      </c>
      <c r="W300" s="14">
        <f>+'2022'!X300</f>
        <v>0.83333333333333337</v>
      </c>
      <c r="X300" s="14">
        <f>+'2022'!AJ300</f>
        <v>0.77946768060836502</v>
      </c>
    </row>
    <row r="301" spans="3:24" x14ac:dyDescent="0.25">
      <c r="C301" s="10">
        <v>44859</v>
      </c>
      <c r="D301" s="12">
        <f>'2022'!AG302</f>
        <v>263</v>
      </c>
      <c r="E301" s="12">
        <f>'2022'!AH302</f>
        <v>200</v>
      </c>
      <c r="F301" s="14">
        <f>'2022'!AJ302</f>
        <v>0.76045627376425851</v>
      </c>
      <c r="U301" s="10">
        <v>44858</v>
      </c>
      <c r="V301" s="14">
        <f>+'2022'!K301</f>
        <v>0.79306290417401526</v>
      </c>
      <c r="W301" s="14">
        <f>+'2022'!X301</f>
        <v>0.85416666666666663</v>
      </c>
      <c r="X301" s="14">
        <f>+'2022'!AJ301</f>
        <v>0.78707224334600756</v>
      </c>
    </row>
    <row r="302" spans="3:24" x14ac:dyDescent="0.25">
      <c r="C302" s="10">
        <v>44860</v>
      </c>
      <c r="D302" s="12">
        <f>'2022'!AG303</f>
        <v>263</v>
      </c>
      <c r="E302" s="12">
        <f>'2022'!AH303</f>
        <v>192</v>
      </c>
      <c r="F302" s="14">
        <f>'2022'!AJ303</f>
        <v>0.73003802281368824</v>
      </c>
      <c r="U302" s="10">
        <v>44859</v>
      </c>
      <c r="V302" s="14">
        <f>+'2022'!K302</f>
        <v>0.78600823045267487</v>
      </c>
      <c r="W302" s="14">
        <f>+'2022'!X302</f>
        <v>0.86458333333333337</v>
      </c>
      <c r="X302" s="14">
        <f>+'2022'!AJ302</f>
        <v>0.76045627376425851</v>
      </c>
    </row>
    <row r="303" spans="3:24" x14ac:dyDescent="0.25">
      <c r="C303" s="10">
        <v>44861</v>
      </c>
      <c r="D303" s="12">
        <f>'2022'!AG304</f>
        <v>263</v>
      </c>
      <c r="E303" s="12">
        <f>'2022'!AH304</f>
        <v>197</v>
      </c>
      <c r="F303" s="14">
        <f>'2022'!AJ304</f>
        <v>0.74904942965779464</v>
      </c>
      <c r="U303" s="10">
        <v>44860</v>
      </c>
      <c r="V303" s="14">
        <f>+'2022'!K303</f>
        <v>0.82363315696649031</v>
      </c>
      <c r="W303" s="14">
        <f>+'2022'!X303</f>
        <v>0.80208333333333337</v>
      </c>
      <c r="X303" s="14">
        <f>+'2022'!AJ303</f>
        <v>0.73003802281368824</v>
      </c>
    </row>
    <row r="304" spans="3:24" x14ac:dyDescent="0.25">
      <c r="C304" s="10">
        <v>44862</v>
      </c>
      <c r="D304" s="12">
        <f>'2022'!AG305</f>
        <v>263</v>
      </c>
      <c r="E304" s="12">
        <f>'2022'!AH305</f>
        <v>201</v>
      </c>
      <c r="F304" s="14">
        <f>'2022'!AJ305</f>
        <v>0.76425855513307983</v>
      </c>
      <c r="U304" s="10">
        <v>44861</v>
      </c>
      <c r="V304" s="14">
        <f>+'2022'!K304</f>
        <v>0.81246325690770138</v>
      </c>
      <c r="W304" s="14">
        <f>+'2022'!X304</f>
        <v>0.84375</v>
      </c>
      <c r="X304" s="14">
        <f>+'2022'!AJ304</f>
        <v>0.74904942965779464</v>
      </c>
    </row>
    <row r="305" spans="3:24" x14ac:dyDescent="0.25">
      <c r="C305" s="10">
        <v>44863</v>
      </c>
      <c r="D305" s="12">
        <f>'2022'!AG306</f>
        <v>262</v>
      </c>
      <c r="E305" s="12">
        <f>'2022'!AH306</f>
        <v>197</v>
      </c>
      <c r="F305" s="14">
        <f>'2022'!AJ306</f>
        <v>0.75190839694656486</v>
      </c>
      <c r="U305" s="10">
        <v>44862</v>
      </c>
      <c r="V305" s="14">
        <f>+'2022'!K305</f>
        <v>0.8018812463256908</v>
      </c>
      <c r="W305" s="14">
        <f>+'2022'!X305</f>
        <v>0.84375</v>
      </c>
      <c r="X305" s="14">
        <f>+'2022'!AJ305</f>
        <v>0.76425855513307983</v>
      </c>
    </row>
    <row r="306" spans="3:24" x14ac:dyDescent="0.25">
      <c r="C306" s="10">
        <v>44864</v>
      </c>
      <c r="D306" s="12">
        <f>'2022'!AG307</f>
        <v>262</v>
      </c>
      <c r="E306" s="12">
        <f>'2022'!AH307</f>
        <v>198</v>
      </c>
      <c r="F306" s="14">
        <f>'2022'!AJ307</f>
        <v>0.75572519083969469</v>
      </c>
      <c r="U306" s="10">
        <v>44863</v>
      </c>
      <c r="V306" s="14">
        <f>+'2022'!K306</f>
        <v>0.76895943562610225</v>
      </c>
      <c r="W306" s="14">
        <f>+'2022'!X306</f>
        <v>0.84210526315789469</v>
      </c>
      <c r="X306" s="14">
        <f>+'2022'!AJ306</f>
        <v>0.75190839694656486</v>
      </c>
    </row>
    <row r="307" spans="3:24" x14ac:dyDescent="0.25">
      <c r="C307" s="10">
        <v>44865</v>
      </c>
      <c r="D307" s="12">
        <f>'2022'!AG308</f>
        <v>262</v>
      </c>
      <c r="E307" s="12">
        <f>'2022'!AH308</f>
        <v>198</v>
      </c>
      <c r="F307" s="14">
        <f>'2022'!AJ308</f>
        <v>0.75572519083969469</v>
      </c>
      <c r="U307" s="10">
        <v>44864</v>
      </c>
      <c r="V307" s="14">
        <f>+'2022'!K307</f>
        <v>0.7707231040564374</v>
      </c>
      <c r="W307" s="14">
        <f>+'2022'!X307</f>
        <v>0.81052631578947365</v>
      </c>
      <c r="X307" s="14">
        <f>+'2022'!AJ307</f>
        <v>0.75572519083969469</v>
      </c>
    </row>
    <row r="308" spans="3:24" x14ac:dyDescent="0.25">
      <c r="C308" s="10">
        <v>44866</v>
      </c>
      <c r="D308" s="12">
        <f>'2022'!AG309</f>
        <v>263</v>
      </c>
      <c r="E308" s="12">
        <f>'2022'!AH309</f>
        <v>190</v>
      </c>
      <c r="F308" s="14">
        <f>'2022'!AJ309</f>
        <v>0.72243346007604559</v>
      </c>
      <c r="U308" s="10">
        <v>44865</v>
      </c>
      <c r="V308" s="14">
        <f>+'2022'!K308</f>
        <v>0.79776601998824226</v>
      </c>
      <c r="W308" s="14">
        <f>+'2022'!X308</f>
        <v>0.83157894736842108</v>
      </c>
      <c r="X308" s="14">
        <f>+'2022'!AJ308</f>
        <v>0.75572519083969469</v>
      </c>
    </row>
    <row r="309" spans="3:24" x14ac:dyDescent="0.25">
      <c r="C309" s="10">
        <v>44867</v>
      </c>
      <c r="D309" s="12">
        <f>'2022'!AG310</f>
        <v>263</v>
      </c>
      <c r="E309" s="12">
        <f>'2022'!AH310</f>
        <v>203</v>
      </c>
      <c r="F309" s="14">
        <f>'2022'!AJ310</f>
        <v>0.77186311787072248</v>
      </c>
      <c r="U309" s="10">
        <v>44866</v>
      </c>
      <c r="V309" s="14">
        <f>+'2022'!K309</f>
        <v>0.81312832643406263</v>
      </c>
      <c r="W309" s="14">
        <f>+'2022'!X309</f>
        <v>0.85416666666666663</v>
      </c>
      <c r="X309" s="14">
        <f>+'2022'!AJ309</f>
        <v>0.72243346007604559</v>
      </c>
    </row>
    <row r="310" spans="3:24" x14ac:dyDescent="0.25">
      <c r="C310" s="10">
        <v>44868</v>
      </c>
      <c r="D310" s="12">
        <f>'2022'!AG311</f>
        <v>263</v>
      </c>
      <c r="E310" s="12">
        <f>'2022'!AH311</f>
        <v>200</v>
      </c>
      <c r="F310" s="14">
        <f>'2022'!AJ311</f>
        <v>0.76045627376425851</v>
      </c>
      <c r="U310" s="10">
        <v>44867</v>
      </c>
      <c r="V310" s="14">
        <f>+'2022'!K310</f>
        <v>0.81253696037847423</v>
      </c>
      <c r="W310" s="14">
        <f>+'2022'!X310</f>
        <v>0.82291666666666663</v>
      </c>
      <c r="X310" s="14">
        <f>+'2022'!AJ310</f>
        <v>0.77186311787072248</v>
      </c>
    </row>
    <row r="311" spans="3:24" x14ac:dyDescent="0.25">
      <c r="C311" s="10">
        <v>44869</v>
      </c>
      <c r="D311" s="12">
        <f>'2022'!AG312</f>
        <v>263</v>
      </c>
      <c r="E311" s="12">
        <f>'2022'!AH312</f>
        <v>197</v>
      </c>
      <c r="F311" s="14">
        <f>'2022'!AJ312</f>
        <v>0.74904942965779464</v>
      </c>
      <c r="U311" s="10">
        <v>44868</v>
      </c>
      <c r="V311" s="14">
        <f>+'2022'!K311</f>
        <v>0.82554701360141924</v>
      </c>
      <c r="W311" s="14">
        <f>+'2022'!X311</f>
        <v>0.78125</v>
      </c>
      <c r="X311" s="14">
        <f>+'2022'!AJ311</f>
        <v>0.76045627376425851</v>
      </c>
    </row>
    <row r="312" spans="3:24" x14ac:dyDescent="0.25">
      <c r="C312" s="10">
        <v>44870</v>
      </c>
      <c r="D312" s="12">
        <f>'2022'!AG313</f>
        <v>263</v>
      </c>
      <c r="E312" s="12">
        <f>'2022'!AH313</f>
        <v>203</v>
      </c>
      <c r="F312" s="14">
        <f>'2022'!AJ313</f>
        <v>0.77186311787072248</v>
      </c>
      <c r="U312" s="10">
        <v>44869</v>
      </c>
      <c r="V312" s="14">
        <f>+'2022'!K312</f>
        <v>0.81785925487876998</v>
      </c>
      <c r="W312" s="14">
        <f>+'2022'!X312</f>
        <v>0.78125</v>
      </c>
      <c r="X312" s="14">
        <f>+'2022'!AJ312</f>
        <v>0.74904942965779464</v>
      </c>
    </row>
    <row r="313" spans="3:24" x14ac:dyDescent="0.25">
      <c r="C313" s="10">
        <v>44871</v>
      </c>
      <c r="D313" s="12">
        <f>'2022'!AG314</f>
        <v>263</v>
      </c>
      <c r="E313" s="12">
        <f>'2022'!AH314</f>
        <v>205</v>
      </c>
      <c r="F313" s="14">
        <f>'2022'!AJ314</f>
        <v>0.77946768060836502</v>
      </c>
      <c r="U313" s="10">
        <v>44870</v>
      </c>
      <c r="V313" s="14">
        <f>+'2022'!K313</f>
        <v>0.80662329982259018</v>
      </c>
      <c r="W313" s="14">
        <f>+'2022'!X313</f>
        <v>0.82291666666666663</v>
      </c>
      <c r="X313" s="14">
        <f>+'2022'!AJ313</f>
        <v>0.77186311787072248</v>
      </c>
    </row>
    <row r="314" spans="3:24" x14ac:dyDescent="0.25">
      <c r="C314" s="10">
        <v>44872</v>
      </c>
      <c r="D314" s="12">
        <f>'2022'!AG315</f>
        <v>263</v>
      </c>
      <c r="E314" s="12">
        <f>'2022'!AH315</f>
        <v>202</v>
      </c>
      <c r="F314" s="14">
        <f>'2022'!AJ315</f>
        <v>0.76806083650190116</v>
      </c>
      <c r="U314" s="10">
        <v>44871</v>
      </c>
      <c r="V314" s="14">
        <f>+'2022'!K314</f>
        <v>0.80780603193376699</v>
      </c>
      <c r="W314" s="14">
        <f>+'2022'!X314</f>
        <v>0.8125</v>
      </c>
      <c r="X314" s="14">
        <f>+'2022'!AJ314</f>
        <v>0.77946768060836502</v>
      </c>
    </row>
    <row r="315" spans="3:24" x14ac:dyDescent="0.25">
      <c r="C315" s="10">
        <v>44873</v>
      </c>
      <c r="D315" s="12">
        <f>'2022'!AG316</f>
        <v>263</v>
      </c>
      <c r="E315" s="12">
        <f>'2022'!AH316</f>
        <v>204</v>
      </c>
      <c r="F315" s="14">
        <f>'2022'!AJ316</f>
        <v>0.7756653992395437</v>
      </c>
      <c r="U315" s="10">
        <v>44872</v>
      </c>
      <c r="V315" s="14">
        <f>+'2022'!K315</f>
        <v>0.77823772915434652</v>
      </c>
      <c r="W315" s="14">
        <f>+'2022'!X315</f>
        <v>0.79166666666666663</v>
      </c>
      <c r="X315" s="14">
        <f>+'2022'!AJ315</f>
        <v>0.76806083650190116</v>
      </c>
    </row>
    <row r="316" spans="3:24" x14ac:dyDescent="0.25">
      <c r="C316" s="10">
        <v>44874</v>
      </c>
      <c r="D316" s="12">
        <f>'2022'!AG317</f>
        <v>263</v>
      </c>
      <c r="E316" s="12">
        <f>'2022'!AH317</f>
        <v>204</v>
      </c>
      <c r="F316" s="14">
        <f>'2022'!AJ317</f>
        <v>0.7756653992395437</v>
      </c>
      <c r="U316" s="10">
        <v>44873</v>
      </c>
      <c r="V316" s="14">
        <f>+'2022'!K316</f>
        <v>0.81253696037847423</v>
      </c>
      <c r="W316" s="14">
        <f>+'2022'!X316</f>
        <v>0.83333333333333337</v>
      </c>
      <c r="X316" s="14">
        <f>+'2022'!AJ316</f>
        <v>0.7756653992395437</v>
      </c>
    </row>
    <row r="317" spans="3:24" x14ac:dyDescent="0.25">
      <c r="C317" s="10">
        <v>44875</v>
      </c>
      <c r="D317" s="12">
        <f>'2022'!AG318</f>
        <v>263</v>
      </c>
      <c r="E317" s="12">
        <f>'2022'!AH318</f>
        <v>215</v>
      </c>
      <c r="F317" s="14">
        <f>'2022'!AJ318</f>
        <v>0.81749049429657794</v>
      </c>
      <c r="U317" s="10">
        <v>44874</v>
      </c>
      <c r="V317" s="14">
        <f>+'2022'!K317</f>
        <v>0.82672974571259605</v>
      </c>
      <c r="W317" s="14">
        <f>+'2022'!X317</f>
        <v>0.85416666666666663</v>
      </c>
      <c r="X317" s="14">
        <f>+'2022'!AJ317</f>
        <v>0.7756653992395437</v>
      </c>
    </row>
    <row r="318" spans="3:24" x14ac:dyDescent="0.25">
      <c r="C318" s="10">
        <v>44876</v>
      </c>
      <c r="D318" s="12">
        <f>'2022'!AG319</f>
        <v>263</v>
      </c>
      <c r="E318" s="12">
        <f>'2022'!AH319</f>
        <v>212</v>
      </c>
      <c r="F318" s="14">
        <f>'2022'!AJ319</f>
        <v>0.80608365019011408</v>
      </c>
      <c r="U318" s="10">
        <v>44875</v>
      </c>
      <c r="V318" s="14">
        <f>+'2022'!K318</f>
        <v>0.84269662921348309</v>
      </c>
      <c r="W318" s="14">
        <f>+'2022'!X318</f>
        <v>0.83333333333333337</v>
      </c>
      <c r="X318" s="14">
        <f>+'2022'!AJ318</f>
        <v>0.81749049429657794</v>
      </c>
    </row>
    <row r="319" spans="3:24" x14ac:dyDescent="0.25">
      <c r="C319" s="10">
        <v>44877</v>
      </c>
      <c r="D319" s="12">
        <f>'2022'!AG320</f>
        <v>263</v>
      </c>
      <c r="E319" s="12">
        <f>'2022'!AH320</f>
        <v>211</v>
      </c>
      <c r="F319" s="14">
        <f>'2022'!AJ320</f>
        <v>0.80228136882129275</v>
      </c>
      <c r="U319" s="10">
        <v>44876</v>
      </c>
      <c r="V319" s="14">
        <f>+'2022'!K319</f>
        <v>0.81371969248965115</v>
      </c>
      <c r="W319" s="14">
        <f>+'2022'!X319</f>
        <v>0.84375</v>
      </c>
      <c r="X319" s="14">
        <f>+'2022'!AJ319</f>
        <v>0.80608365019011408</v>
      </c>
    </row>
    <row r="320" spans="3:24" x14ac:dyDescent="0.25">
      <c r="C320" s="10">
        <v>44878</v>
      </c>
      <c r="D320" s="12">
        <f>'2022'!AG321</f>
        <v>263</v>
      </c>
      <c r="E320" s="12">
        <f>'2022'!AH321</f>
        <v>199</v>
      </c>
      <c r="F320" s="14">
        <f>'2022'!AJ321</f>
        <v>0.75665399239543729</v>
      </c>
      <c r="U320" s="10">
        <v>44877</v>
      </c>
      <c r="V320" s="14">
        <f>+'2022'!K320</f>
        <v>0.81076286221170901</v>
      </c>
      <c r="W320" s="14">
        <f>+'2022'!X320</f>
        <v>0.8125</v>
      </c>
      <c r="X320" s="14">
        <f>+'2022'!AJ320</f>
        <v>0.80228136882129275</v>
      </c>
    </row>
    <row r="321" spans="3:24" x14ac:dyDescent="0.25">
      <c r="C321" s="10">
        <v>44879</v>
      </c>
      <c r="D321" s="12">
        <f>'2022'!AG322</f>
        <v>263</v>
      </c>
      <c r="E321" s="12">
        <f>'2022'!AH322</f>
        <v>213</v>
      </c>
      <c r="F321" s="14">
        <f>'2022'!AJ322</f>
        <v>0.8098859315589354</v>
      </c>
      <c r="U321" s="10">
        <v>44878</v>
      </c>
      <c r="V321" s="14">
        <f>+'2022'!K321</f>
        <v>0.80839739798935539</v>
      </c>
      <c r="W321" s="14">
        <f>+'2022'!X321</f>
        <v>0.84375</v>
      </c>
      <c r="X321" s="14">
        <f>+'2022'!AJ321</f>
        <v>0.75665399239543729</v>
      </c>
    </row>
    <row r="322" spans="3:24" x14ac:dyDescent="0.25">
      <c r="C322" s="10">
        <v>44880</v>
      </c>
      <c r="D322" s="12">
        <f>'2022'!AG323</f>
        <v>263</v>
      </c>
      <c r="E322" s="12">
        <f>'2022'!AH323</f>
        <v>209</v>
      </c>
      <c r="F322" s="14">
        <f>'2022'!AJ323</f>
        <v>0.79467680608365021</v>
      </c>
      <c r="U322" s="10">
        <v>44879</v>
      </c>
      <c r="V322" s="14">
        <f>+'2022'!K322</f>
        <v>0.81194559432288582</v>
      </c>
      <c r="W322" s="14">
        <f>+'2022'!X322</f>
        <v>0.84375</v>
      </c>
      <c r="X322" s="14">
        <f>+'2022'!AJ322</f>
        <v>0.8098859315589354</v>
      </c>
    </row>
    <row r="323" spans="3:24" x14ac:dyDescent="0.25">
      <c r="C323" s="10">
        <v>44881</v>
      </c>
      <c r="D323" s="12">
        <f>'2022'!AG324</f>
        <v>263</v>
      </c>
      <c r="E323" s="12">
        <f>'2022'!AH324</f>
        <v>208</v>
      </c>
      <c r="F323" s="14">
        <f>'2022'!AJ324</f>
        <v>0.79087452471482889</v>
      </c>
      <c r="U323" s="10">
        <v>44880</v>
      </c>
      <c r="V323" s="14">
        <f>+'2022'!K323</f>
        <v>0.82081608515671201</v>
      </c>
      <c r="W323" s="14">
        <f>+'2022'!X323</f>
        <v>0.82291666666666663</v>
      </c>
      <c r="X323" s="14">
        <f>+'2022'!AJ323</f>
        <v>0.79467680608365021</v>
      </c>
    </row>
    <row r="324" spans="3:24" x14ac:dyDescent="0.25">
      <c r="C324" s="10">
        <v>44882</v>
      </c>
      <c r="D324" s="12">
        <f>'2022'!AG325</f>
        <v>263</v>
      </c>
      <c r="E324" s="12">
        <f>'2022'!AH325</f>
        <v>204</v>
      </c>
      <c r="F324" s="14">
        <f>'2022'!AJ325</f>
        <v>0.7756653992395437</v>
      </c>
      <c r="U324" s="10">
        <v>44881</v>
      </c>
      <c r="V324" s="14">
        <f>+'2022'!K324</f>
        <v>0.8539325842696629</v>
      </c>
      <c r="W324" s="14">
        <f>+'2022'!X324</f>
        <v>0.8125</v>
      </c>
      <c r="X324" s="14">
        <f>+'2022'!AJ324</f>
        <v>0.79087452471482889</v>
      </c>
    </row>
    <row r="325" spans="3:24" x14ac:dyDescent="0.25">
      <c r="C325" s="10">
        <v>44883</v>
      </c>
      <c r="D325" s="12">
        <f>'2022'!AG326</f>
        <v>261</v>
      </c>
      <c r="E325" s="12">
        <f>'2022'!AH326</f>
        <v>212</v>
      </c>
      <c r="F325" s="14">
        <f>'2022'!AJ326</f>
        <v>0.8122605363984674</v>
      </c>
      <c r="U325" s="10">
        <v>44882</v>
      </c>
      <c r="V325" s="14">
        <f>+'2022'!K325</f>
        <v>0.86162034299231227</v>
      </c>
      <c r="W325" s="14">
        <f>+'2022'!X325</f>
        <v>0.8125</v>
      </c>
      <c r="X325" s="14">
        <f>+'2022'!AJ325</f>
        <v>0.7756653992395437</v>
      </c>
    </row>
    <row r="326" spans="3:24" x14ac:dyDescent="0.25">
      <c r="C326" s="10">
        <v>44884</v>
      </c>
      <c r="D326" s="12">
        <f>'2022'!AG327</f>
        <v>261</v>
      </c>
      <c r="E326" s="12">
        <f>'2022'!AH327</f>
        <v>208</v>
      </c>
      <c r="F326" s="14">
        <f>'2022'!AJ327</f>
        <v>0.79693486590038309</v>
      </c>
      <c r="U326" s="10">
        <v>44883</v>
      </c>
      <c r="V326" s="14">
        <f>+'2022'!K326</f>
        <v>0.84269662921348309</v>
      </c>
      <c r="W326" s="14">
        <f>+'2022'!X326</f>
        <v>0.88043478260869568</v>
      </c>
      <c r="X326" s="14">
        <f>+'2022'!AJ326</f>
        <v>0.8122605363984674</v>
      </c>
    </row>
    <row r="327" spans="3:24" x14ac:dyDescent="0.25">
      <c r="C327" s="10">
        <v>44885</v>
      </c>
      <c r="D327" s="12">
        <f>'2022'!AG328</f>
        <v>261</v>
      </c>
      <c r="E327" s="12">
        <f>'2022'!AH328</f>
        <v>208</v>
      </c>
      <c r="F327" s="14">
        <f>'2022'!AJ328</f>
        <v>0.79693486590038309</v>
      </c>
      <c r="U327" s="10">
        <v>44884</v>
      </c>
      <c r="V327" s="14">
        <f>+'2022'!K327</f>
        <v>0.81845062093435839</v>
      </c>
      <c r="W327" s="14">
        <f>+'2022'!X327</f>
        <v>0.88043478260869568</v>
      </c>
      <c r="X327" s="14">
        <f>+'2022'!AJ327</f>
        <v>0.79693486590038309</v>
      </c>
    </row>
    <row r="328" spans="3:24" x14ac:dyDescent="0.25">
      <c r="C328" s="10">
        <v>44886</v>
      </c>
      <c r="D328" s="12">
        <f>'2022'!AG329</f>
        <v>261</v>
      </c>
      <c r="E328" s="12">
        <f>'2022'!AH329</f>
        <v>211</v>
      </c>
      <c r="F328" s="14">
        <f>'2022'!AJ329</f>
        <v>0.80842911877394641</v>
      </c>
      <c r="U328" s="10">
        <v>44885</v>
      </c>
      <c r="V328" s="14">
        <f>+'2022'!K328</f>
        <v>0.79420461265523357</v>
      </c>
      <c r="W328" s="14">
        <f>+'2022'!X328</f>
        <v>0.90217391304347827</v>
      </c>
      <c r="X328" s="14">
        <f>+'2022'!AJ328</f>
        <v>0.79693486590038309</v>
      </c>
    </row>
    <row r="329" spans="3:24" x14ac:dyDescent="0.25">
      <c r="C329" s="10">
        <v>44887</v>
      </c>
      <c r="D329" s="12">
        <f>'2022'!AG330</f>
        <v>261</v>
      </c>
      <c r="E329" s="12">
        <f>'2022'!AH330</f>
        <v>213</v>
      </c>
      <c r="F329" s="14">
        <f>'2022'!AJ330</f>
        <v>0.81609195402298851</v>
      </c>
      <c r="U329" s="10">
        <v>44886</v>
      </c>
      <c r="V329" s="14">
        <f>+'2022'!K329</f>
        <v>0.82436428149024243</v>
      </c>
      <c r="W329" s="14">
        <f>+'2022'!X329</f>
        <v>0.85869565217391308</v>
      </c>
      <c r="X329" s="14">
        <f>+'2022'!AJ329</f>
        <v>0.80842911877394641</v>
      </c>
    </row>
    <row r="330" spans="3:24" x14ac:dyDescent="0.25">
      <c r="C330" s="10">
        <v>44888</v>
      </c>
      <c r="D330" s="12">
        <f>'2022'!AG331</f>
        <v>261</v>
      </c>
      <c r="E330" s="12">
        <f>'2022'!AH331</f>
        <v>211</v>
      </c>
      <c r="F330" s="14">
        <f>'2022'!AJ331</f>
        <v>0.80842911877394641</v>
      </c>
      <c r="U330" s="10">
        <v>44887</v>
      </c>
      <c r="V330" s="14">
        <f>+'2022'!K330</f>
        <v>0.81017149615612061</v>
      </c>
      <c r="W330" s="14">
        <f>+'2022'!X330</f>
        <v>0.85869565217391308</v>
      </c>
      <c r="X330" s="14">
        <f>+'2022'!AJ330</f>
        <v>0.81609195402298851</v>
      </c>
    </row>
    <row r="331" spans="3:24" x14ac:dyDescent="0.25">
      <c r="C331" s="10">
        <v>44889</v>
      </c>
      <c r="D331" s="12">
        <f>'2022'!AG332</f>
        <v>261</v>
      </c>
      <c r="E331" s="12">
        <f>'2022'!AH332</f>
        <v>209</v>
      </c>
      <c r="F331" s="14">
        <f>'2022'!AJ332</f>
        <v>0.8007662835249042</v>
      </c>
      <c r="U331" s="10">
        <v>44888</v>
      </c>
      <c r="V331" s="14">
        <f>+'2022'!K331</f>
        <v>0.84683619160260204</v>
      </c>
      <c r="W331" s="14">
        <f>+'2022'!X331</f>
        <v>0.92391304347826086</v>
      </c>
      <c r="X331" s="14">
        <f>+'2022'!AJ331</f>
        <v>0.80842911877394641</v>
      </c>
    </row>
    <row r="332" spans="3:24" x14ac:dyDescent="0.25">
      <c r="C332" s="10">
        <v>44890</v>
      </c>
      <c r="D332" s="12">
        <f>'2022'!AG333</f>
        <v>261</v>
      </c>
      <c r="E332" s="12">
        <f>'2022'!AH333</f>
        <v>205</v>
      </c>
      <c r="F332" s="14">
        <f>'2022'!AJ333</f>
        <v>0.78544061302681989</v>
      </c>
      <c r="U332" s="10">
        <v>44889</v>
      </c>
      <c r="V332" s="14">
        <f>+'2022'!K332</f>
        <v>0.83796570076877586</v>
      </c>
      <c r="W332" s="14">
        <f>+'2022'!X332</f>
        <v>0.85869565217391308</v>
      </c>
      <c r="X332" s="14">
        <f>+'2022'!AJ332</f>
        <v>0.8007662835249042</v>
      </c>
    </row>
    <row r="333" spans="3:24" x14ac:dyDescent="0.25">
      <c r="C333" s="10">
        <v>44891</v>
      </c>
      <c r="D333" s="12">
        <f>'2022'!AG334</f>
        <v>261</v>
      </c>
      <c r="E333" s="12">
        <f>'2022'!AH334</f>
        <v>208</v>
      </c>
      <c r="F333" s="14">
        <f>'2022'!AJ334</f>
        <v>0.79693486590038309</v>
      </c>
      <c r="U333" s="10">
        <v>44890</v>
      </c>
      <c r="V333" s="14">
        <f>+'2022'!K333</f>
        <v>0.83205204021289181</v>
      </c>
      <c r="W333" s="14">
        <f>+'2022'!X333</f>
        <v>0.85869565217391308</v>
      </c>
      <c r="X333" s="14">
        <f>+'2022'!AJ333</f>
        <v>0.78544061302681989</v>
      </c>
    </row>
    <row r="334" spans="3:24" x14ac:dyDescent="0.25">
      <c r="C334" s="10">
        <v>44892</v>
      </c>
      <c r="D334" s="12">
        <f>'2022'!AG335</f>
        <v>261</v>
      </c>
      <c r="E334" s="12">
        <f>'2022'!AH335</f>
        <v>195</v>
      </c>
      <c r="F334" s="14">
        <f>'2022'!AJ335</f>
        <v>0.74712643678160917</v>
      </c>
      <c r="U334" s="10">
        <v>44891</v>
      </c>
      <c r="V334" s="14">
        <f>+'2022'!K334</f>
        <v>0.80011827321111773</v>
      </c>
      <c r="W334" s="14">
        <f>+'2022'!X334</f>
        <v>0.89130434782608692</v>
      </c>
      <c r="X334" s="14">
        <f>+'2022'!AJ334</f>
        <v>0.79693486590038309</v>
      </c>
    </row>
    <row r="335" spans="3:24" x14ac:dyDescent="0.25">
      <c r="C335" s="10">
        <v>44893</v>
      </c>
      <c r="D335" s="12">
        <f>'2022'!AG336</f>
        <v>261</v>
      </c>
      <c r="E335" s="12">
        <f>'2022'!AH336</f>
        <v>202</v>
      </c>
      <c r="F335" s="14">
        <f>'2022'!AJ336</f>
        <v>0.77394636015325668</v>
      </c>
      <c r="U335" s="10">
        <v>44892</v>
      </c>
      <c r="V335" s="14">
        <f>+'2022'!K335</f>
        <v>0.79716144293317559</v>
      </c>
      <c r="W335" s="14">
        <f>+'2022'!X335</f>
        <v>0.89130434782608692</v>
      </c>
      <c r="X335" s="14">
        <f>+'2022'!AJ335</f>
        <v>0.74712643678160917</v>
      </c>
    </row>
    <row r="336" spans="3:24" x14ac:dyDescent="0.25">
      <c r="C336" s="10">
        <v>44894</v>
      </c>
      <c r="D336" s="12">
        <f>'2022'!AG337</f>
        <v>258</v>
      </c>
      <c r="E336" s="12">
        <f>'2022'!AH337</f>
        <v>193</v>
      </c>
      <c r="F336" s="14">
        <f>'2022'!AJ337</f>
        <v>0.74806201550387597</v>
      </c>
      <c r="U336" s="10">
        <v>44893</v>
      </c>
      <c r="V336" s="14">
        <f>+'2022'!K336</f>
        <v>0.80603193376700177</v>
      </c>
      <c r="W336" s="14">
        <f>+'2022'!X336</f>
        <v>0.95652173913043481</v>
      </c>
      <c r="X336" s="14">
        <f>+'2022'!AJ336</f>
        <v>0.77394636015325668</v>
      </c>
    </row>
    <row r="337" spans="3:24" x14ac:dyDescent="0.25">
      <c r="C337" s="10">
        <v>44895</v>
      </c>
      <c r="D337" s="12">
        <f>'2022'!AG338</f>
        <v>258</v>
      </c>
      <c r="E337" s="12">
        <f>'2022'!AH338</f>
        <v>196</v>
      </c>
      <c r="F337" s="14">
        <f>'2022'!AJ338</f>
        <v>0.75968992248062017</v>
      </c>
      <c r="U337" s="10">
        <v>44894</v>
      </c>
      <c r="V337" s="14">
        <f>+'2022'!K337</f>
        <v>0.82554701360141924</v>
      </c>
      <c r="W337" s="14">
        <f>+'2022'!X337</f>
        <v>0.88636363636363635</v>
      </c>
      <c r="X337" s="14">
        <f>+'2022'!AJ337</f>
        <v>0.74806201550387597</v>
      </c>
    </row>
    <row r="338" spans="3:24" x14ac:dyDescent="0.25">
      <c r="C338" s="10">
        <v>44896</v>
      </c>
      <c r="D338" s="12">
        <f>'2022'!AG339</f>
        <v>258</v>
      </c>
      <c r="E338" s="12">
        <f>'2022'!AH339</f>
        <v>189</v>
      </c>
      <c r="F338" s="14">
        <f>'2022'!AJ339</f>
        <v>0.73255813953488369</v>
      </c>
      <c r="U338" s="10">
        <v>44895</v>
      </c>
      <c r="V338" s="14">
        <f>+'2022'!K338</f>
        <v>0.80721466587817858</v>
      </c>
      <c r="W338" s="14">
        <f>+'2022'!X338</f>
        <v>0.90909090909090906</v>
      </c>
      <c r="X338" s="14">
        <f>+'2022'!AJ338</f>
        <v>0.75968992248062017</v>
      </c>
    </row>
    <row r="339" spans="3:24" x14ac:dyDescent="0.25">
      <c r="C339" s="10">
        <v>44897</v>
      </c>
      <c r="D339" s="12">
        <f>'2022'!AG340</f>
        <v>258</v>
      </c>
      <c r="E339" s="12">
        <f>'2022'!AH340</f>
        <v>199</v>
      </c>
      <c r="F339" s="14">
        <f>'2022'!AJ340</f>
        <v>0.77131782945736438</v>
      </c>
      <c r="U339" s="10">
        <v>44896</v>
      </c>
      <c r="V339" s="14">
        <f>+'2022'!K339</f>
        <v>0.81138790035587194</v>
      </c>
      <c r="W339" s="14">
        <f>+'2022'!X339</f>
        <v>0.85227272727272729</v>
      </c>
      <c r="X339" s="14">
        <f>+'2022'!AJ339</f>
        <v>0.73255813953488369</v>
      </c>
    </row>
    <row r="340" spans="3:24" x14ac:dyDescent="0.25">
      <c r="C340" s="10">
        <v>44898</v>
      </c>
      <c r="D340" s="12">
        <f>'2022'!AG341</f>
        <v>258</v>
      </c>
      <c r="E340" s="12">
        <f>'2022'!AH341</f>
        <v>202</v>
      </c>
      <c r="F340" s="14">
        <f>'2022'!AJ341</f>
        <v>0.78294573643410847</v>
      </c>
      <c r="U340" s="10">
        <v>44897</v>
      </c>
      <c r="V340" s="14">
        <f>+'2022'!K340</f>
        <v>0.81198102016607354</v>
      </c>
      <c r="W340" s="14">
        <f>+'2022'!X340</f>
        <v>0.88636363636363635</v>
      </c>
      <c r="X340" s="14">
        <f>+'2022'!AJ340</f>
        <v>0.77131782945736438</v>
      </c>
    </row>
    <row r="341" spans="3:24" x14ac:dyDescent="0.25">
      <c r="C341" s="10">
        <v>44899</v>
      </c>
      <c r="D341" s="12">
        <f>'2022'!AG342</f>
        <v>258</v>
      </c>
      <c r="E341" s="12">
        <f>'2022'!AH342</f>
        <v>207</v>
      </c>
      <c r="F341" s="14">
        <f>'2022'!AJ342</f>
        <v>0.80232558139534882</v>
      </c>
      <c r="U341" s="10">
        <v>44898</v>
      </c>
      <c r="V341" s="14">
        <f>+'2022'!K341</f>
        <v>0.76749703440094896</v>
      </c>
      <c r="W341" s="14">
        <f>+'2022'!X341</f>
        <v>0.78409090909090906</v>
      </c>
      <c r="X341" s="14">
        <f>+'2022'!AJ341</f>
        <v>0.78294573643410847</v>
      </c>
    </row>
    <row r="342" spans="3:24" x14ac:dyDescent="0.25">
      <c r="C342" s="10">
        <v>44900</v>
      </c>
      <c r="D342" s="12">
        <f>'2022'!AG343</f>
        <v>258</v>
      </c>
      <c r="E342" s="12">
        <f>'2022'!AH343</f>
        <v>202</v>
      </c>
      <c r="F342" s="14">
        <f>'2022'!AJ343</f>
        <v>0.78294573643410847</v>
      </c>
      <c r="U342" s="10">
        <v>44899</v>
      </c>
      <c r="V342" s="14">
        <f>+'2022'!K342</f>
        <v>0.7698695136417556</v>
      </c>
      <c r="W342" s="14">
        <f>+'2022'!X342</f>
        <v>0.88636363636363635</v>
      </c>
      <c r="X342" s="14">
        <f>+'2022'!AJ342</f>
        <v>0.80232558139534882</v>
      </c>
    </row>
    <row r="343" spans="3:24" x14ac:dyDescent="0.25">
      <c r="C343" s="10">
        <v>44901</v>
      </c>
      <c r="D343" s="12">
        <f>'2022'!AG344</f>
        <v>258</v>
      </c>
      <c r="E343" s="12">
        <f>'2022'!AH344</f>
        <v>202</v>
      </c>
      <c r="F343" s="14">
        <f>'2022'!AJ344</f>
        <v>0.78294573643410847</v>
      </c>
      <c r="U343" s="10">
        <v>44900</v>
      </c>
      <c r="V343" s="14">
        <f>+'2022'!K343</f>
        <v>0.78173190984578889</v>
      </c>
      <c r="W343" s="14">
        <f>+'2022'!X343</f>
        <v>0.86363636363636365</v>
      </c>
      <c r="X343" s="14">
        <f>+'2022'!AJ343</f>
        <v>0.78294573643410847</v>
      </c>
    </row>
    <row r="344" spans="3:24" x14ac:dyDescent="0.25">
      <c r="C344" s="10">
        <v>44902</v>
      </c>
      <c r="D344" s="12">
        <f>'2022'!AG345</f>
        <v>258</v>
      </c>
      <c r="E344" s="12">
        <f>'2022'!AH345</f>
        <v>198</v>
      </c>
      <c r="F344" s="14">
        <f>'2022'!AJ345</f>
        <v>0.76744186046511631</v>
      </c>
      <c r="U344" s="10">
        <v>44901</v>
      </c>
      <c r="V344" s="14">
        <f>+'2022'!K344</f>
        <v>0.78173190984578889</v>
      </c>
      <c r="W344" s="14">
        <f>+'2022'!X344</f>
        <v>0.86363636363636365</v>
      </c>
      <c r="X344" s="14">
        <f>+'2022'!AJ344</f>
        <v>0.78294573643410847</v>
      </c>
    </row>
    <row r="345" spans="3:24" x14ac:dyDescent="0.25">
      <c r="C345" s="10">
        <v>44903</v>
      </c>
      <c r="D345" s="12">
        <f>'2022'!AG346</f>
        <v>258</v>
      </c>
      <c r="E345" s="12">
        <f>'2022'!AH346</f>
        <v>203</v>
      </c>
      <c r="F345" s="14">
        <f>'2022'!AJ346</f>
        <v>0.78682170542635654</v>
      </c>
      <c r="U345" s="10">
        <v>44902</v>
      </c>
      <c r="V345" s="14">
        <f>+'2022'!K345</f>
        <v>0.77350680070963929</v>
      </c>
      <c r="W345" s="14">
        <f>+'2022'!X345</f>
        <v>0.89772727272727271</v>
      </c>
      <c r="X345" s="14">
        <f>+'2022'!AJ345</f>
        <v>0.76744186046511631</v>
      </c>
    </row>
    <row r="346" spans="3:24" x14ac:dyDescent="0.25">
      <c r="C346" s="10">
        <v>44904</v>
      </c>
      <c r="D346" s="12">
        <f>'2022'!AG347</f>
        <v>258</v>
      </c>
      <c r="E346" s="12">
        <f>'2022'!AH347</f>
        <v>201</v>
      </c>
      <c r="F346" s="14">
        <f>'2022'!AJ347</f>
        <v>0.77906976744186052</v>
      </c>
      <c r="U346" s="10">
        <v>44903</v>
      </c>
      <c r="V346" s="14">
        <f>+'2022'!K346</f>
        <v>0.7646363098758131</v>
      </c>
      <c r="W346" s="14">
        <f>+'2022'!X346</f>
        <v>0.92045454545454541</v>
      </c>
      <c r="X346" s="14">
        <f>+'2022'!AJ346</f>
        <v>0.78682170542635654</v>
      </c>
    </row>
    <row r="347" spans="3:24" x14ac:dyDescent="0.25">
      <c r="C347" s="10">
        <v>44905</v>
      </c>
      <c r="D347" s="12">
        <f>'2022'!AG348</f>
        <v>258</v>
      </c>
      <c r="E347" s="12">
        <f>'2022'!AH348</f>
        <v>206</v>
      </c>
      <c r="F347" s="14">
        <f>'2022'!AJ348</f>
        <v>0.79844961240310075</v>
      </c>
      <c r="U347" s="10">
        <v>44904</v>
      </c>
      <c r="V347" s="14">
        <f>+'2022'!K347</f>
        <v>0.75044352454169128</v>
      </c>
      <c r="W347" s="14">
        <f>+'2022'!X347</f>
        <v>0.81521739130434778</v>
      </c>
      <c r="X347" s="14">
        <f>+'2022'!AJ347</f>
        <v>0.77906976744186052</v>
      </c>
    </row>
    <row r="348" spans="3:24" x14ac:dyDescent="0.25">
      <c r="C348" s="10">
        <v>44906</v>
      </c>
      <c r="D348" s="12">
        <f>'2022'!AG349</f>
        <v>258</v>
      </c>
      <c r="E348" s="12">
        <f>'2022'!AH349</f>
        <v>204</v>
      </c>
      <c r="F348" s="14">
        <f>'2022'!AJ349</f>
        <v>0.79069767441860461</v>
      </c>
      <c r="U348" s="10">
        <v>44905</v>
      </c>
      <c r="V348" s="14">
        <f>+'2022'!K348</f>
        <v>0.78888231815493792</v>
      </c>
      <c r="W348" s="14">
        <f>+'2022'!X348</f>
        <v>0.81521739130434778</v>
      </c>
      <c r="X348" s="14">
        <f>+'2022'!AJ348</f>
        <v>0.79844961240310075</v>
      </c>
    </row>
    <row r="349" spans="3:24" x14ac:dyDescent="0.25">
      <c r="C349" s="10">
        <v>44907</v>
      </c>
      <c r="D349" s="12">
        <f>'2022'!AG350</f>
        <v>258</v>
      </c>
      <c r="E349" s="12">
        <f>'2022'!AH350</f>
        <v>208</v>
      </c>
      <c r="F349" s="14">
        <f>'2022'!AJ350</f>
        <v>0.80620155038759689</v>
      </c>
      <c r="U349" s="10">
        <v>44906</v>
      </c>
      <c r="V349" s="14">
        <f>+'2022'!K349</f>
        <v>0.77705499704316972</v>
      </c>
      <c r="W349" s="14">
        <f>+'2022'!X349</f>
        <v>0.81521739130434778</v>
      </c>
      <c r="X349" s="14">
        <f>+'2022'!AJ349</f>
        <v>0.79069767441860461</v>
      </c>
    </row>
    <row r="350" spans="3:24" x14ac:dyDescent="0.25">
      <c r="C350" s="10">
        <v>44908</v>
      </c>
      <c r="D350" s="12">
        <f>'2022'!AG351</f>
        <v>258</v>
      </c>
      <c r="E350" s="12">
        <f>'2022'!AH351</f>
        <v>204</v>
      </c>
      <c r="F350" s="14">
        <f>'2022'!AJ351</f>
        <v>0.79069767441860461</v>
      </c>
      <c r="U350" s="10">
        <v>44907</v>
      </c>
      <c r="V350" s="14">
        <f>+'2022'!K350</f>
        <v>0.78710821998817271</v>
      </c>
      <c r="W350" s="14">
        <f>+'2022'!X350</f>
        <v>0.83695652173913049</v>
      </c>
      <c r="X350" s="14">
        <f>+'2022'!AJ350</f>
        <v>0.80620155038759689</v>
      </c>
    </row>
    <row r="351" spans="3:24" x14ac:dyDescent="0.25">
      <c r="C351" s="10">
        <v>44909</v>
      </c>
      <c r="D351" s="12">
        <f>'2022'!AG352</f>
        <v>258</v>
      </c>
      <c r="E351" s="12">
        <f>'2022'!AH352</f>
        <v>209</v>
      </c>
      <c r="F351" s="14">
        <f>'2022'!AJ352</f>
        <v>0.81007751937984496</v>
      </c>
      <c r="U351" s="10">
        <v>44908</v>
      </c>
      <c r="V351" s="14">
        <f>+'2022'!K351</f>
        <v>0.76581904198698991</v>
      </c>
      <c r="W351" s="14">
        <f>+'2022'!X351</f>
        <v>0.85869565217391308</v>
      </c>
      <c r="X351" s="14">
        <f>+'2022'!AJ351</f>
        <v>0.79069767441860461</v>
      </c>
    </row>
    <row r="352" spans="3:24" x14ac:dyDescent="0.25">
      <c r="C352" s="10">
        <v>44910</v>
      </c>
      <c r="D352" s="12">
        <f>'2022'!AG353</f>
        <v>258</v>
      </c>
      <c r="E352" s="12">
        <f>'2022'!AH353</f>
        <v>201</v>
      </c>
      <c r="F352" s="14">
        <f>'2022'!AJ353</f>
        <v>0.77906976744186052</v>
      </c>
      <c r="U352" s="10">
        <v>44909</v>
      </c>
      <c r="V352" s="14">
        <f>+'2022'!K352</f>
        <v>0.80307510348905975</v>
      </c>
      <c r="W352" s="14">
        <f>+'2022'!X352</f>
        <v>0.85869565217391308</v>
      </c>
      <c r="X352" s="14">
        <f>+'2022'!AJ352</f>
        <v>0.81007751937984496</v>
      </c>
    </row>
    <row r="353" spans="3:24" x14ac:dyDescent="0.25">
      <c r="C353" s="10">
        <v>44911</v>
      </c>
      <c r="D353" s="12">
        <f>'2022'!AG354</f>
        <v>258</v>
      </c>
      <c r="E353" s="12">
        <f>'2022'!AH354</f>
        <v>207</v>
      </c>
      <c r="F353" s="14">
        <f>'2022'!AJ354</f>
        <v>0.80232558139534882</v>
      </c>
      <c r="U353" s="10">
        <v>44910</v>
      </c>
      <c r="V353" s="14">
        <f>+'2022'!K353</f>
        <v>0.77232406859846248</v>
      </c>
      <c r="W353" s="14">
        <f>+'2022'!X353</f>
        <v>0.86956521739130432</v>
      </c>
      <c r="X353" s="14">
        <f>+'2022'!AJ353</f>
        <v>0.77906976744186052</v>
      </c>
    </row>
    <row r="354" spans="3:24" x14ac:dyDescent="0.25">
      <c r="C354" s="10">
        <v>44912</v>
      </c>
      <c r="D354" s="12">
        <f>'2022'!AG355</f>
        <v>258</v>
      </c>
      <c r="E354" s="12">
        <f>'2022'!AH355</f>
        <v>202</v>
      </c>
      <c r="F354" s="14">
        <f>'2022'!AJ355</f>
        <v>0.78294573643410847</v>
      </c>
      <c r="U354" s="10">
        <v>44911</v>
      </c>
      <c r="V354" s="14">
        <f>+'2022'!K354</f>
        <v>0.78415138971023068</v>
      </c>
      <c r="W354" s="14">
        <f>+'2022'!X354</f>
        <v>0.83695652173913049</v>
      </c>
      <c r="X354" s="14">
        <f>+'2022'!AJ354</f>
        <v>0.80232558139534882</v>
      </c>
    </row>
    <row r="355" spans="3:24" x14ac:dyDescent="0.25">
      <c r="C355" s="10">
        <v>44913</v>
      </c>
      <c r="D355" s="12">
        <f>'2022'!AG356</f>
        <v>258</v>
      </c>
      <c r="E355" s="12">
        <f>'2022'!AH356</f>
        <v>200</v>
      </c>
      <c r="F355" s="14">
        <f>'2022'!AJ356</f>
        <v>0.77519379844961245</v>
      </c>
      <c r="U355" s="10">
        <v>44912</v>
      </c>
      <c r="V355" s="14">
        <f>+'2022'!K355</f>
        <v>0.73329390892962742</v>
      </c>
      <c r="W355" s="14">
        <f>+'2022'!X355</f>
        <v>0.86956521739130432</v>
      </c>
      <c r="X355" s="14">
        <f>+'2022'!AJ355</f>
        <v>0.78294573643410847</v>
      </c>
    </row>
    <row r="356" spans="3:24" x14ac:dyDescent="0.25">
      <c r="C356" s="10">
        <v>44914</v>
      </c>
      <c r="D356" s="12">
        <f>'2022'!AG357</f>
        <v>258</v>
      </c>
      <c r="E356" s="12">
        <f>'2022'!AH357</f>
        <v>195</v>
      </c>
      <c r="F356" s="14">
        <f>'2022'!AJ357</f>
        <v>0.7558139534883721</v>
      </c>
      <c r="U356" s="10">
        <v>44913</v>
      </c>
      <c r="V356" s="14">
        <f>+'2022'!K356</f>
        <v>0.72797161442933178</v>
      </c>
      <c r="W356" s="14">
        <f>+'2022'!X356</f>
        <v>0.84782608695652173</v>
      </c>
      <c r="X356" s="14">
        <f>+'2022'!AJ356</f>
        <v>0.77519379844961245</v>
      </c>
    </row>
    <row r="357" spans="3:24" x14ac:dyDescent="0.25">
      <c r="C357" s="10">
        <v>44915</v>
      </c>
      <c r="D357" s="12">
        <f>'2022'!AG358</f>
        <v>258</v>
      </c>
      <c r="E357" s="12">
        <f>'2022'!AH358</f>
        <v>204</v>
      </c>
      <c r="F357" s="14">
        <f>'2022'!AJ358</f>
        <v>0.79069767441860461</v>
      </c>
      <c r="U357" s="10">
        <v>44914</v>
      </c>
      <c r="V357" s="14">
        <f>+'2022'!K357</f>
        <v>0.72146658781785922</v>
      </c>
      <c r="W357" s="14">
        <f>+'2022'!X357</f>
        <v>0.85869565217391308</v>
      </c>
      <c r="X357" s="14">
        <f>+'2022'!AJ357</f>
        <v>0.7558139534883721</v>
      </c>
    </row>
    <row r="358" spans="3:24" x14ac:dyDescent="0.25">
      <c r="C358" s="10">
        <v>44916</v>
      </c>
      <c r="D358" s="12">
        <f>'2022'!AG359</f>
        <v>258</v>
      </c>
      <c r="E358" s="12">
        <f>'2022'!AH359</f>
        <v>204</v>
      </c>
      <c r="F358" s="14">
        <f>'2022'!AJ359</f>
        <v>0.79069767441860461</v>
      </c>
      <c r="U358" s="10">
        <v>44915</v>
      </c>
      <c r="V358" s="14">
        <f>+'2022'!K358</f>
        <v>0.74452986398580723</v>
      </c>
      <c r="W358" s="14">
        <f>+'2022'!X358</f>
        <v>0.83695652173913049</v>
      </c>
      <c r="X358" s="14">
        <f>+'2022'!AJ358</f>
        <v>0.79069767441860461</v>
      </c>
    </row>
    <row r="359" spans="3:24" x14ac:dyDescent="0.25">
      <c r="C359" s="10">
        <v>44917</v>
      </c>
      <c r="D359" s="12">
        <f>'2022'!AG360</f>
        <v>258</v>
      </c>
      <c r="E359" s="12">
        <f>'2022'!AH360</f>
        <v>205</v>
      </c>
      <c r="F359" s="14">
        <f>'2022'!AJ360</f>
        <v>0.79457364341085268</v>
      </c>
      <c r="U359" s="10">
        <v>44916</v>
      </c>
      <c r="V359" s="14">
        <f>+'2022'!K359</f>
        <v>0.70963926670609112</v>
      </c>
      <c r="W359" s="14">
        <f>+'2022'!X359</f>
        <v>0.83695652173913049</v>
      </c>
      <c r="X359" s="14">
        <f>+'2022'!AJ359</f>
        <v>0.79069767441860461</v>
      </c>
    </row>
    <row r="360" spans="3:24" x14ac:dyDescent="0.25">
      <c r="C360" s="10">
        <v>44918</v>
      </c>
      <c r="D360" s="12">
        <f>'2022'!AG361</f>
        <v>258</v>
      </c>
      <c r="E360" s="12">
        <f>'2022'!AH361</f>
        <v>199</v>
      </c>
      <c r="F360" s="14">
        <f>'2022'!AJ361</f>
        <v>0.77131782945736438</v>
      </c>
      <c r="U360" s="10">
        <v>44917</v>
      </c>
      <c r="V360" s="14">
        <f>+'2022'!K360</f>
        <v>0.72797161442933178</v>
      </c>
      <c r="W360" s="14">
        <f>+'2022'!X360</f>
        <v>0.78260869565217395</v>
      </c>
      <c r="X360" s="14">
        <f>+'2022'!AJ360</f>
        <v>0.79457364341085268</v>
      </c>
    </row>
    <row r="361" spans="3:24" x14ac:dyDescent="0.25">
      <c r="C361" s="10">
        <v>44919</v>
      </c>
      <c r="D361" s="12">
        <f>'2022'!AG362</f>
        <v>258</v>
      </c>
      <c r="E361" s="12">
        <f>'2022'!AH362</f>
        <v>198</v>
      </c>
      <c r="F361" s="14">
        <f>'2022'!AJ362</f>
        <v>0.76744186046511631</v>
      </c>
      <c r="U361" s="10">
        <v>44918</v>
      </c>
      <c r="V361" s="14">
        <f>+'2022'!K361</f>
        <v>0.67534003548196331</v>
      </c>
      <c r="W361" s="14">
        <f>+'2022'!X361</f>
        <v>0.82608695652173914</v>
      </c>
      <c r="X361" s="14">
        <f>+'2022'!AJ361</f>
        <v>0.77131782945736438</v>
      </c>
    </row>
    <row r="362" spans="3:24" x14ac:dyDescent="0.25">
      <c r="C362" s="10">
        <v>44920</v>
      </c>
      <c r="D362" s="12">
        <f>'2022'!AG363</f>
        <v>258</v>
      </c>
      <c r="E362" s="12">
        <f>'2022'!AH363</f>
        <v>194</v>
      </c>
      <c r="F362" s="14">
        <f>'2022'!AJ363</f>
        <v>0.75193798449612403</v>
      </c>
      <c r="U362" s="10">
        <v>44919</v>
      </c>
      <c r="V362" s="14">
        <f>+'2022'!K362</f>
        <v>0.61088113542282674</v>
      </c>
      <c r="W362" s="14">
        <f>+'2022'!X362</f>
        <v>0.79347826086956519</v>
      </c>
      <c r="X362" s="14">
        <f>+'2022'!AJ362</f>
        <v>0.76744186046511631</v>
      </c>
    </row>
    <row r="363" spans="3:24" x14ac:dyDescent="0.25">
      <c r="C363" s="10">
        <v>44921</v>
      </c>
      <c r="D363" s="12">
        <f>'2022'!AG364</f>
        <v>258</v>
      </c>
      <c r="E363" s="12">
        <f>'2022'!AH364</f>
        <v>184</v>
      </c>
      <c r="F363" s="14">
        <f>'2022'!AJ364</f>
        <v>0.71317829457364346</v>
      </c>
      <c r="U363" s="10">
        <v>44920</v>
      </c>
      <c r="V363" s="14">
        <f>+'2022'!K363</f>
        <v>0.57185097575399169</v>
      </c>
      <c r="W363" s="14">
        <f>+'2022'!X363</f>
        <v>0.78260869565217395</v>
      </c>
      <c r="X363" s="14">
        <f>+'2022'!AJ363</f>
        <v>0.75193798449612403</v>
      </c>
    </row>
    <row r="364" spans="3:24" x14ac:dyDescent="0.25">
      <c r="C364" s="10">
        <v>44922</v>
      </c>
      <c r="D364" s="12">
        <f>'2022'!AG365</f>
        <v>258</v>
      </c>
      <c r="E364" s="12">
        <f>'2022'!AH365</f>
        <v>179</v>
      </c>
      <c r="F364" s="14">
        <f>'2022'!AJ365</f>
        <v>0.69379844961240311</v>
      </c>
      <c r="U364" s="10">
        <v>44921</v>
      </c>
      <c r="V364" s="14">
        <f>+'2022'!K364</f>
        <v>0.57894736842105265</v>
      </c>
      <c r="W364" s="14">
        <f>+'2022'!X364</f>
        <v>0.80434782608695654</v>
      </c>
      <c r="X364" s="14">
        <f>+'2022'!AJ364</f>
        <v>0.71317829457364346</v>
      </c>
    </row>
    <row r="365" spans="3:24" x14ac:dyDescent="0.25">
      <c r="C365" s="10">
        <v>44923</v>
      </c>
      <c r="D365" s="12">
        <f>'2022'!AG366</f>
        <v>257</v>
      </c>
      <c r="E365" s="12">
        <f>'2022'!AH366</f>
        <v>178</v>
      </c>
      <c r="F365" s="14">
        <f>'2022'!AJ366</f>
        <v>0.69260700389105057</v>
      </c>
      <c r="U365" s="10">
        <v>44922</v>
      </c>
      <c r="V365" s="14">
        <f>+'2022'!K365</f>
        <v>0.62743938497930218</v>
      </c>
      <c r="W365" s="14">
        <f>+'2022'!X365</f>
        <v>0.75</v>
      </c>
      <c r="X365" s="14">
        <f>+'2022'!AJ365</f>
        <v>0.69379844961240311</v>
      </c>
    </row>
    <row r="366" spans="3:24" x14ac:dyDescent="0.25">
      <c r="C366" s="10">
        <v>44924</v>
      </c>
      <c r="D366" s="12">
        <f>'2022'!AG367</f>
        <v>257</v>
      </c>
      <c r="E366" s="12">
        <f>'2022'!AH367</f>
        <v>174</v>
      </c>
      <c r="F366" s="14">
        <f>'2022'!AJ367</f>
        <v>0.67704280155642027</v>
      </c>
      <c r="U366" s="10">
        <v>44923</v>
      </c>
      <c r="V366" s="14">
        <f>+'2022'!K366</f>
        <v>0.65996451803666467</v>
      </c>
      <c r="W366" s="14">
        <f>+'2022'!X366</f>
        <v>0.7415730337078652</v>
      </c>
      <c r="X366" s="14">
        <f>+'2022'!AJ366</f>
        <v>0.69260700389105057</v>
      </c>
    </row>
    <row r="367" spans="3:24" x14ac:dyDescent="0.25">
      <c r="C367" s="10">
        <v>44925</v>
      </c>
      <c r="D367" s="12">
        <f>'2022'!AG368</f>
        <v>257</v>
      </c>
      <c r="E367" s="12">
        <f>'2022'!AH368</f>
        <v>173</v>
      </c>
      <c r="F367" s="14">
        <f>'2022'!AJ368</f>
        <v>0.6731517509727627</v>
      </c>
      <c r="U367" s="10">
        <v>44924</v>
      </c>
      <c r="V367" s="14">
        <f>+'2022'!K367</f>
        <v>0.62448255470136016</v>
      </c>
      <c r="W367" s="14">
        <f>+'2022'!X367</f>
        <v>0.7303370786516854</v>
      </c>
      <c r="X367" s="14">
        <f>+'2022'!AJ367</f>
        <v>0.67704280155642027</v>
      </c>
    </row>
    <row r="368" spans="3:24" x14ac:dyDescent="0.25">
      <c r="C368" s="10">
        <v>44926</v>
      </c>
      <c r="D368" s="12">
        <f>'2022'!AG369</f>
        <v>257</v>
      </c>
      <c r="E368" s="12">
        <f>'2022'!AH369</f>
        <v>175</v>
      </c>
      <c r="F368" s="14">
        <f>'2022'!AJ369</f>
        <v>0.68093385214007784</v>
      </c>
      <c r="U368" s="10">
        <v>44925</v>
      </c>
      <c r="V368" s="14">
        <f>+'2022'!K368</f>
        <v>0.61502069781194557</v>
      </c>
      <c r="W368" s="14">
        <f>+'2022'!X368</f>
        <v>0.7752808988764045</v>
      </c>
      <c r="X368" s="14">
        <f>+'2022'!AJ368</f>
        <v>0.6731517509727627</v>
      </c>
    </row>
    <row r="369" spans="3:24" x14ac:dyDescent="0.25">
      <c r="C369" s="10">
        <v>44927</v>
      </c>
      <c r="D369" s="12" t="e">
        <f>'2022'!#REF!</f>
        <v>#REF!</v>
      </c>
      <c r="E369" s="12" t="e">
        <f>'2022'!#REF!</f>
        <v>#REF!</v>
      </c>
      <c r="F369" s="14" t="e">
        <f>'2022'!#REF!</f>
        <v>#REF!</v>
      </c>
      <c r="U369" s="10">
        <v>44926</v>
      </c>
      <c r="V369" s="14">
        <f>+'2022'!K369</f>
        <v>0.59787108219988172</v>
      </c>
      <c r="W369" s="14">
        <f>+'2022'!X369</f>
        <v>0.7528089887640449</v>
      </c>
      <c r="X369" s="14">
        <f>+'2022'!AJ369</f>
        <v>0.68093385214007784</v>
      </c>
    </row>
    <row r="370" spans="3:24" x14ac:dyDescent="0.25">
      <c r="C370" s="10">
        <v>44928</v>
      </c>
      <c r="D370" s="12" t="e">
        <f>'2022'!#REF!</f>
        <v>#REF!</v>
      </c>
      <c r="E370" s="12" t="e">
        <f>'2022'!#REF!</f>
        <v>#REF!</v>
      </c>
      <c r="F370" s="14" t="e">
        <f>'2022'!#REF!</f>
        <v>#REF!</v>
      </c>
      <c r="U370" s="52">
        <v>44927</v>
      </c>
      <c r="V370" s="53">
        <f>'2023'!J5</f>
        <v>0.52513305736250737</v>
      </c>
      <c r="W370" s="53">
        <f>'2023'!W5</f>
        <v>0.6629213483146067</v>
      </c>
      <c r="X370" s="53">
        <f>'2023'!AI5</f>
        <v>0.66926070038910501</v>
      </c>
    </row>
    <row r="371" spans="3:24" x14ac:dyDescent="0.25">
      <c r="C371" s="10">
        <v>44929</v>
      </c>
      <c r="D371" s="12" t="e">
        <f>'2022'!#REF!</f>
        <v>#REF!</v>
      </c>
      <c r="E371" s="12" t="e">
        <f>'2022'!#REF!</f>
        <v>#REF!</v>
      </c>
      <c r="F371" s="14" t="e">
        <f>'2022'!#REF!</f>
        <v>#REF!</v>
      </c>
      <c r="U371" s="10">
        <v>44928</v>
      </c>
      <c r="V371" s="14">
        <f>'2023'!J6</f>
        <v>0.56002365464222359</v>
      </c>
      <c r="W371" s="14">
        <f>'2023'!W6</f>
        <v>0.7528089887640449</v>
      </c>
      <c r="X371" s="14">
        <f>'2023'!AI6</f>
        <v>0.70564516129032262</v>
      </c>
    </row>
    <row r="372" spans="3:24" x14ac:dyDescent="0.25">
      <c r="C372" s="10">
        <v>44930</v>
      </c>
      <c r="D372" s="12" t="e">
        <f>'2022'!#REF!</f>
        <v>#REF!</v>
      </c>
      <c r="E372" s="12" t="e">
        <f>'2022'!#REF!</f>
        <v>#REF!</v>
      </c>
      <c r="F372" s="14" t="e">
        <f>'2022'!#REF!</f>
        <v>#REF!</v>
      </c>
      <c r="U372" s="10">
        <v>44929</v>
      </c>
      <c r="V372" s="14">
        <f>'2023'!J7</f>
        <v>0.58367829686575989</v>
      </c>
      <c r="W372" s="14">
        <f>'2023'!W7</f>
        <v>0.7078651685393258</v>
      </c>
      <c r="X372" s="14">
        <f>'2023'!AI7</f>
        <v>0.68548387096774188</v>
      </c>
    </row>
    <row r="373" spans="3:24" x14ac:dyDescent="0.25">
      <c r="C373" s="10">
        <v>44931</v>
      </c>
      <c r="D373" s="12" t="e">
        <f>'2022'!#REF!</f>
        <v>#REF!</v>
      </c>
      <c r="E373" s="12" t="e">
        <f>'2022'!#REF!</f>
        <v>#REF!</v>
      </c>
      <c r="F373" s="14" t="e">
        <f>'2022'!#REF!</f>
        <v>#REF!</v>
      </c>
      <c r="U373" s="10">
        <v>44930</v>
      </c>
      <c r="V373" s="14">
        <f>'2023'!J8</f>
        <v>0.56238911886457721</v>
      </c>
      <c r="W373" s="14">
        <f>'2023'!W8</f>
        <v>0.6966292134831461</v>
      </c>
      <c r="X373" s="14">
        <f>'2023'!AI8</f>
        <v>0.68548387096774188</v>
      </c>
    </row>
    <row r="374" spans="3:24" x14ac:dyDescent="0.25">
      <c r="C374" s="10">
        <v>44932</v>
      </c>
      <c r="D374" s="12" t="e">
        <f>'2022'!#REF!</f>
        <v>#REF!</v>
      </c>
      <c r="E374" s="12" t="e">
        <f>'2022'!#REF!</f>
        <v>#REF!</v>
      </c>
      <c r="F374" s="14" t="e">
        <f>'2022'!#REF!</f>
        <v>#REF!</v>
      </c>
      <c r="U374" s="10">
        <v>44931</v>
      </c>
      <c r="V374" s="14">
        <f>'2023'!J9</f>
        <v>0.64577173270254284</v>
      </c>
      <c r="W374" s="14">
        <f>'2023'!W9</f>
        <v>0.7865168539325843</v>
      </c>
      <c r="X374" s="14">
        <f>'2023'!AI9</f>
        <v>0.68145161290322576</v>
      </c>
    </row>
    <row r="375" spans="3:24" x14ac:dyDescent="0.25">
      <c r="C375" s="10">
        <v>44933</v>
      </c>
      <c r="D375" s="12" t="e">
        <f>'2022'!#REF!</f>
        <v>#REF!</v>
      </c>
      <c r="E375" s="12" t="e">
        <f>'2022'!#REF!</f>
        <v>#REF!</v>
      </c>
      <c r="F375" s="14" t="e">
        <f>'2022'!#REF!</f>
        <v>#REF!</v>
      </c>
      <c r="U375" s="10">
        <v>44932</v>
      </c>
      <c r="V375" s="14">
        <f>'2023'!J10</f>
        <v>0.57480780603193382</v>
      </c>
      <c r="W375" s="14">
        <f>'2023'!W10</f>
        <v>0.7303370786516854</v>
      </c>
      <c r="X375" s="14">
        <f>'2023'!AI10</f>
        <v>0.68548387096774188</v>
      </c>
    </row>
    <row r="376" spans="3:24" x14ac:dyDescent="0.25">
      <c r="C376" s="10">
        <v>44934</v>
      </c>
      <c r="D376" s="12" t="e">
        <f>'2022'!#REF!</f>
        <v>#REF!</v>
      </c>
      <c r="E376" s="12" t="e">
        <f>'2022'!#REF!</f>
        <v>#REF!</v>
      </c>
      <c r="F376" s="14" t="e">
        <f>'2022'!#REF!</f>
        <v>#REF!</v>
      </c>
      <c r="U376" s="10">
        <v>44933</v>
      </c>
      <c r="V376" s="14">
        <f>'2023'!J11</f>
        <v>0.57776463630987585</v>
      </c>
      <c r="W376" s="14">
        <f>'2023'!W11</f>
        <v>0.7078651685393258</v>
      </c>
      <c r="X376" s="14">
        <f>'2023'!AI11</f>
        <v>0.6411290322580645</v>
      </c>
    </row>
    <row r="377" spans="3:24" x14ac:dyDescent="0.25">
      <c r="C377" s="10">
        <v>44935</v>
      </c>
      <c r="D377" s="12" t="e">
        <f>'2022'!#REF!</f>
        <v>#REF!</v>
      </c>
      <c r="E377" s="12" t="e">
        <f>'2022'!#REF!</f>
        <v>#REF!</v>
      </c>
      <c r="F377" s="14" t="e">
        <f>'2022'!#REF!</f>
        <v>#REF!</v>
      </c>
      <c r="U377" s="10">
        <v>44934</v>
      </c>
      <c r="V377" s="14">
        <f>'2023'!J12</f>
        <v>0.61679479597871079</v>
      </c>
      <c r="W377" s="14">
        <f>'2023'!W12</f>
        <v>0.6853932584269663</v>
      </c>
      <c r="X377" s="14">
        <f>'2023'!AI12</f>
        <v>0.63709677419354838</v>
      </c>
    </row>
    <row r="378" spans="3:24" x14ac:dyDescent="0.25">
      <c r="C378" s="10">
        <v>44936</v>
      </c>
      <c r="D378" s="12" t="e">
        <f>'2022'!#REF!</f>
        <v>#REF!</v>
      </c>
      <c r="E378" s="12" t="e">
        <f>'2022'!#REF!</f>
        <v>#REF!</v>
      </c>
      <c r="F378" s="14" t="e">
        <f>'2022'!#REF!</f>
        <v>#REF!</v>
      </c>
      <c r="U378" s="10">
        <v>44935</v>
      </c>
      <c r="V378" s="14">
        <f>'2023'!J13</f>
        <v>0.63926670609107039</v>
      </c>
      <c r="W378" s="14">
        <f>'2023'!W13</f>
        <v>0.7191011235955056</v>
      </c>
      <c r="X378" s="14">
        <f>'2023'!AI13</f>
        <v>0.67741935483870963</v>
      </c>
    </row>
    <row r="379" spans="3:24" x14ac:dyDescent="0.25">
      <c r="C379" s="10">
        <v>44937</v>
      </c>
      <c r="D379" s="12" t="e">
        <f>'2022'!#REF!</f>
        <v>#REF!</v>
      </c>
      <c r="E379" s="12" t="e">
        <f>'2022'!#REF!</f>
        <v>#REF!</v>
      </c>
      <c r="F379" s="14" t="e">
        <f>'2022'!#REF!</f>
        <v>#REF!</v>
      </c>
      <c r="U379" s="10">
        <v>44936</v>
      </c>
      <c r="V379" s="14">
        <f>'2023'!J14</f>
        <v>0.61561206386753398</v>
      </c>
      <c r="W379" s="14">
        <f>'2023'!W14</f>
        <v>0.7191011235955056</v>
      </c>
      <c r="X379" s="14">
        <f>'2023'!AI14</f>
        <v>0.67338709677419351</v>
      </c>
    </row>
    <row r="380" spans="3:24" x14ac:dyDescent="0.25">
      <c r="C380" s="10">
        <v>44938</v>
      </c>
      <c r="D380" s="12" t="e">
        <f>'2022'!#REF!</f>
        <v>#REF!</v>
      </c>
      <c r="E380" s="12" t="e">
        <f>'2022'!#REF!</f>
        <v>#REF!</v>
      </c>
      <c r="F380" s="14" t="e">
        <f>'2022'!#REF!</f>
        <v>#REF!</v>
      </c>
      <c r="U380" s="10">
        <v>44937</v>
      </c>
      <c r="V380" s="14">
        <f>'2023'!J15</f>
        <v>0.67356593731519809</v>
      </c>
      <c r="W380" s="14">
        <f>'2023'!W15</f>
        <v>0.6853932584269663</v>
      </c>
      <c r="X380" s="14">
        <f>'2023'!AI15</f>
        <v>0.65322580645161288</v>
      </c>
    </row>
    <row r="381" spans="3:24" x14ac:dyDescent="0.25">
      <c r="C381" s="10">
        <v>44939</v>
      </c>
      <c r="D381" s="12" t="e">
        <f>'2022'!#REF!</f>
        <v>#REF!</v>
      </c>
      <c r="E381" s="12" t="e">
        <f>'2022'!#REF!</f>
        <v>#REF!</v>
      </c>
      <c r="F381" s="14" t="e">
        <f>'2022'!#REF!</f>
        <v>#REF!</v>
      </c>
      <c r="U381" s="10">
        <v>44938</v>
      </c>
      <c r="V381" s="14">
        <f>'2023'!J16</f>
        <v>0.62389118864577175</v>
      </c>
      <c r="W381" s="14">
        <f>'2023'!W16</f>
        <v>0.7303370786516854</v>
      </c>
      <c r="X381" s="14">
        <f>'2023'!AI16</f>
        <v>0.63709677419354838</v>
      </c>
    </row>
    <row r="382" spans="3:24" x14ac:dyDescent="0.25">
      <c r="C382" s="10">
        <v>44940</v>
      </c>
      <c r="D382" s="12" t="e">
        <f>'2022'!#REF!</f>
        <v>#REF!</v>
      </c>
      <c r="E382" s="12" t="e">
        <f>'2022'!#REF!</f>
        <v>#REF!</v>
      </c>
      <c r="F382" s="14" t="e">
        <f>'2022'!#REF!</f>
        <v>#REF!</v>
      </c>
      <c r="U382" s="10">
        <v>44939</v>
      </c>
      <c r="V382" s="14">
        <f>'2023'!J17</f>
        <v>0.67356593731519809</v>
      </c>
      <c r="W382" s="14">
        <f>'2023'!W17</f>
        <v>0.7415730337078652</v>
      </c>
      <c r="X382" s="14">
        <f>'2023'!AI17</f>
        <v>0.68145161290322576</v>
      </c>
    </row>
    <row r="383" spans="3:24" x14ac:dyDescent="0.25">
      <c r="C383" s="10">
        <v>44941</v>
      </c>
      <c r="D383" s="12" t="e">
        <f>'2022'!#REF!</f>
        <v>#REF!</v>
      </c>
      <c r="E383" s="12" t="e">
        <f>'2022'!#REF!</f>
        <v>#REF!</v>
      </c>
      <c r="F383" s="14" t="e">
        <f>'2022'!#REF!</f>
        <v>#REF!</v>
      </c>
      <c r="U383" s="10">
        <v>44940</v>
      </c>
      <c r="V383" s="14">
        <f>'2023'!J18</f>
        <v>0.68598462448255471</v>
      </c>
      <c r="W383" s="14">
        <f>'2023'!W18</f>
        <v>0.797752808988764</v>
      </c>
      <c r="X383" s="14">
        <f>'2023'!AI18</f>
        <v>0.68951612903225812</v>
      </c>
    </row>
    <row r="384" spans="3:24" x14ac:dyDescent="0.25">
      <c r="C384" s="10">
        <v>44942</v>
      </c>
      <c r="D384" s="12" t="e">
        <f>'2022'!#REF!</f>
        <v>#REF!</v>
      </c>
      <c r="E384" s="12" t="e">
        <f>'2022'!#REF!</f>
        <v>#REF!</v>
      </c>
      <c r="F384" s="14" t="e">
        <f>'2022'!#REF!</f>
        <v>#REF!</v>
      </c>
      <c r="U384" s="10">
        <v>44941</v>
      </c>
      <c r="V384" s="14">
        <f>'2023'!J19</f>
        <v>0.66232998225901829</v>
      </c>
      <c r="W384" s="14">
        <f>'2023'!W19</f>
        <v>0.7191011235955056</v>
      </c>
      <c r="X384" s="14">
        <f>'2023'!AI19</f>
        <v>0.66935483870967738</v>
      </c>
    </row>
    <row r="385" spans="3:24" x14ac:dyDescent="0.25">
      <c r="C385" s="10">
        <v>44943</v>
      </c>
      <c r="D385" s="12" t="e">
        <f>'2022'!#REF!</f>
        <v>#REF!</v>
      </c>
      <c r="E385" s="12" t="e">
        <f>'2022'!#REF!</f>
        <v>#REF!</v>
      </c>
      <c r="F385" s="14" t="e">
        <f>'2022'!#REF!</f>
        <v>#REF!</v>
      </c>
      <c r="U385" s="10">
        <v>44942</v>
      </c>
      <c r="V385" s="14">
        <f>'2023'!J20</f>
        <v>0.68066232998225906</v>
      </c>
      <c r="W385" s="14">
        <f>'2023'!W20</f>
        <v>0.7078651685393258</v>
      </c>
      <c r="X385" s="14">
        <f>'2023'!AI20</f>
        <v>0.64919354838709675</v>
      </c>
    </row>
    <row r="386" spans="3:24" x14ac:dyDescent="0.25">
      <c r="C386" s="10">
        <v>44944</v>
      </c>
      <c r="D386" s="12" t="e">
        <f>'2022'!#REF!</f>
        <v>#REF!</v>
      </c>
      <c r="E386" s="12" t="e">
        <f>'2022'!#REF!</f>
        <v>#REF!</v>
      </c>
      <c r="F386" s="14" t="e">
        <f>'2022'!#REF!</f>
        <v>#REF!</v>
      </c>
      <c r="U386" s="10">
        <v>44943</v>
      </c>
      <c r="V386" s="14">
        <f>'2023'!J21</f>
        <v>0.69071555292726194</v>
      </c>
      <c r="W386" s="14">
        <f>'2023'!W21</f>
        <v>0.7752808988764045</v>
      </c>
      <c r="X386" s="14">
        <f>'2023'!AI21</f>
        <v>0.72177419354838712</v>
      </c>
    </row>
    <row r="387" spans="3:24" x14ac:dyDescent="0.25">
      <c r="C387" s="10">
        <v>44945</v>
      </c>
      <c r="D387" s="12" t="e">
        <f>'2022'!#REF!</f>
        <v>#REF!</v>
      </c>
      <c r="E387" s="12" t="e">
        <f>'2022'!#REF!</f>
        <v>#REF!</v>
      </c>
      <c r="F387" s="14" t="e">
        <f>'2022'!#REF!</f>
        <v>#REF!</v>
      </c>
      <c r="U387" s="10">
        <v>44944</v>
      </c>
      <c r="V387" s="14">
        <f>'2023'!J22</f>
        <v>0.65759905381431105</v>
      </c>
      <c r="W387" s="14">
        <f>'2023'!W22</f>
        <v>0.6966292134831461</v>
      </c>
      <c r="X387" s="14">
        <f>'2023'!AI22</f>
        <v>0.72983870967741937</v>
      </c>
    </row>
    <row r="388" spans="3:24" x14ac:dyDescent="0.25">
      <c r="C388" s="10">
        <v>44946</v>
      </c>
      <c r="D388" s="12" t="e">
        <f>'2022'!#REF!</f>
        <v>#REF!</v>
      </c>
      <c r="E388" s="12" t="e">
        <f>'2022'!#REF!</f>
        <v>#REF!</v>
      </c>
      <c r="F388" s="14" t="e">
        <f>'2022'!#REF!</f>
        <v>#REF!</v>
      </c>
      <c r="U388" s="10">
        <v>44945</v>
      </c>
      <c r="V388" s="14">
        <f>'2023'!J23</f>
        <v>0.66173861620342989</v>
      </c>
      <c r="W388" s="14">
        <f>'2023'!W23</f>
        <v>0.6629213483146067</v>
      </c>
      <c r="X388" s="14">
        <f>'2023'!AI23</f>
        <v>0.74193548387096775</v>
      </c>
    </row>
    <row r="389" spans="3:24" x14ac:dyDescent="0.25">
      <c r="C389" s="10">
        <v>44947</v>
      </c>
      <c r="D389" s="12" t="e">
        <f>'2022'!#REF!</f>
        <v>#REF!</v>
      </c>
      <c r="E389" s="12" t="e">
        <f>'2022'!#REF!</f>
        <v>#REF!</v>
      </c>
      <c r="F389" s="14" t="e">
        <f>'2022'!#REF!</f>
        <v>#REF!</v>
      </c>
      <c r="U389" s="10">
        <v>44946</v>
      </c>
      <c r="V389" s="14">
        <f>'2023'!J24</f>
        <v>0.68184506209343587</v>
      </c>
      <c r="W389" s="14">
        <f>'2023'!W24</f>
        <v>0.7078651685393258</v>
      </c>
      <c r="X389" s="14">
        <f>'2023'!AI24</f>
        <v>0.717741935483871</v>
      </c>
    </row>
    <row r="390" spans="3:24" x14ac:dyDescent="0.25">
      <c r="C390" s="10">
        <v>44948</v>
      </c>
      <c r="D390" s="12" t="e">
        <f>'2022'!#REF!</f>
        <v>#REF!</v>
      </c>
      <c r="E390" s="12" t="e">
        <f>'2022'!#REF!</f>
        <v>#REF!</v>
      </c>
      <c r="F390" s="14" t="e">
        <f>'2022'!#REF!</f>
        <v>#REF!</v>
      </c>
      <c r="U390" s="10">
        <v>44947</v>
      </c>
      <c r="V390" s="14">
        <f>'2023'!J25</f>
        <v>0.70195150798344175</v>
      </c>
      <c r="W390" s="14">
        <f>'2023'!W25</f>
        <v>0.7078651685393258</v>
      </c>
      <c r="X390" s="14">
        <f>'2023'!AI25</f>
        <v>0.67741935483870963</v>
      </c>
    </row>
    <row r="391" spans="3:24" x14ac:dyDescent="0.25">
      <c r="C391" s="10">
        <v>44949</v>
      </c>
      <c r="D391" s="12" t="e">
        <f>'2022'!#REF!</f>
        <v>#REF!</v>
      </c>
      <c r="E391" s="12" t="e">
        <f>'2022'!#REF!</f>
        <v>#REF!</v>
      </c>
      <c r="F391" s="14" t="e">
        <f>'2022'!#REF!</f>
        <v>#REF!</v>
      </c>
      <c r="U391" s="10">
        <v>44948</v>
      </c>
      <c r="V391" s="14">
        <f>'2023'!J26</f>
        <v>0.68716735659373152</v>
      </c>
      <c r="W391" s="14">
        <f>'2023'!W26</f>
        <v>0.6853932584269663</v>
      </c>
      <c r="X391" s="14">
        <f>'2023'!AI26</f>
        <v>0.67338709677419351</v>
      </c>
    </row>
    <row r="392" spans="3:24" x14ac:dyDescent="0.25">
      <c r="C392" s="10">
        <v>44950</v>
      </c>
      <c r="D392" s="12" t="e">
        <f>'2022'!#REF!</f>
        <v>#REF!</v>
      </c>
      <c r="E392" s="12" t="e">
        <f>'2022'!#REF!</f>
        <v>#REF!</v>
      </c>
      <c r="F392" s="14" t="e">
        <f>'2022'!#REF!</f>
        <v>#REF!</v>
      </c>
      <c r="U392" s="10">
        <v>44949</v>
      </c>
      <c r="V392" s="14">
        <f>'2023'!J27</f>
        <v>0.68598462448255471</v>
      </c>
      <c r="W392" s="14">
        <f>'2023'!W27</f>
        <v>0.6629213483146067</v>
      </c>
      <c r="X392" s="14">
        <f>'2023'!AI27</f>
        <v>0.66129032258064513</v>
      </c>
    </row>
    <row r="393" spans="3:24" x14ac:dyDescent="0.25">
      <c r="C393" s="10">
        <v>44951</v>
      </c>
      <c r="D393" s="12" t="e">
        <f>'2022'!#REF!</f>
        <v>#REF!</v>
      </c>
      <c r="E393" s="12" t="e">
        <f>'2022'!#REF!</f>
        <v>#REF!</v>
      </c>
      <c r="F393" s="14" t="e">
        <f>'2022'!#REF!</f>
        <v>#REF!</v>
      </c>
      <c r="U393" s="10">
        <v>44950</v>
      </c>
      <c r="V393" s="14">
        <f>'2023'!J28</f>
        <v>0.66055588409225308</v>
      </c>
      <c r="W393" s="14">
        <f>'2023'!W28</f>
        <v>0.7640449438202247</v>
      </c>
      <c r="X393" s="14">
        <f>'2023'!AI28</f>
        <v>0.67741935483870963</v>
      </c>
    </row>
    <row r="394" spans="3:24" x14ac:dyDescent="0.25">
      <c r="C394" s="10">
        <v>44952</v>
      </c>
      <c r="D394" s="12" t="e">
        <f>'2022'!#REF!</f>
        <v>#REF!</v>
      </c>
      <c r="E394" s="12" t="e">
        <f>'2022'!#REF!</f>
        <v>#REF!</v>
      </c>
      <c r="F394" s="14" t="e">
        <f>'2022'!#REF!</f>
        <v>#REF!</v>
      </c>
      <c r="U394" s="10">
        <v>44951</v>
      </c>
      <c r="V394" s="14">
        <f>'2023'!J29</f>
        <v>0.66883500887049085</v>
      </c>
      <c r="W394" s="14">
        <f>'2023'!W29</f>
        <v>0.7865168539325843</v>
      </c>
      <c r="X394" s="14">
        <f>'2023'!AI29</f>
        <v>0.7338709677419355</v>
      </c>
    </row>
    <row r="395" spans="3:24" x14ac:dyDescent="0.25">
      <c r="C395" s="10">
        <v>44953</v>
      </c>
      <c r="D395" s="12" t="e">
        <f>'2022'!#REF!</f>
        <v>#REF!</v>
      </c>
      <c r="E395" s="12" t="e">
        <f>'2022'!#REF!</f>
        <v>#REF!</v>
      </c>
      <c r="F395" s="14" t="e">
        <f>'2022'!#REF!</f>
        <v>#REF!</v>
      </c>
      <c r="U395" s="10">
        <v>44952</v>
      </c>
      <c r="V395" s="14">
        <f>'2023'!J30</f>
        <v>0.72619751626256657</v>
      </c>
      <c r="W395" s="14">
        <f>'2023'!W30</f>
        <v>0.7528089887640449</v>
      </c>
      <c r="X395" s="14">
        <f>'2023'!AI30</f>
        <v>0.68951612903225812</v>
      </c>
    </row>
    <row r="396" spans="3:24" x14ac:dyDescent="0.25">
      <c r="C396" s="10">
        <v>44954</v>
      </c>
      <c r="D396" s="12" t="e">
        <f>'2022'!#REF!</f>
        <v>#REF!</v>
      </c>
      <c r="E396" s="12" t="e">
        <f>'2022'!#REF!</f>
        <v>#REF!</v>
      </c>
      <c r="F396" s="14" t="e">
        <f>'2022'!#REF!</f>
        <v>#REF!</v>
      </c>
      <c r="U396" s="10">
        <v>44953</v>
      </c>
      <c r="V396" s="14">
        <f>'2023'!J31</f>
        <v>0.72619751626256657</v>
      </c>
      <c r="W396" s="14">
        <f>'2023'!W31</f>
        <v>0.6404494382022472</v>
      </c>
      <c r="X396" s="14">
        <f>'2023'!AI31</f>
        <v>0.70161290322580649</v>
      </c>
    </row>
    <row r="397" spans="3:24" x14ac:dyDescent="0.25">
      <c r="C397" s="10">
        <v>44955</v>
      </c>
      <c r="D397" s="12" t="e">
        <f>'2022'!#REF!</f>
        <v>#REF!</v>
      </c>
      <c r="E397" s="12" t="e">
        <f>'2022'!#REF!</f>
        <v>#REF!</v>
      </c>
      <c r="F397" s="14" t="e">
        <f>'2022'!#REF!</f>
        <v>#REF!</v>
      </c>
      <c r="U397" s="10">
        <v>44954</v>
      </c>
      <c r="V397" s="14">
        <f>'2023'!J32</f>
        <v>0.68894145476049673</v>
      </c>
      <c r="W397" s="14">
        <f>'2023'!W32</f>
        <v>0.7078651685393258</v>
      </c>
      <c r="X397" s="14">
        <f>'2023'!AI32</f>
        <v>0.67741935483870963</v>
      </c>
    </row>
    <row r="398" spans="3:24" x14ac:dyDescent="0.25">
      <c r="C398" s="10">
        <v>44956</v>
      </c>
      <c r="D398" s="12" t="e">
        <f>'2022'!#REF!</f>
        <v>#REF!</v>
      </c>
      <c r="E398" s="12" t="e">
        <f>'2022'!#REF!</f>
        <v>#REF!</v>
      </c>
      <c r="F398" s="14" t="e">
        <f>'2022'!#REF!</f>
        <v>#REF!</v>
      </c>
      <c r="U398" s="10">
        <v>44955</v>
      </c>
      <c r="V398" s="14">
        <f>'2023'!J33</f>
        <v>0.71141336487285634</v>
      </c>
      <c r="W398" s="14">
        <f>'2023'!W33</f>
        <v>0.7303370786516854</v>
      </c>
      <c r="X398" s="14">
        <f>'2023'!AI33</f>
        <v>0.67338709677419351</v>
      </c>
    </row>
    <row r="399" spans="3:24" x14ac:dyDescent="0.25">
      <c r="C399" s="10">
        <v>44957</v>
      </c>
      <c r="D399" s="12" t="e">
        <f>'2022'!#REF!</f>
        <v>#REF!</v>
      </c>
      <c r="E399" s="12" t="e">
        <f>'2022'!#REF!</f>
        <v>#REF!</v>
      </c>
      <c r="F399" s="14" t="e">
        <f>'2022'!#REF!</f>
        <v>#REF!</v>
      </c>
      <c r="U399" s="10">
        <v>44956</v>
      </c>
      <c r="V399" s="14">
        <f>'2023'!J34</f>
        <v>0.68716735659373152</v>
      </c>
      <c r="W399" s="14">
        <f>'2023'!W34</f>
        <v>0.7303370786516854</v>
      </c>
      <c r="X399" s="14">
        <f>'2023'!AI34</f>
        <v>0.66532258064516125</v>
      </c>
    </row>
    <row r="400" spans="3:24" x14ac:dyDescent="0.25">
      <c r="C400" s="10">
        <v>44958</v>
      </c>
      <c r="D400" s="12" t="e">
        <f>'2022'!#REF!</f>
        <v>#REF!</v>
      </c>
      <c r="E400" s="12" t="e">
        <f>'2022'!#REF!</f>
        <v>#REF!</v>
      </c>
      <c r="F400" s="14" t="e">
        <f>'2022'!#REF!</f>
        <v>#REF!</v>
      </c>
      <c r="U400" s="10">
        <v>44957</v>
      </c>
      <c r="V400" s="14">
        <f>'2023'!J35</f>
        <v>0.67534003548196331</v>
      </c>
      <c r="W400" s="14">
        <f>'2023'!W35</f>
        <v>0.7640449438202247</v>
      </c>
      <c r="X400" s="14">
        <f>'2023'!AI35</f>
        <v>0.70161290322580649</v>
      </c>
    </row>
    <row r="401" spans="3:24" x14ac:dyDescent="0.25">
      <c r="C401" s="10">
        <v>44959</v>
      </c>
      <c r="D401" s="12" t="e">
        <f>'2022'!#REF!</f>
        <v>#REF!</v>
      </c>
      <c r="E401" s="12" t="e">
        <f>'2022'!#REF!</f>
        <v>#REF!</v>
      </c>
      <c r="F401" s="14" t="e">
        <f>'2022'!#REF!</f>
        <v>#REF!</v>
      </c>
      <c r="U401" s="10">
        <v>44958</v>
      </c>
      <c r="V401" s="14">
        <f>'2023'!J36</f>
        <v>0.70431697220579537</v>
      </c>
      <c r="W401" s="14">
        <f>'2023'!W36</f>
        <v>0.7752808988764045</v>
      </c>
      <c r="X401" s="14">
        <f>'2023'!AI36</f>
        <v>0.70161290322580649</v>
      </c>
    </row>
    <row r="402" spans="3:24" x14ac:dyDescent="0.25">
      <c r="C402" s="10">
        <v>44960</v>
      </c>
      <c r="D402" s="12" t="e">
        <f>'2022'!#REF!</f>
        <v>#REF!</v>
      </c>
      <c r="E402" s="12" t="e">
        <f>'2022'!#REF!</f>
        <v>#REF!</v>
      </c>
      <c r="F402" s="14" t="e">
        <f>'2022'!#REF!</f>
        <v>#REF!</v>
      </c>
      <c r="U402" s="10">
        <v>44959</v>
      </c>
      <c r="V402" s="14">
        <f>'2023'!J37</f>
        <v>0.71082199881726793</v>
      </c>
      <c r="W402" s="14">
        <f>'2023'!W37</f>
        <v>0.7078651685393258</v>
      </c>
      <c r="X402" s="14">
        <f>'2023'!AI37</f>
        <v>0.7338709677419355</v>
      </c>
    </row>
    <row r="403" spans="3:24" x14ac:dyDescent="0.25">
      <c r="C403" s="10">
        <v>44961</v>
      </c>
      <c r="D403" s="12" t="e">
        <f>'2022'!#REF!</f>
        <v>#REF!</v>
      </c>
      <c r="E403" s="12" t="e">
        <f>'2022'!#REF!</f>
        <v>#REF!</v>
      </c>
      <c r="F403" s="14" t="e">
        <f>'2022'!#REF!</f>
        <v>#REF!</v>
      </c>
      <c r="U403" s="10">
        <v>44960</v>
      </c>
      <c r="V403" s="14">
        <f>'2023'!J38</f>
        <v>0.70609107037256058</v>
      </c>
      <c r="W403" s="14">
        <f>'2023'!W38</f>
        <v>0.7078651685393258</v>
      </c>
      <c r="X403" s="14">
        <f>'2023'!AI38</f>
        <v>0.70161290322580649</v>
      </c>
    </row>
    <row r="404" spans="3:24" x14ac:dyDescent="0.25">
      <c r="C404" s="10">
        <v>44962</v>
      </c>
      <c r="D404" s="12" t="e">
        <f>'2022'!#REF!</f>
        <v>#REF!</v>
      </c>
      <c r="E404" s="12" t="e">
        <f>'2022'!#REF!</f>
        <v>#REF!</v>
      </c>
      <c r="F404" s="14" t="e">
        <f>'2022'!#REF!</f>
        <v>#REF!</v>
      </c>
      <c r="U404" s="10">
        <v>44961</v>
      </c>
      <c r="V404" s="14">
        <f>'2023'!J39</f>
        <v>0.7191011235955056</v>
      </c>
      <c r="W404" s="14">
        <f>'2023'!W39</f>
        <v>0.7303370786516854</v>
      </c>
      <c r="X404" s="14">
        <f>'2023'!AI39</f>
        <v>0.717741935483871</v>
      </c>
    </row>
    <row r="405" spans="3:24" x14ac:dyDescent="0.25">
      <c r="C405" s="10">
        <v>44963</v>
      </c>
      <c r="D405" s="12" t="e">
        <f>'2022'!#REF!</f>
        <v>#REF!</v>
      </c>
      <c r="E405" s="12" t="e">
        <f>'2022'!#REF!</f>
        <v>#REF!</v>
      </c>
      <c r="F405" s="14" t="e">
        <f>'2022'!#REF!</f>
        <v>#REF!</v>
      </c>
      <c r="U405" s="10">
        <v>44962</v>
      </c>
      <c r="V405" s="14">
        <f>'2023'!J40</f>
        <v>0.72856298048492019</v>
      </c>
      <c r="W405" s="14">
        <f>'2023'!W40</f>
        <v>0.7415730337078652</v>
      </c>
      <c r="X405" s="14">
        <f>'2023'!AI40</f>
        <v>0.68951612903225812</v>
      </c>
    </row>
    <row r="406" spans="3:24" x14ac:dyDescent="0.25">
      <c r="C406" s="10">
        <v>44964</v>
      </c>
      <c r="D406" s="12" t="e">
        <f>'2022'!#REF!</f>
        <v>#REF!</v>
      </c>
      <c r="E406" s="12" t="e">
        <f>'2022'!#REF!</f>
        <v>#REF!</v>
      </c>
      <c r="F406" s="14" t="e">
        <f>'2022'!#REF!</f>
        <v>#REF!</v>
      </c>
      <c r="U406" s="10">
        <v>44963</v>
      </c>
      <c r="V406" s="14">
        <f>'2023'!J41</f>
        <v>0.73743347131874626</v>
      </c>
      <c r="W406" s="14">
        <f>'2023'!W41</f>
        <v>0.7415730337078652</v>
      </c>
      <c r="X406" s="14">
        <f>'2023'!AI41</f>
        <v>0.74596774193548387</v>
      </c>
    </row>
    <row r="407" spans="3:24" x14ac:dyDescent="0.25">
      <c r="C407" s="10">
        <v>44965</v>
      </c>
      <c r="D407" s="12" t="e">
        <f>'2022'!#REF!</f>
        <v>#REF!</v>
      </c>
      <c r="E407" s="12" t="e">
        <f>'2022'!#REF!</f>
        <v>#REF!</v>
      </c>
      <c r="F407" s="14" t="e">
        <f>'2022'!#REF!</f>
        <v>#REF!</v>
      </c>
      <c r="U407" s="10">
        <v>44964</v>
      </c>
      <c r="V407" s="14">
        <f>'2023'!J42</f>
        <v>0.73743347131874626</v>
      </c>
      <c r="W407" s="14">
        <f>'2023'!W42</f>
        <v>0.7865168539325843</v>
      </c>
      <c r="X407" s="14">
        <f>'2023'!AI42</f>
        <v>0.717741935483871</v>
      </c>
    </row>
    <row r="408" spans="3:24" x14ac:dyDescent="0.25">
      <c r="C408" s="10">
        <v>44966</v>
      </c>
      <c r="D408" s="12" t="e">
        <f>'2022'!#REF!</f>
        <v>#REF!</v>
      </c>
      <c r="E408" s="12" t="e">
        <f>'2022'!#REF!</f>
        <v>#REF!</v>
      </c>
      <c r="F408" s="14" t="e">
        <f>'2022'!#REF!</f>
        <v>#REF!</v>
      </c>
      <c r="U408" s="10">
        <v>44965</v>
      </c>
      <c r="V408" s="14">
        <f>'2023'!J43</f>
        <v>0.78336325553560737</v>
      </c>
      <c r="W408" s="14">
        <f>'2023'!W43</f>
        <v>0.8089887640449438</v>
      </c>
      <c r="X408" s="14">
        <f>'2023'!AI43</f>
        <v>0.7338709677419355</v>
      </c>
    </row>
    <row r="409" spans="3:24" x14ac:dyDescent="0.25">
      <c r="C409" s="10">
        <v>44967</v>
      </c>
      <c r="D409" s="12" t="e">
        <f>'2022'!#REF!</f>
        <v>#REF!</v>
      </c>
      <c r="E409" s="12" t="e">
        <f>'2022'!#REF!</f>
        <v>#REF!</v>
      </c>
      <c r="F409" s="14" t="e">
        <f>'2022'!#REF!</f>
        <v>#REF!</v>
      </c>
      <c r="U409" s="10">
        <v>44966</v>
      </c>
      <c r="V409" s="14">
        <f>'2023'!J44</f>
        <v>0.71693596648713342</v>
      </c>
      <c r="W409" s="14">
        <f>'2023'!W44</f>
        <v>0.7415730337078652</v>
      </c>
      <c r="X409" s="14">
        <f>'2023'!AI44</f>
        <v>0.69354838709677424</v>
      </c>
    </row>
    <row r="410" spans="3:24" x14ac:dyDescent="0.25">
      <c r="C410" s="10">
        <v>44968</v>
      </c>
      <c r="D410" s="12" t="e">
        <f>'2022'!#REF!</f>
        <v>#REF!</v>
      </c>
      <c r="E410" s="12" t="e">
        <f>'2022'!#REF!</f>
        <v>#REF!</v>
      </c>
      <c r="F410" s="14" t="e">
        <f>'2022'!#REF!</f>
        <v>#REF!</v>
      </c>
      <c r="U410" s="10">
        <v>44967</v>
      </c>
      <c r="V410" s="14">
        <f>'2023'!J45</f>
        <v>0.77318970676241772</v>
      </c>
      <c r="W410" s="14">
        <f>'2023'!W45</f>
        <v>0.7415730337078652</v>
      </c>
      <c r="X410" s="14">
        <f>'2023'!AI45</f>
        <v>0.74596774193548387</v>
      </c>
    </row>
    <row r="411" spans="3:24" x14ac:dyDescent="0.25">
      <c r="C411" s="10">
        <v>44969</v>
      </c>
      <c r="D411" s="12" t="e">
        <f>'2022'!#REF!</f>
        <v>#REF!</v>
      </c>
      <c r="E411" s="12" t="e">
        <f>'2022'!#REF!</f>
        <v>#REF!</v>
      </c>
      <c r="F411" s="14" t="e">
        <f>'2022'!#REF!</f>
        <v>#REF!</v>
      </c>
      <c r="U411" s="10">
        <v>44968</v>
      </c>
      <c r="V411" s="14">
        <f>'2023'!J46</f>
        <v>0.70254287403903015</v>
      </c>
      <c r="W411" s="14">
        <f>'2023'!W46</f>
        <v>0.7303370786516854</v>
      </c>
      <c r="X411" s="14">
        <f>'2023'!AI46</f>
        <v>0.73790322580645162</v>
      </c>
    </row>
    <row r="412" spans="3:24" x14ac:dyDescent="0.25">
      <c r="C412" s="10">
        <v>44970</v>
      </c>
      <c r="D412" s="12" t="e">
        <f>'2022'!#REF!</f>
        <v>#REF!</v>
      </c>
      <c r="E412" s="12" t="e">
        <f>'2022'!#REF!</f>
        <v>#REF!</v>
      </c>
      <c r="F412" s="14" t="e">
        <f>'2022'!#REF!</f>
        <v>#REF!</v>
      </c>
      <c r="U412" s="10">
        <v>44969</v>
      </c>
      <c r="V412" s="14">
        <f>'2023'!J47</f>
        <v>0.696588868940754</v>
      </c>
      <c r="W412" s="14">
        <f>'2023'!W47</f>
        <v>0.7415730337078652</v>
      </c>
      <c r="X412" s="14">
        <f>'2023'!AI47</f>
        <v>0.7338709677419355</v>
      </c>
    </row>
    <row r="413" spans="3:24" x14ac:dyDescent="0.25">
      <c r="C413" s="10">
        <v>44971</v>
      </c>
      <c r="D413" s="12" t="e">
        <f>'2022'!#REF!</f>
        <v>#REF!</v>
      </c>
      <c r="E413" s="12" t="e">
        <f>'2022'!#REF!</f>
        <v>#REF!</v>
      </c>
      <c r="F413" s="14" t="e">
        <f>'2022'!#REF!</f>
        <v>#REF!</v>
      </c>
      <c r="U413" s="10">
        <v>44970</v>
      </c>
      <c r="V413" s="14">
        <f>'2023'!J48</f>
        <v>0.69838420107719923</v>
      </c>
      <c r="W413" s="14">
        <f>'2023'!W48</f>
        <v>0.84269662921348309</v>
      </c>
      <c r="X413" s="14">
        <f>'2023'!AI48</f>
        <v>0.72580645161290325</v>
      </c>
    </row>
    <row r="414" spans="3:24" x14ac:dyDescent="0.25">
      <c r="C414" s="10">
        <v>44972</v>
      </c>
      <c r="D414" s="12" t="e">
        <f>'2022'!#REF!</f>
        <v>#REF!</v>
      </c>
      <c r="E414" s="12" t="e">
        <f>'2022'!#REF!</f>
        <v>#REF!</v>
      </c>
      <c r="F414" s="14" t="e">
        <f>'2022'!#REF!</f>
        <v>#REF!</v>
      </c>
      <c r="U414" s="10">
        <v>44971</v>
      </c>
      <c r="V414" s="14">
        <f>'2023'!J49</f>
        <v>0.78096947935368044</v>
      </c>
      <c r="W414" s="14">
        <f>'2023'!W49</f>
        <v>0.7865168539325843</v>
      </c>
      <c r="X414" s="14">
        <f>'2023'!AI49</f>
        <v>0.7338709677419355</v>
      </c>
    </row>
    <row r="415" spans="3:24" x14ac:dyDescent="0.25">
      <c r="C415" s="10">
        <v>44973</v>
      </c>
      <c r="D415" s="12" t="e">
        <f>'2022'!#REF!</f>
        <v>#REF!</v>
      </c>
      <c r="E415" s="12" t="e">
        <f>'2022'!#REF!</f>
        <v>#REF!</v>
      </c>
      <c r="F415" s="14" t="e">
        <f>'2022'!#REF!</f>
        <v>#REF!</v>
      </c>
      <c r="U415" s="10">
        <v>44972</v>
      </c>
      <c r="V415" s="14">
        <f>'2023'!J50</f>
        <v>0.78216636744464396</v>
      </c>
      <c r="W415" s="14">
        <f>'2023'!W50</f>
        <v>0.7528089887640449</v>
      </c>
      <c r="X415" s="14">
        <f>'2023'!AI50</f>
        <v>0.75403225806451613</v>
      </c>
    </row>
    <row r="416" spans="3:24" x14ac:dyDescent="0.25">
      <c r="C416" s="10">
        <v>44974</v>
      </c>
      <c r="D416" s="12" t="e">
        <f>'2022'!#REF!</f>
        <v>#REF!</v>
      </c>
      <c r="E416" s="12" t="e">
        <f>'2022'!#REF!</f>
        <v>#REF!</v>
      </c>
      <c r="F416" s="14" t="e">
        <f>'2022'!#REF!</f>
        <v>#REF!</v>
      </c>
      <c r="U416" s="10">
        <v>44973</v>
      </c>
      <c r="V416" s="14">
        <f>'2023'!J51</f>
        <v>0.7157390783961699</v>
      </c>
      <c r="W416" s="14">
        <f>'2023'!W51</f>
        <v>0.7752808988764045</v>
      </c>
      <c r="X416" s="14">
        <f>'2023'!AI51</f>
        <v>0.76209677419354838</v>
      </c>
    </row>
    <row r="417" spans="3:24" x14ac:dyDescent="0.25">
      <c r="C417" s="10">
        <v>44975</v>
      </c>
      <c r="D417" s="12" t="e">
        <f>'2022'!#REF!</f>
        <v>#REF!</v>
      </c>
      <c r="E417" s="12" t="e">
        <f>'2022'!#REF!</f>
        <v>#REF!</v>
      </c>
      <c r="F417" s="14" t="e">
        <f>'2022'!#REF!</f>
        <v>#REF!</v>
      </c>
      <c r="U417" s="10">
        <v>44974</v>
      </c>
      <c r="V417" s="14">
        <f>'2023'!J52</f>
        <v>0.74985038898862955</v>
      </c>
      <c r="W417" s="14">
        <f>'2023'!W52</f>
        <v>0.7078651685393258</v>
      </c>
      <c r="X417" s="14">
        <f>'2023'!AI52</f>
        <v>0.73790322580645162</v>
      </c>
    </row>
    <row r="418" spans="3:24" x14ac:dyDescent="0.25">
      <c r="C418" s="10">
        <v>44976</v>
      </c>
      <c r="D418" s="12" t="e">
        <f>'2022'!#REF!</f>
        <v>#REF!</v>
      </c>
      <c r="E418" s="12" t="e">
        <f>'2022'!#REF!</f>
        <v>#REF!</v>
      </c>
      <c r="F418" s="14" t="e">
        <f>'2022'!#REF!</f>
        <v>#REF!</v>
      </c>
      <c r="U418" s="10">
        <v>44975</v>
      </c>
      <c r="V418" s="14">
        <f>'2023'!J53</f>
        <v>0.73728306403351285</v>
      </c>
      <c r="W418" s="14">
        <f>'2023'!W53</f>
        <v>0.7415730337078652</v>
      </c>
      <c r="X418" s="14">
        <f>'2023'!AI53</f>
        <v>0.68951612903225812</v>
      </c>
    </row>
    <row r="419" spans="3:24" x14ac:dyDescent="0.25">
      <c r="C419" s="10">
        <v>44977</v>
      </c>
      <c r="D419" s="12" t="e">
        <f>'2022'!#REF!</f>
        <v>#REF!</v>
      </c>
      <c r="E419" s="12" t="e">
        <f>'2022'!#REF!</f>
        <v>#REF!</v>
      </c>
      <c r="F419" s="14" t="e">
        <f>'2022'!#REF!</f>
        <v>#REF!</v>
      </c>
      <c r="U419" s="10">
        <v>44976</v>
      </c>
      <c r="V419" s="14">
        <f>'2023'!J54</f>
        <v>0.7785757031717534</v>
      </c>
      <c r="W419" s="14">
        <f>'2023'!W54</f>
        <v>0.7415730337078652</v>
      </c>
      <c r="X419" s="14">
        <f>'2023'!AI54</f>
        <v>0.69758064516129037</v>
      </c>
    </row>
    <row r="420" spans="3:24" x14ac:dyDescent="0.25">
      <c r="C420" s="10">
        <v>44978</v>
      </c>
      <c r="D420" s="12" t="e">
        <f>'2022'!#REF!</f>
        <v>#REF!</v>
      </c>
      <c r="E420" s="12" t="e">
        <f>'2022'!#REF!</f>
        <v>#REF!</v>
      </c>
      <c r="F420" s="14" t="e">
        <f>'2022'!#REF!</f>
        <v>#REF!</v>
      </c>
      <c r="U420" s="10">
        <v>44977</v>
      </c>
      <c r="V420" s="14">
        <f>'2023'!J55</f>
        <v>0.78456014362657089</v>
      </c>
      <c r="W420" s="14">
        <f>'2023'!W55</f>
        <v>0.7640449438202247</v>
      </c>
      <c r="X420" s="14">
        <f>'2023'!AI55</f>
        <v>0.68951612903225812</v>
      </c>
    </row>
    <row r="421" spans="3:24" x14ac:dyDescent="0.25">
      <c r="C421" s="10">
        <v>44979</v>
      </c>
      <c r="D421" s="12" t="e">
        <f>'2022'!#REF!</f>
        <v>#REF!</v>
      </c>
      <c r="E421" s="12" t="e">
        <f>'2022'!#REF!</f>
        <v>#REF!</v>
      </c>
      <c r="F421" s="14" t="e">
        <f>'2022'!#REF!</f>
        <v>#REF!</v>
      </c>
      <c r="U421" s="10">
        <v>44978</v>
      </c>
      <c r="V421" s="14">
        <f>'2023'!J56</f>
        <v>0.77079593058049067</v>
      </c>
      <c r="W421" s="14">
        <f>'2023'!W56</f>
        <v>0.8202247191011236</v>
      </c>
      <c r="X421" s="14">
        <f>'2023'!AI56</f>
        <v>0.69758064516129037</v>
      </c>
    </row>
    <row r="422" spans="3:24" x14ac:dyDescent="0.25">
      <c r="C422" s="10">
        <v>44980</v>
      </c>
      <c r="D422" s="12" t="e">
        <f>'2022'!#REF!</f>
        <v>#REF!</v>
      </c>
      <c r="E422" s="12" t="e">
        <f>'2022'!#REF!</f>
        <v>#REF!</v>
      </c>
      <c r="F422" s="14" t="e">
        <f>'2022'!#REF!</f>
        <v>#REF!</v>
      </c>
      <c r="U422" s="10">
        <v>44979</v>
      </c>
      <c r="V422" s="14">
        <f>'2023'!J57</f>
        <v>0.80131657690005986</v>
      </c>
      <c r="W422" s="14">
        <f>'2023'!W57</f>
        <v>0.7752808988764045</v>
      </c>
      <c r="X422" s="14">
        <f>'2023'!AI57</f>
        <v>0.6539923954372624</v>
      </c>
    </row>
    <row r="423" spans="3:24" x14ac:dyDescent="0.25">
      <c r="C423" s="10">
        <v>44981</v>
      </c>
      <c r="D423" s="12" t="e">
        <f>'2022'!#REF!</f>
        <v>#REF!</v>
      </c>
      <c r="E423" s="12" t="e">
        <f>'2022'!#REF!</f>
        <v>#REF!</v>
      </c>
      <c r="F423" s="14" t="e">
        <f>'2022'!#REF!</f>
        <v>#REF!</v>
      </c>
      <c r="U423" s="10">
        <v>44980</v>
      </c>
      <c r="V423" s="14">
        <f>'2023'!J58</f>
        <v>0.75284260921603829</v>
      </c>
      <c r="W423" s="14">
        <f>'2023'!W58</f>
        <v>0.7303370786516854</v>
      </c>
      <c r="X423" s="14">
        <f>'2023'!AI58</f>
        <v>0.68441064638783267</v>
      </c>
    </row>
    <row r="424" spans="3:24" x14ac:dyDescent="0.25">
      <c r="C424" s="10">
        <v>44982</v>
      </c>
      <c r="D424" s="12" t="e">
        <f>'2022'!#REF!</f>
        <v>#REF!</v>
      </c>
      <c r="E424" s="12" t="e">
        <f>'2022'!#REF!</f>
        <v>#REF!</v>
      </c>
      <c r="F424" s="14" t="e">
        <f>'2022'!#REF!</f>
        <v>#REF!</v>
      </c>
      <c r="U424" s="10">
        <v>44981</v>
      </c>
      <c r="V424" s="14">
        <f>'2023'!J59</f>
        <v>0.76540993417115499</v>
      </c>
      <c r="W424" s="14">
        <f>'2023'!W59</f>
        <v>0.6966292134831461</v>
      </c>
      <c r="X424" s="14">
        <f>'2023'!AI59</f>
        <v>0.70342205323193918</v>
      </c>
    </row>
    <row r="425" spans="3:24" x14ac:dyDescent="0.25">
      <c r="C425" s="10">
        <v>44983</v>
      </c>
      <c r="D425" s="12" t="e">
        <f>'2022'!#REF!</f>
        <v>#REF!</v>
      </c>
      <c r="E425" s="12" t="e">
        <f>'2022'!#REF!</f>
        <v>#REF!</v>
      </c>
      <c r="F425" s="14" t="e">
        <f>'2022'!#REF!</f>
        <v>#REF!</v>
      </c>
      <c r="U425" s="10">
        <v>44982</v>
      </c>
      <c r="V425" s="14">
        <f>'2023'!J60</f>
        <v>0.75643327348892875</v>
      </c>
      <c r="W425" s="14">
        <f>'2023'!W60</f>
        <v>0.7191011235955056</v>
      </c>
      <c r="X425" s="14">
        <f>'2023'!AI60</f>
        <v>0.68441064638783267</v>
      </c>
    </row>
    <row r="426" spans="3:24" x14ac:dyDescent="0.25">
      <c r="C426" s="10">
        <v>44984</v>
      </c>
      <c r="D426" s="12" t="e">
        <f>'2022'!#REF!</f>
        <v>#REF!</v>
      </c>
      <c r="E426" s="12" t="e">
        <f>'2022'!#REF!</f>
        <v>#REF!</v>
      </c>
      <c r="F426" s="14" t="e">
        <f>'2022'!#REF!</f>
        <v>#REF!</v>
      </c>
      <c r="U426" s="10">
        <v>44983</v>
      </c>
      <c r="V426" s="14">
        <f>'2023'!J61</f>
        <v>0.7785757031717534</v>
      </c>
      <c r="W426" s="14">
        <f>'2023'!W61</f>
        <v>0.7078651685393258</v>
      </c>
      <c r="X426" s="14">
        <f>'2023'!AI61</f>
        <v>0.71102661596958172</v>
      </c>
    </row>
    <row r="427" spans="3:24" x14ac:dyDescent="0.25">
      <c r="C427" s="10">
        <v>44985</v>
      </c>
      <c r="D427" s="12" t="e">
        <f>'2022'!#REF!</f>
        <v>#REF!</v>
      </c>
      <c r="E427" s="12" t="e">
        <f>'2022'!#REF!</f>
        <v>#REF!</v>
      </c>
      <c r="F427" s="14" t="e">
        <f>'2022'!#REF!</f>
        <v>#REF!</v>
      </c>
      <c r="U427" s="10">
        <v>44984</v>
      </c>
      <c r="V427" s="14">
        <f>'2023'!J62</f>
        <v>0.76062238180730102</v>
      </c>
      <c r="W427" s="14">
        <f>'2023'!W62</f>
        <v>0.7303370786516854</v>
      </c>
      <c r="X427" s="14">
        <f>'2023'!AI62</f>
        <v>0.72623574144486691</v>
      </c>
    </row>
    <row r="428" spans="3:24" x14ac:dyDescent="0.25">
      <c r="C428" s="10">
        <v>44986</v>
      </c>
      <c r="D428" s="12" t="e">
        <f>'2022'!#REF!</f>
        <v>#REF!</v>
      </c>
      <c r="E428" s="12" t="e">
        <f>'2022'!#REF!</f>
        <v>#REF!</v>
      </c>
      <c r="F428" s="14" t="e">
        <f>'2022'!#REF!</f>
        <v>#REF!</v>
      </c>
      <c r="U428" s="10">
        <v>44985</v>
      </c>
      <c r="V428" s="14">
        <f>'2023'!J63</f>
        <v>0.76959904248952726</v>
      </c>
      <c r="W428" s="14">
        <f>'2023'!W63</f>
        <v>0.7865168539325843</v>
      </c>
      <c r="X428" s="14">
        <f>'2023'!AI63</f>
        <v>0.72243346007604559</v>
      </c>
    </row>
    <row r="429" spans="3:24" x14ac:dyDescent="0.25">
      <c r="C429" s="10">
        <v>44987</v>
      </c>
      <c r="D429" s="12" t="e">
        <f>'2022'!#REF!</f>
        <v>#REF!</v>
      </c>
      <c r="E429" s="12" t="e">
        <f>'2022'!#REF!</f>
        <v>#REF!</v>
      </c>
      <c r="F429" s="14" t="e">
        <f>'2022'!#REF!</f>
        <v>#REF!</v>
      </c>
      <c r="U429" s="10">
        <v>44986</v>
      </c>
      <c r="V429" s="14">
        <f>'2023'!J64</f>
        <v>0.7785757031717534</v>
      </c>
      <c r="W429" s="14">
        <f>'2023'!W64</f>
        <v>0.7752808988764045</v>
      </c>
      <c r="X429" s="14">
        <f>'2023'!AI64</f>
        <v>0.76045627376425851</v>
      </c>
    </row>
    <row r="430" spans="3:24" x14ac:dyDescent="0.25">
      <c r="C430" s="10">
        <v>44988</v>
      </c>
      <c r="D430" s="12" t="e">
        <f>'2022'!#REF!</f>
        <v>#REF!</v>
      </c>
      <c r="E430" s="12" t="e">
        <f>'2022'!#REF!</f>
        <v>#REF!</v>
      </c>
      <c r="F430" s="14" t="e">
        <f>'2022'!#REF!</f>
        <v>#REF!</v>
      </c>
      <c r="U430" s="10">
        <v>44987</v>
      </c>
      <c r="V430" s="14">
        <f>'2023'!J65</f>
        <v>0.79413524835427884</v>
      </c>
      <c r="W430" s="14">
        <f>'2023'!W65</f>
        <v>0.7191011235955056</v>
      </c>
      <c r="X430" s="14">
        <f>'2023'!AI65</f>
        <v>0.7414448669201521</v>
      </c>
    </row>
    <row r="431" spans="3:24" x14ac:dyDescent="0.25">
      <c r="C431" s="10">
        <v>44989</v>
      </c>
      <c r="D431" s="12" t="e">
        <f>'2022'!#REF!</f>
        <v>#REF!</v>
      </c>
      <c r="E431" s="12" t="e">
        <f>'2022'!#REF!</f>
        <v>#REF!</v>
      </c>
      <c r="F431" s="14" t="e">
        <f>'2022'!#REF!</f>
        <v>#REF!</v>
      </c>
      <c r="U431" s="10">
        <v>44988</v>
      </c>
      <c r="V431" s="14">
        <f>'2023'!J66</f>
        <v>0.74566128067025728</v>
      </c>
      <c r="W431" s="14">
        <f>'2023'!W66</f>
        <v>0.7303370786516854</v>
      </c>
      <c r="X431" s="14">
        <f>'2023'!AI66</f>
        <v>0.71863117870722437</v>
      </c>
    </row>
    <row r="432" spans="3:24" x14ac:dyDescent="0.25">
      <c r="C432" s="10">
        <v>44990</v>
      </c>
      <c r="D432" s="12" t="e">
        <f>'2022'!#REF!</f>
        <v>#REF!</v>
      </c>
      <c r="E432" s="12" t="e">
        <f>'2022'!#REF!</f>
        <v>#REF!</v>
      </c>
      <c r="F432" s="14" t="e">
        <f>'2022'!#REF!</f>
        <v>#REF!</v>
      </c>
      <c r="U432" s="10">
        <v>44989</v>
      </c>
      <c r="V432" s="14">
        <f>'2023'!J67</f>
        <v>0.75643327348892875</v>
      </c>
      <c r="W432" s="14">
        <f>'2023'!W67</f>
        <v>0.7415730337078652</v>
      </c>
      <c r="X432" s="14">
        <f>'2023'!AI67</f>
        <v>0.74524714828897343</v>
      </c>
    </row>
    <row r="433" spans="3:24" x14ac:dyDescent="0.25">
      <c r="C433" s="10">
        <v>44991</v>
      </c>
      <c r="D433" s="12" t="e">
        <f>'2022'!#REF!</f>
        <v>#REF!</v>
      </c>
      <c r="E433" s="12" t="e">
        <f>'2022'!#REF!</f>
        <v>#REF!</v>
      </c>
      <c r="F433" s="14" t="e">
        <f>'2022'!#REF!</f>
        <v>#REF!</v>
      </c>
      <c r="U433" s="10">
        <v>44990</v>
      </c>
      <c r="V433" s="14">
        <f>'2023'!J68</f>
        <v>0.75643327348892875</v>
      </c>
      <c r="W433" s="14">
        <f>'2023'!W68</f>
        <v>0.7865168539325843</v>
      </c>
      <c r="X433" s="14">
        <f>'2023'!AI68</f>
        <v>0.75285171102661597</v>
      </c>
    </row>
    <row r="434" spans="3:24" x14ac:dyDescent="0.25">
      <c r="C434" s="10">
        <v>44992</v>
      </c>
      <c r="D434" s="12" t="e">
        <f>'2022'!#REF!</f>
        <v>#REF!</v>
      </c>
      <c r="E434" s="12" t="e">
        <f>'2022'!#REF!</f>
        <v>#REF!</v>
      </c>
      <c r="F434" s="14" t="e">
        <f>'2022'!#REF!</f>
        <v>#REF!</v>
      </c>
      <c r="U434" s="10">
        <v>44991</v>
      </c>
      <c r="V434" s="14">
        <f>'2023'!J69</f>
        <v>0.75643327348892875</v>
      </c>
      <c r="W434" s="14">
        <f>'2023'!W69</f>
        <v>0.7752808988764045</v>
      </c>
      <c r="X434" s="14">
        <f>'2023'!AI69</f>
        <v>0.74524714828897343</v>
      </c>
    </row>
    <row r="435" spans="3:24" x14ac:dyDescent="0.25">
      <c r="C435" s="10">
        <v>44993</v>
      </c>
      <c r="D435" s="12" t="e">
        <f>'2022'!#REF!</f>
        <v>#REF!</v>
      </c>
      <c r="E435" s="12" t="e">
        <f>'2022'!#REF!</f>
        <v>#REF!</v>
      </c>
      <c r="F435" s="14" t="e">
        <f>'2022'!#REF!</f>
        <v>#REF!</v>
      </c>
      <c r="U435" s="10">
        <v>44992</v>
      </c>
      <c r="V435" s="14">
        <f>'2023'!J70</f>
        <v>0.75224416517055659</v>
      </c>
      <c r="W435" s="14">
        <f>'2023'!W70</f>
        <v>0.7865168539325843</v>
      </c>
      <c r="X435" s="14">
        <f>'2023'!AI70</f>
        <v>0.73003802281368824</v>
      </c>
    </row>
    <row r="436" spans="3:24" x14ac:dyDescent="0.25">
      <c r="C436" s="10">
        <v>44994</v>
      </c>
      <c r="D436" s="12" t="e">
        <f>'2022'!#REF!</f>
        <v>#REF!</v>
      </c>
      <c r="E436" s="12" t="e">
        <f>'2022'!#REF!</f>
        <v>#REF!</v>
      </c>
      <c r="F436" s="14" t="e">
        <f>'2022'!#REF!</f>
        <v>#REF!</v>
      </c>
      <c r="U436" s="10">
        <v>44993</v>
      </c>
      <c r="V436" s="14">
        <f>'2023'!J71</f>
        <v>0.7785757031717534</v>
      </c>
      <c r="W436" s="14">
        <f>'2023'!W71</f>
        <v>0.6966292134831461</v>
      </c>
      <c r="X436" s="14">
        <f>'2023'!AI71</f>
        <v>0.7414448669201521</v>
      </c>
    </row>
    <row r="437" spans="3:24" x14ac:dyDescent="0.25">
      <c r="C437" s="10">
        <v>44995</v>
      </c>
      <c r="D437" s="12" t="e">
        <f>'2022'!#REF!</f>
        <v>#REF!</v>
      </c>
      <c r="E437" s="12" t="e">
        <f>'2022'!#REF!</f>
        <v>#REF!</v>
      </c>
      <c r="F437" s="14" t="e">
        <f>'2022'!#REF!</f>
        <v>#REF!</v>
      </c>
      <c r="U437" s="10">
        <v>44994</v>
      </c>
      <c r="V437" s="14">
        <f>'2023'!J72</f>
        <v>0.78037103530819873</v>
      </c>
      <c r="W437" s="14">
        <f>'2023'!W72</f>
        <v>0.7752808988764045</v>
      </c>
      <c r="X437" s="14">
        <f>'2023'!AI72</f>
        <v>0.73003802281368824</v>
      </c>
    </row>
    <row r="438" spans="3:24" x14ac:dyDescent="0.25">
      <c r="C438" s="10">
        <v>44996</v>
      </c>
      <c r="D438" s="12" t="e">
        <f>'2022'!#REF!</f>
        <v>#REF!</v>
      </c>
      <c r="E438" s="12" t="e">
        <f>'2022'!#REF!</f>
        <v>#REF!</v>
      </c>
      <c r="F438" s="14" t="e">
        <f>'2022'!#REF!</f>
        <v>#REF!</v>
      </c>
      <c r="U438" s="10">
        <v>44995</v>
      </c>
      <c r="V438" s="14">
        <f>'2023'!J73</f>
        <v>0.73728306403351285</v>
      </c>
      <c r="W438" s="14">
        <f>'2023'!W73</f>
        <v>0.7078651685393258</v>
      </c>
      <c r="X438" s="14">
        <f>'2023'!AI73</f>
        <v>0.76425855513307983</v>
      </c>
    </row>
    <row r="439" spans="3:24" x14ac:dyDescent="0.25">
      <c r="C439" s="10">
        <v>44997</v>
      </c>
      <c r="D439" s="12" t="e">
        <f>'2022'!#REF!</f>
        <v>#REF!</v>
      </c>
      <c r="E439" s="12" t="e">
        <f>'2022'!#REF!</f>
        <v>#REF!</v>
      </c>
      <c r="F439" s="14" t="e">
        <f>'2022'!#REF!</f>
        <v>#REF!</v>
      </c>
      <c r="U439" s="10">
        <v>44996</v>
      </c>
      <c r="V439" s="14">
        <f>'2023'!J74</f>
        <v>0.77797725912627169</v>
      </c>
      <c r="W439" s="14">
        <f>'2023'!W74</f>
        <v>0.8089887640449438</v>
      </c>
      <c r="X439" s="14">
        <f>'2023'!AI74</f>
        <v>0.73384030418250945</v>
      </c>
    </row>
    <row r="440" spans="3:24" x14ac:dyDescent="0.25">
      <c r="C440" s="10">
        <v>44998</v>
      </c>
      <c r="D440" s="12" t="e">
        <f>'2022'!#REF!</f>
        <v>#REF!</v>
      </c>
      <c r="E440" s="12" t="e">
        <f>'2022'!#REF!</f>
        <v>#REF!</v>
      </c>
      <c r="F440" s="14" t="e">
        <f>'2022'!#REF!</f>
        <v>#REF!</v>
      </c>
      <c r="U440" s="10">
        <v>44997</v>
      </c>
      <c r="V440" s="14">
        <f>'2023'!J75</f>
        <v>0.79293836026331543</v>
      </c>
      <c r="W440" s="14">
        <f>'2023'!W75</f>
        <v>0.8202247191011236</v>
      </c>
      <c r="X440" s="14">
        <f>'2023'!AI75</f>
        <v>0.71102661596958172</v>
      </c>
    </row>
    <row r="441" spans="3:24" x14ac:dyDescent="0.25">
      <c r="C441" s="10">
        <v>44999</v>
      </c>
      <c r="D441" s="12" t="e">
        <f>'2022'!#REF!</f>
        <v>#REF!</v>
      </c>
      <c r="E441" s="12" t="e">
        <f>'2022'!#REF!</f>
        <v>#REF!</v>
      </c>
      <c r="F441" s="14" t="e">
        <f>'2022'!#REF!</f>
        <v>#REF!</v>
      </c>
      <c r="U441" s="10">
        <v>44998</v>
      </c>
      <c r="V441" s="14">
        <f>'2023'!J76</f>
        <v>0.73847995212447637</v>
      </c>
      <c r="W441" s="14">
        <f>'2023'!W76</f>
        <v>0.7415730337078652</v>
      </c>
      <c r="X441" s="14">
        <f>'2023'!AI76</f>
        <v>0.72243346007604559</v>
      </c>
    </row>
    <row r="442" spans="3:24" x14ac:dyDescent="0.25">
      <c r="C442" s="10">
        <v>45000</v>
      </c>
      <c r="D442" s="12" t="e">
        <f>'2022'!#REF!</f>
        <v>#REF!</v>
      </c>
      <c r="E442" s="12" t="e">
        <f>'2022'!#REF!</f>
        <v>#REF!</v>
      </c>
      <c r="F442" s="14" t="e">
        <f>'2022'!#REF!</f>
        <v>#REF!</v>
      </c>
      <c r="U442" s="10">
        <v>44999</v>
      </c>
      <c r="V442" s="14">
        <f>'2023'!J77</f>
        <v>0.79473369239976066</v>
      </c>
      <c r="W442" s="14">
        <f>'2023'!W77</f>
        <v>0.7528089887640449</v>
      </c>
      <c r="X442" s="14">
        <f>'2023'!AI77</f>
        <v>0.73003802281368824</v>
      </c>
    </row>
    <row r="443" spans="3:24" x14ac:dyDescent="0.25">
      <c r="C443" s="10">
        <v>45001</v>
      </c>
      <c r="D443" s="12" t="e">
        <f>'2022'!#REF!</f>
        <v>#REF!</v>
      </c>
      <c r="E443" s="12" t="e">
        <f>'2022'!#REF!</f>
        <v>#REF!</v>
      </c>
      <c r="F443" s="14" t="e">
        <f>'2022'!#REF!</f>
        <v>#REF!</v>
      </c>
      <c r="U443" s="10">
        <v>45000</v>
      </c>
      <c r="V443" s="14">
        <f>'2023'!J78</f>
        <v>0.77678037103530817</v>
      </c>
      <c r="W443" s="14">
        <f>'2023'!W78</f>
        <v>0.7865168539325843</v>
      </c>
      <c r="X443" s="14">
        <f>'2023'!AI78</f>
        <v>0.73003802281368824</v>
      </c>
    </row>
    <row r="444" spans="3:24" x14ac:dyDescent="0.25">
      <c r="C444" s="10">
        <v>45002</v>
      </c>
      <c r="D444" s="12" t="e">
        <f>'2022'!#REF!</f>
        <v>#REF!</v>
      </c>
      <c r="E444" s="12" t="e">
        <f>'2022'!#REF!</f>
        <v>#REF!</v>
      </c>
      <c r="F444" s="14" t="e">
        <f>'2022'!#REF!</f>
        <v>#REF!</v>
      </c>
      <c r="U444" s="10">
        <v>45001</v>
      </c>
      <c r="V444" s="14">
        <f>'2023'!J79</f>
        <v>0.77678037103530817</v>
      </c>
      <c r="W444" s="14">
        <f>'2023'!W79</f>
        <v>0.7752808988764045</v>
      </c>
      <c r="X444" s="14">
        <f>'2023'!AI79</f>
        <v>0.74904942965779464</v>
      </c>
    </row>
    <row r="445" spans="3:24" x14ac:dyDescent="0.25">
      <c r="C445" s="10">
        <v>45003</v>
      </c>
      <c r="D445" s="12" t="e">
        <f>'2022'!#REF!</f>
        <v>#REF!</v>
      </c>
      <c r="E445" s="12" t="e">
        <f>'2022'!#REF!</f>
        <v>#REF!</v>
      </c>
      <c r="F445" s="14" t="e">
        <f>'2022'!#REF!</f>
        <v>#REF!</v>
      </c>
      <c r="U445" s="10">
        <v>45002</v>
      </c>
      <c r="V445" s="14">
        <f>'2023'!J80</f>
        <v>0.79593058049072407</v>
      </c>
      <c r="W445" s="14">
        <f>'2023'!W80</f>
        <v>0.797752808988764</v>
      </c>
      <c r="X445" s="14">
        <f>'2023'!AI80</f>
        <v>0.75285171102661597</v>
      </c>
    </row>
    <row r="446" spans="3:24" x14ac:dyDescent="0.25">
      <c r="C446" s="10">
        <v>45004</v>
      </c>
      <c r="D446" s="12" t="e">
        <f>'2022'!#REF!</f>
        <v>#REF!</v>
      </c>
      <c r="E446" s="12" t="e">
        <f>'2022'!#REF!</f>
        <v>#REF!</v>
      </c>
      <c r="F446" s="14" t="e">
        <f>'2022'!#REF!</f>
        <v>#REF!</v>
      </c>
      <c r="U446" s="10">
        <v>45003</v>
      </c>
      <c r="V446" s="14">
        <f>'2023'!J81</f>
        <v>0.82226211849192099</v>
      </c>
      <c r="W446" s="14">
        <f>'2023'!W81</f>
        <v>0.7865168539325843</v>
      </c>
      <c r="X446" s="14">
        <f>'2023'!AI81</f>
        <v>0.76045627376425851</v>
      </c>
    </row>
    <row r="447" spans="3:24" x14ac:dyDescent="0.25">
      <c r="C447" s="10">
        <v>45005</v>
      </c>
      <c r="D447" s="12" t="e">
        <f>'2022'!#REF!</f>
        <v>#REF!</v>
      </c>
      <c r="E447" s="12" t="e">
        <f>'2022'!#REF!</f>
        <v>#REF!</v>
      </c>
      <c r="F447" s="14" t="e">
        <f>'2022'!#REF!</f>
        <v>#REF!</v>
      </c>
      <c r="U447" s="10">
        <v>45004</v>
      </c>
      <c r="V447" s="14">
        <f>'2023'!J82</f>
        <v>0.82585278276481144</v>
      </c>
      <c r="W447" s="14">
        <f>'2023'!W82</f>
        <v>0.7865168539325843</v>
      </c>
      <c r="X447" s="14">
        <f>'2023'!AI82</f>
        <v>0.70722433460076051</v>
      </c>
    </row>
    <row r="448" spans="3:24" x14ac:dyDescent="0.25">
      <c r="C448" s="10">
        <v>45006</v>
      </c>
      <c r="D448" s="12" t="e">
        <f>'2022'!#REF!</f>
        <v>#REF!</v>
      </c>
      <c r="E448" s="12" t="e">
        <f>'2022'!#REF!</f>
        <v>#REF!</v>
      </c>
      <c r="F448" s="14" t="e">
        <f>'2022'!#REF!</f>
        <v>#REF!</v>
      </c>
      <c r="U448" s="10">
        <v>45005</v>
      </c>
      <c r="V448" s="14">
        <f>'2023'!J83</f>
        <v>0.81687612208258531</v>
      </c>
      <c r="W448" s="14">
        <f>'2023'!W83</f>
        <v>0.7528089887640449</v>
      </c>
      <c r="X448" s="14">
        <f>'2023'!AI83</f>
        <v>0.78707224334600756</v>
      </c>
    </row>
    <row r="449" spans="3:24" x14ac:dyDescent="0.25">
      <c r="C449" s="10">
        <v>45007</v>
      </c>
      <c r="D449" s="12" t="e">
        <f>'2022'!#REF!</f>
        <v>#REF!</v>
      </c>
      <c r="E449" s="12" t="e">
        <f>'2022'!#REF!</f>
        <v>#REF!</v>
      </c>
      <c r="F449" s="14" t="e">
        <f>'2022'!#REF!</f>
        <v>#REF!</v>
      </c>
      <c r="U449" s="10">
        <v>45006</v>
      </c>
      <c r="V449" s="14">
        <f>'2023'!J84</f>
        <v>0.82166367444643928</v>
      </c>
      <c r="W449" s="14">
        <f>'2023'!W84</f>
        <v>0.7752808988764045</v>
      </c>
      <c r="X449" s="14">
        <f>'2023'!AI84</f>
        <v>0.78326996197718635</v>
      </c>
    </row>
    <row r="450" spans="3:24" x14ac:dyDescent="0.25">
      <c r="C450" s="10">
        <v>45008</v>
      </c>
      <c r="D450" s="12" t="e">
        <f>'2022'!#REF!</f>
        <v>#REF!</v>
      </c>
      <c r="E450" s="12" t="e">
        <f>'2022'!#REF!</f>
        <v>#REF!</v>
      </c>
      <c r="F450" s="14" t="e">
        <f>'2022'!#REF!</f>
        <v>#REF!</v>
      </c>
      <c r="U450" s="10">
        <v>45007</v>
      </c>
      <c r="V450" s="14">
        <f>'2023'!J85</f>
        <v>0.82585278276481144</v>
      </c>
      <c r="W450" s="14">
        <f>'2023'!W85</f>
        <v>0.7865168539325843</v>
      </c>
      <c r="X450" s="14">
        <f>'2023'!AI85</f>
        <v>0.80608365019011408</v>
      </c>
    </row>
    <row r="451" spans="3:24" x14ac:dyDescent="0.25">
      <c r="C451" s="10">
        <v>45009</v>
      </c>
      <c r="D451" s="12" t="e">
        <f>'2022'!#REF!</f>
        <v>#REF!</v>
      </c>
      <c r="E451" s="12" t="e">
        <f>'2022'!#REF!</f>
        <v>#REF!</v>
      </c>
      <c r="F451" s="14" t="e">
        <f>'2022'!#REF!</f>
        <v>#REF!</v>
      </c>
      <c r="U451" s="10">
        <v>45008</v>
      </c>
      <c r="V451" s="14">
        <f>'2023'!J86</f>
        <v>0.83782166367444644</v>
      </c>
      <c r="W451" s="14">
        <f>'2023'!W86</f>
        <v>0.8314606741573034</v>
      </c>
      <c r="X451" s="14">
        <f>'2023'!AI86</f>
        <v>0.8098859315589354</v>
      </c>
    </row>
    <row r="452" spans="3:24" x14ac:dyDescent="0.25">
      <c r="C452" s="10">
        <v>45010</v>
      </c>
      <c r="D452" s="12" t="e">
        <f>'2022'!#REF!</f>
        <v>#REF!</v>
      </c>
      <c r="E452" s="12" t="e">
        <f>'2022'!#REF!</f>
        <v>#REF!</v>
      </c>
      <c r="F452" s="14" t="e">
        <f>'2022'!#REF!</f>
        <v>#REF!</v>
      </c>
      <c r="U452" s="10">
        <v>45009</v>
      </c>
      <c r="V452" s="14">
        <f>'2023'!J87</f>
        <v>0.83722321962896473</v>
      </c>
      <c r="W452" s="14">
        <f>'2023'!W87</f>
        <v>0.8314606741573034</v>
      </c>
      <c r="X452" s="14">
        <f>'2023'!AI87</f>
        <v>0.79087452471482889</v>
      </c>
    </row>
    <row r="453" spans="3:24" x14ac:dyDescent="0.25">
      <c r="C453" s="10">
        <v>45011</v>
      </c>
      <c r="D453" s="12" t="e">
        <f>'2022'!#REF!</f>
        <v>#REF!</v>
      </c>
      <c r="E453" s="12" t="e">
        <f>'2022'!#REF!</f>
        <v>#REF!</v>
      </c>
      <c r="F453" s="14" t="e">
        <f>'2022'!#REF!</f>
        <v>#REF!</v>
      </c>
      <c r="U453" s="10">
        <v>45010</v>
      </c>
      <c r="V453" s="14">
        <f>'2023'!J88</f>
        <v>0.83662477558348292</v>
      </c>
      <c r="W453" s="14">
        <f>'2023'!W88</f>
        <v>0.84444444444444444</v>
      </c>
      <c r="X453" s="14">
        <f>'2023'!AI88</f>
        <v>0.81818181818181823</v>
      </c>
    </row>
    <row r="454" spans="3:24" x14ac:dyDescent="0.25">
      <c r="C454" s="10">
        <v>45012</v>
      </c>
      <c r="D454" s="12" t="e">
        <f>'2022'!#REF!</f>
        <v>#REF!</v>
      </c>
      <c r="E454" s="12" t="e">
        <f>'2022'!#REF!</f>
        <v>#REF!</v>
      </c>
      <c r="F454" s="14" t="e">
        <f>'2022'!#REF!</f>
        <v>#REF!</v>
      </c>
      <c r="U454" s="10">
        <v>45011</v>
      </c>
      <c r="V454" s="14">
        <f>'2023'!J89</f>
        <v>0.84021543985637348</v>
      </c>
      <c r="W454" s="14">
        <f>'2023'!W89</f>
        <v>0.8666666666666667</v>
      </c>
      <c r="X454" s="14">
        <f>'2023'!AI89</f>
        <v>0.81818181818181823</v>
      </c>
    </row>
    <row r="455" spans="3:24" x14ac:dyDescent="0.25">
      <c r="C455" s="10">
        <v>45013</v>
      </c>
      <c r="D455" s="12" t="e">
        <f>'2022'!#REF!</f>
        <v>#REF!</v>
      </c>
      <c r="E455" s="12" t="e">
        <f>'2022'!#REF!</f>
        <v>#REF!</v>
      </c>
      <c r="F455" s="14" t="e">
        <f>'2022'!#REF!</f>
        <v>#REF!</v>
      </c>
      <c r="U455" s="10">
        <v>45012</v>
      </c>
      <c r="V455" s="14">
        <f>'2023'!J90</f>
        <v>0.81268701376421304</v>
      </c>
      <c r="W455" s="14">
        <f>'2023'!W90</f>
        <v>0.87777777777777777</v>
      </c>
      <c r="X455" s="14">
        <f>'2023'!AI90</f>
        <v>0.79166666666666663</v>
      </c>
    </row>
    <row r="456" spans="3:24" x14ac:dyDescent="0.25">
      <c r="C456" s="10">
        <v>45014</v>
      </c>
      <c r="D456" s="12" t="e">
        <f>'2022'!#REF!</f>
        <v>#REF!</v>
      </c>
      <c r="E456" s="12" t="e">
        <f>'2022'!#REF!</f>
        <v>#REF!</v>
      </c>
      <c r="F456" s="14" t="e">
        <f>'2022'!#REF!</f>
        <v>#REF!</v>
      </c>
      <c r="U456" s="10">
        <v>45013</v>
      </c>
      <c r="V456" s="14">
        <f>'2023'!J91</f>
        <v>0.81388390185517656</v>
      </c>
      <c r="W456" s="14">
        <f>'2023'!W91</f>
        <v>0.8</v>
      </c>
      <c r="X456" s="14">
        <f>'2023'!AI91</f>
        <v>0.7992424242424242</v>
      </c>
    </row>
    <row r="457" spans="3:24" x14ac:dyDescent="0.25">
      <c r="C457" s="10">
        <v>45015</v>
      </c>
      <c r="D457" s="12">
        <f>'2022'!AG370</f>
        <v>0</v>
      </c>
      <c r="E457" s="12">
        <f>'2022'!AH370</f>
        <v>0</v>
      </c>
      <c r="F457" s="14">
        <f>'2022'!AJ370</f>
        <v>0</v>
      </c>
      <c r="U457" s="10">
        <v>45014</v>
      </c>
      <c r="V457" s="14">
        <f>'2023'!J92</f>
        <v>0.80610412926391384</v>
      </c>
      <c r="W457" s="14">
        <f>'2023'!W92</f>
        <v>0.86315789473684212</v>
      </c>
      <c r="X457" s="14">
        <f>'2023'!AI92</f>
        <v>0.82196969696969702</v>
      </c>
    </row>
    <row r="458" spans="3:24" x14ac:dyDescent="0.25">
      <c r="C458" s="10">
        <v>45016</v>
      </c>
      <c r="D458" s="12">
        <f>'2022'!AG371</f>
        <v>0</v>
      </c>
      <c r="E458" s="12">
        <f>'2022'!AH371</f>
        <v>0</v>
      </c>
      <c r="F458" s="14">
        <f>'2022'!AJ371</f>
        <v>0</v>
      </c>
      <c r="U458" s="10">
        <v>45015</v>
      </c>
      <c r="V458" s="14">
        <f>'2023'!J93</f>
        <v>0.83064033512866542</v>
      </c>
      <c r="W458" s="14">
        <f>'2023'!W93</f>
        <v>0.81052631578947365</v>
      </c>
      <c r="X458" s="14">
        <f>'2023'!AI93</f>
        <v>0.82954545454545459</v>
      </c>
    </row>
    <row r="459" spans="3:24" x14ac:dyDescent="0.25">
      <c r="C459" s="10">
        <v>45017</v>
      </c>
      <c r="D459" s="12">
        <f>'2022'!AG372</f>
        <v>0</v>
      </c>
      <c r="E459" s="12">
        <f>'2022'!AH372</f>
        <v>0</v>
      </c>
      <c r="F459" s="14">
        <f>'2022'!AJ372</f>
        <v>0</v>
      </c>
      <c r="U459" s="10">
        <v>45016</v>
      </c>
      <c r="V459" s="14">
        <f>'2023'!J94</f>
        <v>0.81567923399162179</v>
      </c>
      <c r="W459" s="14">
        <f>'2023'!W94</f>
        <v>0.82105263157894737</v>
      </c>
      <c r="X459" s="14">
        <f>'2023'!AI94</f>
        <v>0.83712121212121215</v>
      </c>
    </row>
    <row r="460" spans="3:24" x14ac:dyDescent="0.25">
      <c r="C460" s="10">
        <v>45018</v>
      </c>
      <c r="D460" s="12">
        <f>'2022'!AG373</f>
        <v>0</v>
      </c>
      <c r="E460" s="12">
        <f>'2022'!AH373</f>
        <v>0</v>
      </c>
      <c r="F460" s="14">
        <f>'2022'!AJ373</f>
        <v>0</v>
      </c>
      <c r="U460" s="10">
        <v>45017</v>
      </c>
      <c r="V460" s="14">
        <f>'2023'!J95</f>
        <v>0.81153388822829964</v>
      </c>
      <c r="W460" s="14">
        <f>'2023'!W95</f>
        <v>0.83157894736842108</v>
      </c>
      <c r="X460" s="14">
        <f>'2023'!AI95</f>
        <v>0.80303030303030298</v>
      </c>
    </row>
    <row r="461" spans="3:24" x14ac:dyDescent="0.25">
      <c r="U461" s="10">
        <v>45018</v>
      </c>
      <c r="V461" s="14">
        <f>'2023'!J96</f>
        <v>0.80202140309155767</v>
      </c>
      <c r="W461" s="14">
        <f>'2023'!W96</f>
        <v>0.82105263157894737</v>
      </c>
      <c r="X461" s="14">
        <f>'2023'!AI96</f>
        <v>0.79545454545454541</v>
      </c>
    </row>
    <row r="462" spans="3:24" x14ac:dyDescent="0.25">
      <c r="U462" s="10">
        <v>45019</v>
      </c>
      <c r="V462" s="14">
        <f>'2023'!J97</f>
        <v>0.79607609988109396</v>
      </c>
      <c r="W462" s="14">
        <f>'2023'!W97</f>
        <v>0.85263157894736841</v>
      </c>
      <c r="X462" s="14">
        <f>'2023'!AI97</f>
        <v>0.77272727272727271</v>
      </c>
    </row>
    <row r="463" spans="3:24" x14ac:dyDescent="0.25">
      <c r="U463" s="10">
        <v>45020</v>
      </c>
      <c r="V463" s="14">
        <f>'2023'!J98</f>
        <v>0.82282996432818079</v>
      </c>
      <c r="W463" s="14">
        <f>'2023'!W98</f>
        <v>0.8125</v>
      </c>
      <c r="X463" s="14">
        <f>'2023'!AI98</f>
        <v>0.79182156133828996</v>
      </c>
    </row>
    <row r="464" spans="3:24" x14ac:dyDescent="0.25">
      <c r="U464" s="10">
        <v>45021</v>
      </c>
      <c r="V464" s="14">
        <f>'2023'!J99</f>
        <v>0.8210463733650416</v>
      </c>
      <c r="W464" s="14">
        <f>'2023'!W99</f>
        <v>0.84375</v>
      </c>
      <c r="X464" s="14">
        <f>'2023'!AI99</f>
        <v>0.79553903345724908</v>
      </c>
    </row>
    <row r="465" spans="21:24" x14ac:dyDescent="0.25">
      <c r="U465" s="10">
        <v>45022</v>
      </c>
      <c r="V465" s="14">
        <f>'2023'!J100</f>
        <v>0.80737217598097499</v>
      </c>
      <c r="W465" s="14">
        <f>'2023'!W100</f>
        <v>0.80208333333333337</v>
      </c>
      <c r="X465" s="14">
        <f>'2023'!AI100</f>
        <v>0.7806691449814126</v>
      </c>
    </row>
    <row r="466" spans="21:24" x14ac:dyDescent="0.25">
      <c r="U466" s="10">
        <v>45023</v>
      </c>
      <c r="V466" s="14">
        <f>'2023'!J101</f>
        <v>0.80202140309155767</v>
      </c>
      <c r="W466" s="14">
        <f>'2023'!W101</f>
        <v>0.85416666666666663</v>
      </c>
      <c r="X466" s="14">
        <f>'2023'!AI101</f>
        <v>0.76208178438661711</v>
      </c>
    </row>
    <row r="467" spans="21:24" x14ac:dyDescent="0.25">
      <c r="U467" s="10">
        <v>45024</v>
      </c>
      <c r="V467" s="14">
        <f>'2023'!J102</f>
        <v>0.78775267538644467</v>
      </c>
      <c r="W467" s="14">
        <f>'2023'!W102</f>
        <v>0.85416666666666663</v>
      </c>
      <c r="X467" s="14">
        <f>'2023'!AI102</f>
        <v>0.76208178438661711</v>
      </c>
    </row>
    <row r="468" spans="21:24" x14ac:dyDescent="0.25">
      <c r="U468" s="10">
        <v>45025</v>
      </c>
      <c r="V468" s="14">
        <f>'2023'!J103</f>
        <v>0.80558858501783592</v>
      </c>
      <c r="W468" s="14">
        <f>'2023'!W103</f>
        <v>0.8125</v>
      </c>
      <c r="X468" s="14">
        <f>'2023'!AI103</f>
        <v>0.76579925650557623</v>
      </c>
    </row>
    <row r="469" spans="21:24" x14ac:dyDescent="0.25">
      <c r="U469" s="10">
        <v>45026</v>
      </c>
      <c r="V469" s="14">
        <f>'2023'!J104</f>
        <v>0.81212841854934603</v>
      </c>
      <c r="W469" s="14">
        <f>'2023'!W104</f>
        <v>0.82291666666666663</v>
      </c>
      <c r="X469" s="14">
        <f>'2023'!AI104</f>
        <v>0.76865671641791045</v>
      </c>
    </row>
    <row r="470" spans="21:24" x14ac:dyDescent="0.25">
      <c r="U470" s="10">
        <v>45027</v>
      </c>
      <c r="V470" s="14">
        <f>'2023'!J105</f>
        <v>0.821640903686088</v>
      </c>
      <c r="W470" s="14">
        <f>'2023'!W105</f>
        <v>0.79166666666666663</v>
      </c>
      <c r="X470" s="14">
        <f>'2023'!AI105</f>
        <v>0.79104477611940294</v>
      </c>
    </row>
    <row r="471" spans="21:24" x14ac:dyDescent="0.25">
      <c r="U471" s="10">
        <v>45028</v>
      </c>
      <c r="V471" s="14">
        <f>'2023'!J106</f>
        <v>0.83650416171224729</v>
      </c>
      <c r="W471" s="14">
        <f>'2023'!W106</f>
        <v>0.79166666666666663</v>
      </c>
      <c r="X471" s="14">
        <f>'2023'!AI106</f>
        <v>0.76119402985074625</v>
      </c>
    </row>
    <row r="472" spans="21:24" x14ac:dyDescent="0.25">
      <c r="U472" s="10">
        <v>45029</v>
      </c>
      <c r="V472" s="14">
        <f>'2023'!J107</f>
        <v>0.82699167657550532</v>
      </c>
      <c r="W472" s="14">
        <f>'2023'!W107</f>
        <v>0.79166666666666663</v>
      </c>
      <c r="X472" s="14">
        <f>'2023'!AI107</f>
        <v>0.79104477611940294</v>
      </c>
    </row>
    <row r="473" spans="21:24" x14ac:dyDescent="0.25">
      <c r="U473" s="10">
        <v>45030</v>
      </c>
      <c r="V473" s="14">
        <f>'2023'!J108</f>
        <v>0.84185493460166472</v>
      </c>
      <c r="W473" s="14">
        <f>'2023'!W108</f>
        <v>0.80208333333333337</v>
      </c>
      <c r="X473" s="14">
        <f>'2023'!AI108</f>
        <v>0.80597014925373134</v>
      </c>
    </row>
    <row r="474" spans="21:24" x14ac:dyDescent="0.25">
      <c r="U474" s="10">
        <v>45031</v>
      </c>
      <c r="V474" s="14">
        <f>'2023'!J109</f>
        <v>0.82461355529131986</v>
      </c>
      <c r="W474" s="14">
        <f>'2023'!W109</f>
        <v>0.75</v>
      </c>
      <c r="X474" s="14">
        <f>'2023'!AI109</f>
        <v>0.79477611940298509</v>
      </c>
    </row>
    <row r="475" spans="21:24" x14ac:dyDescent="0.25">
      <c r="U475" s="10">
        <v>45032</v>
      </c>
      <c r="V475" s="14">
        <f>'2023'!J110</f>
        <v>0.83174791914387636</v>
      </c>
      <c r="W475" s="14">
        <f>'2023'!W110</f>
        <v>0.8125</v>
      </c>
      <c r="X475" s="14">
        <f>'2023'!AI110</f>
        <v>0.79850746268656714</v>
      </c>
    </row>
    <row r="476" spans="21:24" x14ac:dyDescent="0.25">
      <c r="U476" s="10">
        <v>45033</v>
      </c>
      <c r="V476" s="14">
        <f>'2023'!J111</f>
        <v>0.83650416171224729</v>
      </c>
      <c r="W476" s="14">
        <f>'2023'!W111</f>
        <v>0.8125</v>
      </c>
      <c r="X476" s="14">
        <f>'2023'!AI111</f>
        <v>0.78731343283582089</v>
      </c>
    </row>
    <row r="477" spans="21:24" x14ac:dyDescent="0.25">
      <c r="U477" s="10">
        <v>45034</v>
      </c>
      <c r="V477" s="14">
        <f>'2023'!J112</f>
        <v>0.80737217598097499</v>
      </c>
      <c r="W477" s="14">
        <f>'2023'!W112</f>
        <v>0.80208333333333337</v>
      </c>
      <c r="X477" s="14">
        <f>'2023'!AI112</f>
        <v>0.7649253731343284</v>
      </c>
    </row>
    <row r="478" spans="21:24" x14ac:dyDescent="0.25">
      <c r="U478" s="10">
        <v>45035</v>
      </c>
      <c r="V478" s="14">
        <f>'2023'!J113</f>
        <v>0.83293697978596903</v>
      </c>
      <c r="W478" s="14">
        <f>'2023'!W113</f>
        <v>0.82474226804123707</v>
      </c>
      <c r="X478" s="14">
        <f>'2023'!AI113</f>
        <v>0.77611940298507465</v>
      </c>
    </row>
    <row r="479" spans="21:24" x14ac:dyDescent="0.25">
      <c r="U479" s="10">
        <v>45036</v>
      </c>
      <c r="V479" s="14">
        <f>'2023'!J114</f>
        <v>0.79904875148632581</v>
      </c>
      <c r="W479" s="14">
        <f>'2023'!W114</f>
        <v>0.76288659793814428</v>
      </c>
      <c r="X479" s="14">
        <f>'2023'!AI114</f>
        <v>0.81716417910447758</v>
      </c>
    </row>
    <row r="480" spans="21:24" x14ac:dyDescent="0.25">
      <c r="U480" s="10">
        <v>45037</v>
      </c>
      <c r="V480" s="14">
        <f>'2023'!J115</f>
        <v>0.84185493460166472</v>
      </c>
      <c r="W480" s="14">
        <f>'2023'!W115</f>
        <v>0.78350515463917525</v>
      </c>
      <c r="X480" s="14">
        <f>'2023'!AI115</f>
        <v>0.82462686567164178</v>
      </c>
    </row>
    <row r="481" spans="21:24" x14ac:dyDescent="0.25">
      <c r="U481" s="10">
        <v>45038</v>
      </c>
      <c r="V481" s="14">
        <f>'2023'!J116</f>
        <v>0.83055885850178357</v>
      </c>
      <c r="W481" s="14">
        <f>'2023'!W116</f>
        <v>0.83505154639175261</v>
      </c>
      <c r="X481" s="14">
        <f>'2023'!AI116</f>
        <v>0.79850746268656714</v>
      </c>
    </row>
    <row r="482" spans="21:24" x14ac:dyDescent="0.25">
      <c r="U482" s="10">
        <v>45039</v>
      </c>
      <c r="V482" s="14">
        <f>'2023'!J117</f>
        <v>0.81985731272294882</v>
      </c>
      <c r="W482" s="14">
        <f>'2023'!W117</f>
        <v>0.83505154639175261</v>
      </c>
      <c r="X482" s="14">
        <f>'2023'!AI117</f>
        <v>0.80223880597014929</v>
      </c>
    </row>
    <row r="483" spans="21:24" x14ac:dyDescent="0.25">
      <c r="U483" s="10">
        <v>45040</v>
      </c>
      <c r="V483" s="14">
        <f>'2023'!J118</f>
        <v>0.81093935790725324</v>
      </c>
      <c r="W483" s="14">
        <f>'2023'!W118</f>
        <v>0.78350515463917525</v>
      </c>
      <c r="X483" s="14">
        <f>'2023'!AI118</f>
        <v>0.79104477611940294</v>
      </c>
    </row>
    <row r="484" spans="21:24" x14ac:dyDescent="0.25">
      <c r="U484" s="10">
        <v>45041</v>
      </c>
      <c r="V484" s="14">
        <f>'2023'!J119</f>
        <v>0.84542211652794297</v>
      </c>
      <c r="W484" s="14">
        <f>'2023'!W119</f>
        <v>0.85567010309278346</v>
      </c>
      <c r="X484" s="14">
        <f>'2023'!AI119</f>
        <v>0.77985074626865669</v>
      </c>
    </row>
    <row r="485" spans="21:24" x14ac:dyDescent="0.25">
      <c r="U485" s="10">
        <v>45042</v>
      </c>
      <c r="V485" s="14">
        <f>'2023'!J120</f>
        <v>0.86623067776456597</v>
      </c>
      <c r="W485" s="14">
        <f>'2023'!W120</f>
        <v>0.79381443298969068</v>
      </c>
      <c r="X485" s="14">
        <f>'2023'!AI120</f>
        <v>0.80597014925373134</v>
      </c>
    </row>
    <row r="486" spans="21:24" x14ac:dyDescent="0.25">
      <c r="U486" s="10">
        <v>45043</v>
      </c>
      <c r="V486" s="14">
        <f>'2023'!J121</f>
        <v>0.83234244946492275</v>
      </c>
      <c r="W486" s="14">
        <f>'2023'!W121</f>
        <v>0.83018867924528306</v>
      </c>
      <c r="X486" s="14">
        <f>'2023'!AI121</f>
        <v>0.79850746268656714</v>
      </c>
    </row>
    <row r="487" spans="21:24" x14ac:dyDescent="0.25">
      <c r="U487" s="10">
        <v>45044</v>
      </c>
      <c r="V487" s="14">
        <f>'2023'!J122</f>
        <v>0.84423305588585018</v>
      </c>
      <c r="W487" s="14">
        <f>'2023'!W122</f>
        <v>0.80188679245283023</v>
      </c>
      <c r="X487" s="14">
        <f>'2023'!AI122</f>
        <v>0.77611940298507465</v>
      </c>
    </row>
    <row r="488" spans="21:24" x14ac:dyDescent="0.25">
      <c r="U488" s="10">
        <v>45045</v>
      </c>
      <c r="V488" s="14">
        <f>'2023'!J123</f>
        <v>0.84363852556480379</v>
      </c>
      <c r="W488" s="14">
        <f>'2023'!W123</f>
        <v>0.79245283018867929</v>
      </c>
      <c r="X488" s="14">
        <f>'2023'!AI123</f>
        <v>0.82089552238805974</v>
      </c>
    </row>
    <row r="489" spans="21:24" x14ac:dyDescent="0.25">
      <c r="U489" s="10">
        <v>45046</v>
      </c>
      <c r="V489" s="14">
        <f>'2023'!J124</f>
        <v>0.84898929845422122</v>
      </c>
      <c r="W489" s="14">
        <f>'2023'!W124</f>
        <v>0.78301886792452835</v>
      </c>
      <c r="X489" s="14">
        <f>'2023'!AI124</f>
        <v>0.78731343283582089</v>
      </c>
    </row>
    <row r="490" spans="21:24" x14ac:dyDescent="0.25">
      <c r="U490" s="10">
        <v>45047</v>
      </c>
      <c r="V490" s="14">
        <f>'2023'!J125</f>
        <v>0.84304399524375739</v>
      </c>
      <c r="W490" s="14">
        <f>'2023'!W125</f>
        <v>0.81132075471698117</v>
      </c>
      <c r="X490" s="14">
        <f>'2023'!AI125</f>
        <v>0.78731343283582089</v>
      </c>
    </row>
    <row r="491" spans="21:24" x14ac:dyDescent="0.25">
      <c r="U491" s="10">
        <v>45048</v>
      </c>
      <c r="V491" s="14">
        <f>'2023'!J126</f>
        <v>0.81926278240190253</v>
      </c>
      <c r="W491" s="14">
        <f>'2023'!W126</f>
        <v>0.80952380952380953</v>
      </c>
      <c r="X491" s="14">
        <f>'2023'!AI126</f>
        <v>0.77323420074349447</v>
      </c>
    </row>
    <row r="492" spans="21:24" x14ac:dyDescent="0.25">
      <c r="U492" s="10">
        <v>45049</v>
      </c>
      <c r="V492" s="14">
        <f>'2023'!J127</f>
        <v>0.835909631391201</v>
      </c>
      <c r="W492" s="14">
        <f>'2023'!W127</f>
        <v>0.79047619047619044</v>
      </c>
      <c r="X492" s="14">
        <f>'2023'!AI127</f>
        <v>0.82899628252788105</v>
      </c>
    </row>
    <row r="493" spans="21:24" x14ac:dyDescent="0.25">
      <c r="U493" s="10">
        <v>45050</v>
      </c>
      <c r="V493" s="14">
        <f>'2023'!J128</f>
        <v>0.856718192627824</v>
      </c>
      <c r="W493" s="14">
        <f>'2023'!W128</f>
        <v>0.80851063829787229</v>
      </c>
      <c r="X493" s="14">
        <f>'2023'!AI128</f>
        <v>0.81428571428571428</v>
      </c>
    </row>
    <row r="494" spans="21:24" x14ac:dyDescent="0.25">
      <c r="U494" s="10">
        <v>45051</v>
      </c>
      <c r="V494" s="14">
        <f>'2023'!J129</f>
        <v>0.85570071258907365</v>
      </c>
      <c r="W494" s="14">
        <f>'2023'!W129</f>
        <v>0.80851063829787229</v>
      </c>
      <c r="X494" s="14">
        <f>'2023'!AI129</f>
        <v>0.8214285714285714</v>
      </c>
    </row>
    <row r="495" spans="21:24" x14ac:dyDescent="0.25">
      <c r="U495" s="10">
        <v>45052</v>
      </c>
      <c r="V495" s="14">
        <f>'2023'!J130</f>
        <v>0.8604513064133017</v>
      </c>
      <c r="W495" s="14">
        <f>'2023'!W130</f>
        <v>0.81914893617021278</v>
      </c>
      <c r="X495" s="14">
        <f>'2023'!AI130</f>
        <v>0.82857142857142863</v>
      </c>
    </row>
    <row r="496" spans="21:24" x14ac:dyDescent="0.25">
      <c r="U496" s="10">
        <v>45053</v>
      </c>
      <c r="V496" s="14">
        <f>'2023'!J131</f>
        <v>0.86520190023752974</v>
      </c>
      <c r="W496" s="14">
        <f>'2023'!W131</f>
        <v>0.82978723404255317</v>
      </c>
      <c r="X496" s="14">
        <f>'2023'!AI131</f>
        <v>0.78928571428571426</v>
      </c>
    </row>
    <row r="497" spans="21:24" x14ac:dyDescent="0.25">
      <c r="U497" s="10">
        <v>45054</v>
      </c>
      <c r="V497" s="14">
        <f>'2023'!J132</f>
        <v>0.8562945368171021</v>
      </c>
      <c r="W497" s="14">
        <f>'2023'!W132</f>
        <v>0.80851063829787229</v>
      </c>
      <c r="X497" s="14">
        <f>'2023'!AI132</f>
        <v>0.81428571428571428</v>
      </c>
    </row>
    <row r="498" spans="21:24" x14ac:dyDescent="0.25">
      <c r="U498" s="10">
        <v>45055</v>
      </c>
      <c r="V498" s="14">
        <f>'2023'!J133</f>
        <v>0.84798099762470314</v>
      </c>
      <c r="W498" s="14">
        <f>'2023'!W133</f>
        <v>0.81914893617021278</v>
      </c>
      <c r="X498" s="14">
        <f>'2023'!AI133</f>
        <v>0.81071428571428572</v>
      </c>
    </row>
    <row r="499" spans="21:24" x14ac:dyDescent="0.25">
      <c r="U499" s="10">
        <v>45056</v>
      </c>
      <c r="V499" s="14">
        <f>'2023'!J134</f>
        <v>0.85866983372921613</v>
      </c>
      <c r="W499" s="14">
        <f>'2023'!W134</f>
        <v>0.80851063829787229</v>
      </c>
      <c r="X499" s="14">
        <f>'2023'!AI134</f>
        <v>0.8035714285714286</v>
      </c>
    </row>
    <row r="500" spans="21:24" x14ac:dyDescent="0.25">
      <c r="U500" s="10">
        <v>45057</v>
      </c>
      <c r="V500" s="14">
        <f>'2023'!J135</f>
        <v>0.87173396674584325</v>
      </c>
      <c r="W500" s="14">
        <f>'2023'!W135</f>
        <v>0.77659574468085102</v>
      </c>
      <c r="X500" s="14">
        <f>'2023'!AI135</f>
        <v>0.77857142857142858</v>
      </c>
    </row>
    <row r="501" spans="21:24" x14ac:dyDescent="0.25">
      <c r="U501" s="10">
        <v>45058</v>
      </c>
      <c r="V501" s="14">
        <f>'2023'!J136</f>
        <v>0.87981053878034343</v>
      </c>
      <c r="W501" s="14">
        <f>'2023'!W136</f>
        <v>0.81914893617021278</v>
      </c>
      <c r="X501" s="14">
        <f>'2023'!AI136</f>
        <v>0.75357142857142856</v>
      </c>
    </row>
    <row r="502" spans="21:24" x14ac:dyDescent="0.25">
      <c r="U502" s="10">
        <v>45059</v>
      </c>
      <c r="V502" s="14">
        <f>'2023'!J137</f>
        <v>0.85612788632326819</v>
      </c>
      <c r="W502" s="14">
        <f>'2023'!W137</f>
        <v>0.80851063829787229</v>
      </c>
      <c r="X502" s="14">
        <f>'2023'!AI137</f>
        <v>0.77857142857142858</v>
      </c>
    </row>
    <row r="503" spans="21:24" x14ac:dyDescent="0.25">
      <c r="U503" s="10">
        <v>45060</v>
      </c>
      <c r="V503" s="14">
        <f>'2023'!J138</f>
        <v>0.85257548845470688</v>
      </c>
      <c r="W503" s="14">
        <f>'2023'!W138</f>
        <v>0.81914893617021278</v>
      </c>
      <c r="X503" s="14">
        <f>'2023'!AI138</f>
        <v>0.82499999999999996</v>
      </c>
    </row>
    <row r="504" spans="21:24" x14ac:dyDescent="0.25">
      <c r="U504" s="10">
        <v>45061</v>
      </c>
      <c r="V504" s="14">
        <f>'2023'!J139</f>
        <v>0.86619301361752521</v>
      </c>
      <c r="W504" s="14">
        <f>'2023'!W139</f>
        <v>0.88297872340425532</v>
      </c>
      <c r="X504" s="14">
        <f>'2023'!AI139</f>
        <v>0.80782918149466187</v>
      </c>
    </row>
    <row r="505" spans="21:24" x14ac:dyDescent="0.25">
      <c r="U505" s="10">
        <v>45062</v>
      </c>
      <c r="V505" s="14">
        <f>'2023'!J140</f>
        <v>0.87625814091178211</v>
      </c>
      <c r="W505" s="14">
        <f>'2023'!W140</f>
        <v>0.81914893617021278</v>
      </c>
      <c r="X505" s="14">
        <f>'2023'!AI140</f>
        <v>0.81494661921708189</v>
      </c>
    </row>
    <row r="506" spans="21:24" x14ac:dyDescent="0.25">
      <c r="U506" s="10">
        <v>45063</v>
      </c>
      <c r="V506" s="14">
        <f>'2023'!J141</f>
        <v>0.87448194197750151</v>
      </c>
      <c r="W506" s="14">
        <f>'2023'!W141</f>
        <v>0.78723404255319152</v>
      </c>
      <c r="X506" s="14">
        <f>'2023'!AI141</f>
        <v>0.81494661921708189</v>
      </c>
    </row>
    <row r="507" spans="21:24" x14ac:dyDescent="0.25">
      <c r="U507" s="10">
        <v>45064</v>
      </c>
      <c r="V507" s="14">
        <f>'2023'!J142</f>
        <v>0.88454706927175841</v>
      </c>
      <c r="W507" s="14">
        <f>'2023'!W142</f>
        <v>0.77659574468085102</v>
      </c>
      <c r="X507" s="14">
        <f>'2023'!AI142</f>
        <v>0.81850533807829184</v>
      </c>
    </row>
    <row r="508" spans="21:24" x14ac:dyDescent="0.25">
      <c r="U508" s="10">
        <v>45065</v>
      </c>
      <c r="V508" s="14">
        <f>'2023'!J143</f>
        <v>0.88336293664890464</v>
      </c>
      <c r="W508" s="14">
        <f>'2023'!W143</f>
        <v>0.72277227722772275</v>
      </c>
      <c r="X508" s="14">
        <f>'2023'!AI143</f>
        <v>0.81494661921708189</v>
      </c>
    </row>
    <row r="509" spans="21:24" x14ac:dyDescent="0.25">
      <c r="U509" s="10">
        <v>45066</v>
      </c>
      <c r="V509" s="14">
        <f>'2023'!J144</f>
        <v>0.85968028419182951</v>
      </c>
      <c r="W509" s="14">
        <f>'2023'!W144</f>
        <v>0.81188118811881194</v>
      </c>
      <c r="X509" s="14">
        <f>'2023'!AI144</f>
        <v>0.8291814946619217</v>
      </c>
    </row>
    <row r="510" spans="21:24" x14ac:dyDescent="0.25">
      <c r="U510" s="10">
        <v>45067</v>
      </c>
      <c r="V510" s="14">
        <f>'2023'!J145</f>
        <v>0.83540556542332745</v>
      </c>
      <c r="W510" s="14">
        <f>'2023'!W145</f>
        <v>0.82178217821782173</v>
      </c>
      <c r="X510" s="14">
        <f>'2023'!AI145</f>
        <v>0.83985765124555156</v>
      </c>
    </row>
    <row r="511" spans="21:24" x14ac:dyDescent="0.25">
      <c r="U511" s="10">
        <v>45068</v>
      </c>
      <c r="V511" s="14">
        <f>'2023'!J146</f>
        <v>0.85435168738898759</v>
      </c>
      <c r="W511" s="14">
        <f>'2023'!W146</f>
        <v>0.87128712871287128</v>
      </c>
      <c r="X511" s="14">
        <f>'2023'!AI146</f>
        <v>0.81138790035587194</v>
      </c>
    </row>
    <row r="512" spans="21:24" x14ac:dyDescent="0.25">
      <c r="U512" s="10">
        <v>45069</v>
      </c>
      <c r="V512" s="14">
        <f>'2023'!J147</f>
        <v>0.85671995263469514</v>
      </c>
      <c r="W512" s="14">
        <f>'2023'!W147</f>
        <v>0.82178217821782173</v>
      </c>
      <c r="X512" s="14">
        <f>'2023'!AI147</f>
        <v>0.79715302491103202</v>
      </c>
    </row>
    <row r="513" spans="21:24" x14ac:dyDescent="0.25">
      <c r="U513" s="10">
        <v>45070</v>
      </c>
      <c r="V513" s="14">
        <f>'2023'!J148</f>
        <v>0.85968028419182951</v>
      </c>
      <c r="W513" s="14">
        <f>'2023'!W148</f>
        <v>0.73267326732673266</v>
      </c>
      <c r="X513" s="14">
        <f>'2023'!AI148</f>
        <v>0.8291814946619217</v>
      </c>
    </row>
    <row r="514" spans="21:24" x14ac:dyDescent="0.25">
      <c r="U514" s="10">
        <v>45071</v>
      </c>
      <c r="V514" s="14">
        <f>'2023'!J149</f>
        <v>0.87736966824644547</v>
      </c>
      <c r="W514" s="14">
        <f>'2023'!W149</f>
        <v>0.83168316831683164</v>
      </c>
      <c r="X514" s="14">
        <f>'2023'!AI149</f>
        <v>0.83985765124555156</v>
      </c>
    </row>
    <row r="515" spans="21:24" x14ac:dyDescent="0.25">
      <c r="U515" s="10">
        <v>45072</v>
      </c>
      <c r="V515" s="14">
        <f>'2023'!J150</f>
        <v>0.8595971563981043</v>
      </c>
      <c r="W515" s="14">
        <f>'2023'!W150</f>
        <v>0.73267326732673266</v>
      </c>
      <c r="X515" s="14">
        <f>'2023'!AI150</f>
        <v>0.82685512367491165</v>
      </c>
    </row>
    <row r="516" spans="21:24" x14ac:dyDescent="0.25">
      <c r="U516" s="10">
        <v>45073</v>
      </c>
      <c r="V516" s="14">
        <f>'2023'!J151</f>
        <v>0.85485781990521326</v>
      </c>
      <c r="W516" s="14">
        <f>'2023'!W151</f>
        <v>0.80198019801980203</v>
      </c>
      <c r="X516" s="14">
        <f>'2023'!AI151</f>
        <v>0.81625441696113077</v>
      </c>
    </row>
    <row r="517" spans="21:24" x14ac:dyDescent="0.25">
      <c r="U517" s="10">
        <v>45074</v>
      </c>
      <c r="V517" s="14">
        <f>'2023'!J152</f>
        <v>0.85841232227488151</v>
      </c>
      <c r="W517" s="14">
        <f>'2023'!W152</f>
        <v>0.83168316831683164</v>
      </c>
      <c r="X517" s="14">
        <f>'2023'!AI152</f>
        <v>0.82685512367491165</v>
      </c>
    </row>
    <row r="518" spans="21:24" x14ac:dyDescent="0.25">
      <c r="U518" s="10">
        <v>45075</v>
      </c>
      <c r="V518" s="14">
        <f>'2023'!J153</f>
        <v>0.87203791469194314</v>
      </c>
      <c r="W518" s="14">
        <f>'2023'!W153</f>
        <v>0.81188118811881194</v>
      </c>
      <c r="X518" s="14">
        <f>'2023'!AI153</f>
        <v>0.81978798586572443</v>
      </c>
    </row>
    <row r="519" spans="21:24" x14ac:dyDescent="0.25">
      <c r="U519" s="10">
        <v>45076</v>
      </c>
      <c r="V519" s="14">
        <f>'2023'!J154</f>
        <v>0.84715639810426535</v>
      </c>
      <c r="W519" s="14">
        <f>'2023'!W154</f>
        <v>0.73267326732673266</v>
      </c>
      <c r="X519" s="14">
        <f>'2023'!AI154</f>
        <v>0.80918727915194344</v>
      </c>
    </row>
    <row r="520" spans="21:24" x14ac:dyDescent="0.25">
      <c r="U520" s="10">
        <v>45077</v>
      </c>
      <c r="V520" s="14">
        <f>'2023'!J155</f>
        <v>0.86848341232227488</v>
      </c>
      <c r="W520" s="14">
        <f>'2023'!W155</f>
        <v>0.79207920792079212</v>
      </c>
      <c r="X520" s="14">
        <f>'2023'!AI155</f>
        <v>0.80212014134275622</v>
      </c>
    </row>
    <row r="521" spans="21:24" x14ac:dyDescent="0.25">
      <c r="U521" s="10">
        <v>45078</v>
      </c>
      <c r="V521" s="14">
        <f>'2023'!J156</f>
        <v>0.84123222748815163</v>
      </c>
      <c r="W521" s="14">
        <f>'2023'!W156</f>
        <v>0.6633663366336634</v>
      </c>
      <c r="X521" s="14">
        <f>'2023'!AI156</f>
        <v>0.80350877192982462</v>
      </c>
    </row>
    <row r="522" spans="21:24" x14ac:dyDescent="0.25">
      <c r="U522" s="10">
        <v>45079</v>
      </c>
      <c r="V522" s="14">
        <f>'2023'!J157</f>
        <v>0.86966824644549767</v>
      </c>
      <c r="W522" s="14">
        <f>'2023'!W157</f>
        <v>0.86138613861386137</v>
      </c>
      <c r="X522" s="14">
        <f>'2023'!AI157</f>
        <v>0.79649122807017547</v>
      </c>
    </row>
    <row r="523" spans="21:24" x14ac:dyDescent="0.25">
      <c r="U523" s="10">
        <v>45080</v>
      </c>
      <c r="V523" s="14">
        <f>'2023'!J158</f>
        <v>0.85071090047393361</v>
      </c>
      <c r="W523" s="14">
        <f>'2023'!W158</f>
        <v>0.85148514851485146</v>
      </c>
      <c r="X523" s="14">
        <f>'2023'!AI158</f>
        <v>0.83157894736842108</v>
      </c>
    </row>
    <row r="524" spans="21:24" x14ac:dyDescent="0.25">
      <c r="U524" s="10">
        <v>45081</v>
      </c>
      <c r="V524" s="14">
        <f>'2023'!J159</f>
        <v>0.84834123222748814</v>
      </c>
      <c r="W524" s="14">
        <f>'2023'!W159</f>
        <v>0.7722772277227723</v>
      </c>
      <c r="X524" s="14">
        <f>'2023'!AI159</f>
        <v>0.82807017543859651</v>
      </c>
    </row>
    <row r="525" spans="21:24" x14ac:dyDescent="0.25">
      <c r="U525" s="10">
        <v>45082</v>
      </c>
      <c r="V525" s="14">
        <f>'2023'!J160</f>
        <v>0.85663507109004744</v>
      </c>
      <c r="W525" s="14">
        <f>'2023'!W160</f>
        <v>0.7722772277227723</v>
      </c>
      <c r="X525" s="14">
        <f>'2023'!AI160</f>
        <v>0.81052631578947365</v>
      </c>
    </row>
    <row r="526" spans="21:24" x14ac:dyDescent="0.25">
      <c r="U526" s="10">
        <v>45083</v>
      </c>
      <c r="V526" s="14">
        <f>'2023'!J161</f>
        <v>0.83353080568720384</v>
      </c>
      <c r="W526" s="14">
        <f>'2023'!W161</f>
        <v>0.78217821782178221</v>
      </c>
      <c r="X526" s="14">
        <f>'2023'!AI161</f>
        <v>0.81403508771929822</v>
      </c>
    </row>
    <row r="527" spans="21:24" x14ac:dyDescent="0.25">
      <c r="U527" s="10">
        <v>45084</v>
      </c>
      <c r="V527" s="14">
        <f>'2023'!J162</f>
        <v>0.85900473933649291</v>
      </c>
      <c r="W527" s="14">
        <f>'2023'!W162</f>
        <v>0.78217821782178221</v>
      </c>
      <c r="X527" s="14">
        <f>'2023'!AI162</f>
        <v>0.81754385964912279</v>
      </c>
    </row>
    <row r="528" spans="21:24" x14ac:dyDescent="0.25">
      <c r="U528" s="10">
        <v>45085</v>
      </c>
      <c r="V528" s="14">
        <f>'2023'!J163</f>
        <v>0.86196682464454977</v>
      </c>
      <c r="W528" s="14">
        <f>'2023'!W163</f>
        <v>0.7722772277227723</v>
      </c>
      <c r="X528" s="14">
        <f>'2023'!AI163</f>
        <v>0.8</v>
      </c>
    </row>
    <row r="529" spans="21:24" x14ac:dyDescent="0.25">
      <c r="U529" s="10">
        <v>45086</v>
      </c>
      <c r="V529" s="14">
        <f>'2023'!J164</f>
        <v>0.87085308056872035</v>
      </c>
      <c r="W529" s="14">
        <f>'2023'!W164</f>
        <v>0.7407407407407407</v>
      </c>
      <c r="X529" s="14">
        <f>'2023'!AI164</f>
        <v>0.82746478873239437</v>
      </c>
    </row>
    <row r="530" spans="21:24" x14ac:dyDescent="0.25">
      <c r="U530" s="10">
        <v>45087</v>
      </c>
      <c r="V530" s="14">
        <f>'2023'!J165</f>
        <v>0.84537914691943128</v>
      </c>
      <c r="W530" s="14">
        <f>'2023'!W165</f>
        <v>0.75</v>
      </c>
      <c r="X530" s="14">
        <f>'2023'!AI165</f>
        <v>0.8098591549295775</v>
      </c>
    </row>
    <row r="531" spans="21:24" x14ac:dyDescent="0.25">
      <c r="U531" s="10">
        <v>45088</v>
      </c>
      <c r="V531" s="14">
        <f>'2023'!J166</f>
        <v>0.81872037914691942</v>
      </c>
      <c r="W531" s="14">
        <f>'2023'!W166</f>
        <v>0.68518518518518523</v>
      </c>
      <c r="X531" s="14">
        <f>'2023'!AI166</f>
        <v>0.80281690140845074</v>
      </c>
    </row>
    <row r="532" spans="21:24" x14ac:dyDescent="0.25">
      <c r="U532" s="10">
        <v>45089</v>
      </c>
      <c r="V532" s="14">
        <f>'2023'!J167</f>
        <v>0.84834123222748814</v>
      </c>
      <c r="W532" s="14">
        <f>'2023'!W167</f>
        <v>0.75</v>
      </c>
      <c r="X532" s="14">
        <f>'2023'!AI167</f>
        <v>0.79577464788732399</v>
      </c>
    </row>
    <row r="533" spans="21:24" x14ac:dyDescent="0.25">
      <c r="U533" s="10">
        <v>45090</v>
      </c>
      <c r="V533" s="14">
        <f>'2023'!J168</f>
        <v>0.81635071090047395</v>
      </c>
      <c r="W533" s="14">
        <f>'2023'!W168</f>
        <v>0.79629629629629628</v>
      </c>
      <c r="X533" s="14">
        <f>'2023'!AI168</f>
        <v>0.79225352112676062</v>
      </c>
    </row>
    <row r="534" spans="21:24" x14ac:dyDescent="0.25">
      <c r="U534" s="10">
        <v>45091</v>
      </c>
      <c r="V534" s="14">
        <f>'2023'!J169</f>
        <v>0.86147443519619504</v>
      </c>
      <c r="W534" s="14">
        <f>'2023'!W169</f>
        <v>0.76851851851851849</v>
      </c>
      <c r="X534" s="14">
        <f>'2023'!AI169</f>
        <v>0.80633802816901412</v>
      </c>
    </row>
    <row r="535" spans="21:24" x14ac:dyDescent="0.25">
      <c r="U535" s="10">
        <v>45092</v>
      </c>
      <c r="V535" s="14">
        <f>'2023'!J170</f>
        <v>0.8501783590963139</v>
      </c>
      <c r="W535" s="14">
        <f>'2023'!W170</f>
        <v>0.80555555555555558</v>
      </c>
      <c r="X535" s="14">
        <f>'2023'!AI170</f>
        <v>0.79577464788732399</v>
      </c>
    </row>
    <row r="536" spans="21:24" x14ac:dyDescent="0.25">
      <c r="U536" s="10">
        <v>45093</v>
      </c>
      <c r="V536" s="14">
        <f>'2023'!J171</f>
        <v>0.83234244946492275</v>
      </c>
      <c r="W536" s="14">
        <f>'2023'!W171</f>
        <v>0.72222222222222221</v>
      </c>
      <c r="X536" s="14">
        <f>'2023'!AI171</f>
        <v>0.80281690140845074</v>
      </c>
    </row>
    <row r="537" spans="21:24" x14ac:dyDescent="0.25">
      <c r="U537" s="10">
        <v>45094</v>
      </c>
      <c r="V537" s="14">
        <f>'2023'!J172</f>
        <v>0.83055885850178357</v>
      </c>
      <c r="W537" s="14">
        <f>'2023'!W172</f>
        <v>0.80555555555555558</v>
      </c>
      <c r="X537" s="14">
        <f>'2023'!AI172</f>
        <v>0.82042253521126762</v>
      </c>
    </row>
    <row r="538" spans="21:24" x14ac:dyDescent="0.25">
      <c r="U538" s="10">
        <v>45095</v>
      </c>
      <c r="V538" s="14">
        <f>'2023'!J173</f>
        <v>0.81569560047562428</v>
      </c>
      <c r="W538" s="14">
        <f>'2023'!W173</f>
        <v>0.81481481481481477</v>
      </c>
      <c r="X538" s="14">
        <f>'2023'!AI173</f>
        <v>0.81338028169014087</v>
      </c>
    </row>
    <row r="539" spans="21:24" x14ac:dyDescent="0.25">
      <c r="U539" s="10">
        <v>45096</v>
      </c>
      <c r="V539" s="14">
        <f>'2023'!J174</f>
        <v>0.79131985731272292</v>
      </c>
      <c r="W539" s="14">
        <f>'2023'!W174</f>
        <v>0.78703703703703709</v>
      </c>
      <c r="X539" s="14">
        <f>'2023'!AI174</f>
        <v>0.81690140845070425</v>
      </c>
    </row>
    <row r="540" spans="21:24" x14ac:dyDescent="0.25">
      <c r="U540" s="10">
        <v>45097</v>
      </c>
      <c r="V540" s="14">
        <f>'2023'!J175</f>
        <v>0.82296650717703346</v>
      </c>
      <c r="W540" s="14">
        <f>'2023'!W175</f>
        <v>0.7407407407407407</v>
      </c>
      <c r="X540" s="14">
        <f>'2023'!AI175</f>
        <v>0.82746478873239437</v>
      </c>
    </row>
    <row r="541" spans="21:24" x14ac:dyDescent="0.25">
      <c r="U541" s="10">
        <v>45098</v>
      </c>
      <c r="V541" s="14">
        <f>'2023'!J176</f>
        <v>0.82775119617224879</v>
      </c>
      <c r="W541" s="14">
        <f>'2023'!W176</f>
        <v>0.7592592592592593</v>
      </c>
      <c r="X541" s="14">
        <f>'2023'!AI176</f>
        <v>0.81338028169014087</v>
      </c>
    </row>
    <row r="542" spans="21:24" x14ac:dyDescent="0.25">
      <c r="U542" s="10">
        <v>45099</v>
      </c>
      <c r="V542" s="14">
        <f>'2023'!J177</f>
        <v>0.81100478468899517</v>
      </c>
      <c r="W542" s="14">
        <f>'2023'!W177</f>
        <v>0.72222222222222221</v>
      </c>
      <c r="X542" s="14">
        <f>'2023'!AI177</f>
        <v>0.79929577464788737</v>
      </c>
    </row>
    <row r="543" spans="21:24" x14ac:dyDescent="0.25">
      <c r="U543" s="10">
        <v>45100</v>
      </c>
      <c r="V543" s="14">
        <f>'2023'!J178</f>
        <v>0.82117224880382778</v>
      </c>
      <c r="W543" s="14">
        <f>'2023'!W178</f>
        <v>0.76851851851851849</v>
      </c>
      <c r="X543" s="14">
        <f>'2023'!AI178</f>
        <v>0.80281690140845074</v>
      </c>
    </row>
    <row r="544" spans="21:24" x14ac:dyDescent="0.25">
      <c r="U544" s="10">
        <v>45101</v>
      </c>
      <c r="V544" s="14">
        <f>'2023'!J179</f>
        <v>0.81399521531100483</v>
      </c>
      <c r="W544" s="14">
        <f>'2023'!W179</f>
        <v>0.73148148148148151</v>
      </c>
      <c r="X544" s="14">
        <f>'2023'!AI179</f>
        <v>0.82746478873239437</v>
      </c>
    </row>
    <row r="545" spans="21:24" x14ac:dyDescent="0.25">
      <c r="U545" s="10">
        <v>45102</v>
      </c>
      <c r="V545" s="14">
        <f>'2023'!J180</f>
        <v>0.80801435406698563</v>
      </c>
      <c r="W545" s="14">
        <f>'2023'!W180</f>
        <v>0.7407407407407407</v>
      </c>
      <c r="X545" s="14">
        <f>'2023'!AI180</f>
        <v>0.80281690140845074</v>
      </c>
    </row>
    <row r="546" spans="21:24" x14ac:dyDescent="0.25">
      <c r="U546" s="10">
        <v>45103</v>
      </c>
      <c r="V546" s="14">
        <f>'2023'!J181</f>
        <v>0.80382775119617222</v>
      </c>
      <c r="W546" s="14">
        <f>'2023'!W181</f>
        <v>0.7592592592592593</v>
      </c>
      <c r="X546" s="14">
        <f>'2023'!AI181</f>
        <v>0.84507042253521125</v>
      </c>
    </row>
    <row r="547" spans="21:24" x14ac:dyDescent="0.25">
      <c r="U547" s="10">
        <v>45104</v>
      </c>
      <c r="V547" s="14">
        <f>'2023'!J182</f>
        <v>0.79366028708133973</v>
      </c>
      <c r="W547" s="14">
        <f>'2023'!W182</f>
        <v>0.75229357798165142</v>
      </c>
      <c r="X547" s="14">
        <f>'2023'!AI182</f>
        <v>0.81338028169014087</v>
      </c>
    </row>
    <row r="548" spans="21:24" x14ac:dyDescent="0.25">
      <c r="U548" s="10">
        <v>45105</v>
      </c>
      <c r="V548" s="14">
        <f>'2023'!J183</f>
        <v>0.73902585688514733</v>
      </c>
      <c r="W548" s="14">
        <f>'2023'!W183</f>
        <v>0.82352941176470584</v>
      </c>
      <c r="X548" s="14">
        <f>'2023'!AI183</f>
        <v>0.76079734219269102</v>
      </c>
    </row>
    <row r="549" spans="21:24" x14ac:dyDescent="0.25">
      <c r="U549" s="10">
        <v>45106</v>
      </c>
      <c r="V549" s="14">
        <f>'2023'!J184</f>
        <v>0.76067348165965121</v>
      </c>
      <c r="W549" s="14">
        <f>'2023'!W184</f>
        <v>0.82352941176470584</v>
      </c>
      <c r="X549" s="14">
        <f>'2023'!AI184</f>
        <v>0.75747508305647837</v>
      </c>
    </row>
    <row r="550" spans="21:24" x14ac:dyDescent="0.25">
      <c r="U550" s="10">
        <v>45107</v>
      </c>
      <c r="V550" s="14">
        <f>'2023'!J185</f>
        <v>0.80955223880597016</v>
      </c>
      <c r="W550" s="14">
        <f>'2023'!W185</f>
        <v>0.81372549019607843</v>
      </c>
      <c r="X550" s="14">
        <f>'2023'!AI185</f>
        <v>0.76411960132890366</v>
      </c>
    </row>
    <row r="551" spans="21:24" x14ac:dyDescent="0.25">
      <c r="U551" s="10">
        <v>45108</v>
      </c>
      <c r="V551" s="14">
        <f>'2023'!J186</f>
        <v>0.77671641791044777</v>
      </c>
      <c r="W551" s="14">
        <f>'2023'!W186</f>
        <v>0.67647058823529416</v>
      </c>
      <c r="X551" s="14">
        <f>'2023'!AI186</f>
        <v>0.81063122923588038</v>
      </c>
    </row>
    <row r="552" spans="21:24" x14ac:dyDescent="0.25">
      <c r="U552" s="10">
        <v>45109</v>
      </c>
      <c r="V552" s="14">
        <f>'2023'!J187</f>
        <v>0.74746268656716419</v>
      </c>
      <c r="W552" s="14">
        <f>'2023'!W187</f>
        <v>0.79411764705882348</v>
      </c>
      <c r="X552" s="14">
        <f>'2023'!AI187</f>
        <v>0.79734219269102991</v>
      </c>
    </row>
    <row r="553" spans="21:24" x14ac:dyDescent="0.25">
      <c r="U553" s="10">
        <v>45110</v>
      </c>
      <c r="V553" s="14">
        <f>'2023'!J188</f>
        <v>0.74447761194029849</v>
      </c>
      <c r="W553" s="14">
        <f>'2023'!W188</f>
        <v>0.82352941176470584</v>
      </c>
      <c r="X553" s="14">
        <f>'2023'!AI188</f>
        <v>0.80066445182724255</v>
      </c>
    </row>
    <row r="554" spans="21:24" x14ac:dyDescent="0.25">
      <c r="U554" s="10">
        <v>45111</v>
      </c>
      <c r="V554" s="14">
        <f>'2023'!J189</f>
        <v>0.79433962264150948</v>
      </c>
      <c r="W554" s="14">
        <f>'2023'!W189</f>
        <v>0.81188118811881194</v>
      </c>
      <c r="X554" s="14">
        <f>'2023'!AI189</f>
        <v>0.77931034482758621</v>
      </c>
    </row>
    <row r="555" spans="21:24" x14ac:dyDescent="0.25">
      <c r="U555" s="10">
        <v>45112</v>
      </c>
      <c r="V555" s="14">
        <f>'2023'!J190</f>
        <v>0.76918278228321901</v>
      </c>
      <c r="W555" s="14">
        <f>'2023'!W190</f>
        <v>0.74747474747474751</v>
      </c>
      <c r="X555" s="14">
        <f>'2023'!AI190</f>
        <v>0.87022900763358779</v>
      </c>
    </row>
    <row r="556" spans="21:24" x14ac:dyDescent="0.25">
      <c r="U556" s="10">
        <v>45113</v>
      </c>
      <c r="V556" s="14">
        <f>'2023'!J191</f>
        <v>0.81572327044025161</v>
      </c>
      <c r="W556" s="14">
        <f>'2023'!W191</f>
        <v>0.68</v>
      </c>
      <c r="X556" s="14">
        <f>'2023'!AI191</f>
        <v>0.77777777777777779</v>
      </c>
    </row>
    <row r="557" spans="21:24" x14ac:dyDescent="0.25">
      <c r="U557" s="10">
        <v>45114</v>
      </c>
      <c r="V557" s="14">
        <f>'2023'!J192</f>
        <v>0.80943396226415099</v>
      </c>
      <c r="W557" s="14">
        <f>'2023'!W192</f>
        <v>0.7</v>
      </c>
      <c r="X557" s="14">
        <f>'2023'!AI192</f>
        <v>0.77777777777777779</v>
      </c>
    </row>
    <row r="558" spans="21:24" x14ac:dyDescent="0.25">
      <c r="U558" s="10">
        <v>45115</v>
      </c>
      <c r="V558" s="14">
        <f>'2023'!J193</f>
        <v>0.8125786163522013</v>
      </c>
      <c r="W558" s="14">
        <f>'2023'!W193</f>
        <v>0.76</v>
      </c>
      <c r="X558" s="14">
        <f>'2023'!AI193</f>
        <v>0.74647887323943662</v>
      </c>
    </row>
    <row r="559" spans="21:24" x14ac:dyDescent="0.25">
      <c r="U559" s="10">
        <v>45116</v>
      </c>
      <c r="V559" s="14">
        <f>'2023'!J194</f>
        <v>0.79937106918238998</v>
      </c>
      <c r="W559" s="14">
        <f>'2023'!W194</f>
        <v>0.82</v>
      </c>
      <c r="X559" s="14">
        <f>'2023'!AI194</f>
        <v>0.78169014084507038</v>
      </c>
    </row>
    <row r="560" spans="21:24" x14ac:dyDescent="0.25">
      <c r="U560" s="10">
        <v>45117</v>
      </c>
      <c r="V560" s="14">
        <f>'2023'!J195</f>
        <v>0.80691823899371073</v>
      </c>
      <c r="W560" s="14">
        <f>'2023'!W195</f>
        <v>0.83</v>
      </c>
      <c r="X560" s="14">
        <f>'2023'!AI195</f>
        <v>0.74295774647887325</v>
      </c>
    </row>
    <row r="561" spans="21:24" x14ac:dyDescent="0.25">
      <c r="U561" s="10">
        <v>45118</v>
      </c>
      <c r="V561" s="14">
        <f>'2023'!J196</f>
        <v>0.81509433962264155</v>
      </c>
      <c r="W561" s="14">
        <f>'2023'!W196</f>
        <v>0.74</v>
      </c>
      <c r="X561" s="14">
        <f>'2023'!AI196</f>
        <v>0.73943661971830987</v>
      </c>
    </row>
    <row r="562" spans="21:24" x14ac:dyDescent="0.25">
      <c r="U562" s="10">
        <v>45119</v>
      </c>
      <c r="V562" s="14">
        <f>'2023'!J197</f>
        <v>0.83197492163009401</v>
      </c>
      <c r="W562" s="14">
        <f>'2023'!W197</f>
        <v>0.76</v>
      </c>
      <c r="X562" s="14">
        <f>'2023'!AI197</f>
        <v>0.78169014084507038</v>
      </c>
    </row>
    <row r="563" spans="21:24" x14ac:dyDescent="0.25">
      <c r="U563" s="10">
        <v>45120</v>
      </c>
      <c r="V563" s="14">
        <f>'2023'!J198</f>
        <v>0.81003134796238241</v>
      </c>
      <c r="W563" s="14">
        <f>'2023'!W198</f>
        <v>0.81</v>
      </c>
      <c r="X563" s="14">
        <f>'2023'!AI198</f>
        <v>0.74647887323943662</v>
      </c>
    </row>
    <row r="564" spans="21:24" x14ac:dyDescent="0.25">
      <c r="U564" s="10">
        <v>45121</v>
      </c>
      <c r="V564" s="14">
        <f>'2023'!J199</f>
        <v>0.83385579937304077</v>
      </c>
      <c r="W564" s="14">
        <f>'2023'!W199</f>
        <v>0.8</v>
      </c>
      <c r="X564" s="14">
        <f>'2023'!AI199</f>
        <v>0.74295774647887325</v>
      </c>
    </row>
    <row r="565" spans="21:24" x14ac:dyDescent="0.25">
      <c r="U565" s="10">
        <v>45122</v>
      </c>
      <c r="V565" s="14">
        <f>'2023'!J200</f>
        <v>0.80250783699059558</v>
      </c>
      <c r="W565" s="14">
        <f>'2023'!W200</f>
        <v>0.85106382978723405</v>
      </c>
      <c r="X565" s="14">
        <f>'2023'!AI200</f>
        <v>0.76760563380281688</v>
      </c>
    </row>
    <row r="566" spans="21:24" x14ac:dyDescent="0.25">
      <c r="U566" s="10">
        <v>45123</v>
      </c>
      <c r="V566" s="14">
        <f>'2023'!J201</f>
        <v>0.79373040752351098</v>
      </c>
      <c r="W566" s="14">
        <f>'2023'!W201</f>
        <v>0.81914893617021278</v>
      </c>
      <c r="X566" s="14">
        <f>'2023'!AI201</f>
        <v>0.78873239436619713</v>
      </c>
    </row>
    <row r="567" spans="21:24" x14ac:dyDescent="0.25">
      <c r="U567" s="10">
        <v>45124</v>
      </c>
      <c r="V567" s="14">
        <f>'2023'!J202</f>
        <v>0.81818181818181823</v>
      </c>
      <c r="W567" s="14">
        <f>'2023'!W202</f>
        <v>0.71276595744680848</v>
      </c>
      <c r="X567" s="14">
        <f>'2023'!AI202</f>
        <v>0.80633802816901412</v>
      </c>
    </row>
    <row r="568" spans="21:24" x14ac:dyDescent="0.25">
      <c r="U568" s="10">
        <v>45125</v>
      </c>
      <c r="V568" s="14">
        <f>'2023'!J203</f>
        <v>0.83887147335423196</v>
      </c>
      <c r="W568" s="14">
        <f>'2023'!W203</f>
        <v>0.7978723404255319</v>
      </c>
      <c r="X568" s="14">
        <f>'2023'!AI203</f>
        <v>0.78521126760563376</v>
      </c>
    </row>
    <row r="569" spans="21:24" x14ac:dyDescent="0.25">
      <c r="U569" s="10">
        <v>45126</v>
      </c>
      <c r="V569" s="14">
        <f>'2023'!J204</f>
        <v>0.80815047021943576</v>
      </c>
      <c r="W569" s="14">
        <f>'2023'!W204</f>
        <v>0.68085106382978722</v>
      </c>
      <c r="X569" s="14">
        <f>'2023'!AI204</f>
        <v>0.77464788732394363</v>
      </c>
    </row>
    <row r="570" spans="21:24" x14ac:dyDescent="0.25">
      <c r="U570" s="10">
        <v>45127</v>
      </c>
      <c r="V570" s="14">
        <f>'2023'!J205</f>
        <v>0.81191222570532917</v>
      </c>
      <c r="W570" s="14">
        <f>'2023'!W205</f>
        <v>0.82978723404255317</v>
      </c>
      <c r="X570" s="14">
        <f>'2023'!AI205</f>
        <v>0.75</v>
      </c>
    </row>
    <row r="571" spans="21:24" x14ac:dyDescent="0.25">
      <c r="U571" s="10">
        <v>45128</v>
      </c>
      <c r="V571" s="14">
        <f>'2023'!J206</f>
        <v>0.80940438871473352</v>
      </c>
      <c r="W571" s="14">
        <f>'2023'!W206</f>
        <v>0.74468085106382975</v>
      </c>
      <c r="X571" s="14">
        <f>'2023'!AI206</f>
        <v>0.78521126760563376</v>
      </c>
    </row>
    <row r="572" spans="21:24" x14ac:dyDescent="0.25">
      <c r="U572" s="10">
        <v>45129</v>
      </c>
      <c r="V572" s="14">
        <f>'2023'!J207</f>
        <v>0.81442006269592482</v>
      </c>
      <c r="W572" s="14">
        <f>'2023'!W207</f>
        <v>0.7978723404255319</v>
      </c>
      <c r="X572" s="14">
        <f>'2023'!AI207</f>
        <v>0.77112676056338025</v>
      </c>
    </row>
    <row r="573" spans="21:24" x14ac:dyDescent="0.25">
      <c r="U573" s="10">
        <v>45130</v>
      </c>
      <c r="V573" s="14">
        <f>'2023'!J208</f>
        <v>0.78557993730407527</v>
      </c>
      <c r="W573" s="14">
        <f>'2023'!W208</f>
        <v>0.76595744680851063</v>
      </c>
      <c r="X573" s="14">
        <f>'2023'!AI208</f>
        <v>0.778169014084507</v>
      </c>
    </row>
    <row r="574" spans="21:24" x14ac:dyDescent="0.25">
      <c r="U574" s="10">
        <v>45131</v>
      </c>
      <c r="V574" s="14">
        <f>'2023'!J209</f>
        <v>0.8018808777429467</v>
      </c>
      <c r="W574" s="14">
        <f>'2023'!W209</f>
        <v>0.75531914893617025</v>
      </c>
      <c r="X574" s="14">
        <f>'2023'!AI209</f>
        <v>0.79929577464788737</v>
      </c>
    </row>
    <row r="575" spans="21:24" x14ac:dyDescent="0.25">
      <c r="U575" s="10">
        <v>45132</v>
      </c>
      <c r="V575" s="14">
        <f>'2023'!J210</f>
        <v>0.83887147335423196</v>
      </c>
      <c r="W575" s="14">
        <f>'2023'!W210</f>
        <v>0.74468085106382975</v>
      </c>
      <c r="X575" s="14">
        <f>'2023'!AI210</f>
        <v>0.79929577464788737</v>
      </c>
    </row>
    <row r="576" spans="21:24" x14ac:dyDescent="0.25">
      <c r="U576" s="10">
        <v>45133</v>
      </c>
      <c r="V576" s="14">
        <f>'2023'!J211</f>
        <v>0.82257053291536053</v>
      </c>
      <c r="W576" s="14">
        <f>'2023'!W211</f>
        <v>0.72340425531914898</v>
      </c>
      <c r="X576" s="14">
        <f>'2023'!AI211</f>
        <v>0.82042253521126762</v>
      </c>
    </row>
    <row r="577" spans="21:24" x14ac:dyDescent="0.25">
      <c r="U577" s="10">
        <v>45134</v>
      </c>
      <c r="V577" s="14">
        <f>'2023'!J212</f>
        <v>0.85329153605015673</v>
      </c>
      <c r="W577" s="14">
        <f>'2023'!W212</f>
        <v>0.64893617021276595</v>
      </c>
      <c r="X577" s="14">
        <f>'2023'!AI212</f>
        <v>0.79577464788732399</v>
      </c>
    </row>
    <row r="578" spans="21:24" x14ac:dyDescent="0.25">
      <c r="U578" s="10">
        <v>45135</v>
      </c>
      <c r="V578" s="14">
        <f>'2023'!J213</f>
        <v>0.80564263322884011</v>
      </c>
      <c r="W578" s="14">
        <f>'2023'!W213</f>
        <v>0.71276595744680848</v>
      </c>
      <c r="X578" s="14">
        <f>'2023'!AI213</f>
        <v>0.8098591549295775</v>
      </c>
    </row>
    <row r="579" spans="21:24" x14ac:dyDescent="0.25">
      <c r="U579" s="10">
        <v>45136</v>
      </c>
      <c r="V579" s="14">
        <f>'2023'!J214</f>
        <v>0.82068965517241377</v>
      </c>
      <c r="W579" s="14">
        <f>'2023'!W214</f>
        <v>0.77659574468085102</v>
      </c>
      <c r="X579" s="14">
        <f>'2023'!AI214</f>
        <v>0.79225352112676062</v>
      </c>
    </row>
    <row r="580" spans="21:24" x14ac:dyDescent="0.25">
      <c r="U580" s="10">
        <v>45137</v>
      </c>
      <c r="V580" s="14">
        <f>'2023'!J215</f>
        <v>0.80438871473354234</v>
      </c>
      <c r="W580" s="14">
        <f>'2023'!W215</f>
        <v>0.77659574468085102</v>
      </c>
      <c r="X580" s="14">
        <f>'2023'!AI215</f>
        <v>0.80281690140845074</v>
      </c>
    </row>
    <row r="581" spans="21:24" x14ac:dyDescent="0.25">
      <c r="U581" s="10">
        <v>45138</v>
      </c>
      <c r="V581" s="14">
        <f>'2023'!J216</f>
        <v>0.82570532915360506</v>
      </c>
      <c r="W581" s="14">
        <f>'2023'!W216</f>
        <v>0.84042553191489366</v>
      </c>
      <c r="X581" s="14">
        <f>'2023'!AI216</f>
        <v>0.75704225352112675</v>
      </c>
    </row>
    <row r="582" spans="21:24" x14ac:dyDescent="0.25">
      <c r="U582" s="10">
        <v>45139</v>
      </c>
      <c r="V582" s="14">
        <f>'2023'!J217</f>
        <v>0.83197492163009401</v>
      </c>
      <c r="W582" s="14">
        <f>'2023'!W217</f>
        <v>0.77659574468085102</v>
      </c>
      <c r="X582" s="14">
        <f>'2023'!AI217</f>
        <v>0.74295774647887325</v>
      </c>
    </row>
    <row r="583" spans="21:24" x14ac:dyDescent="0.25">
      <c r="U583" s="10">
        <v>45140</v>
      </c>
      <c r="V583" s="14">
        <f>'2023'!J218</f>
        <v>0.79874608150470217</v>
      </c>
      <c r="W583" s="14">
        <f>'2023'!W218</f>
        <v>0.76595744680851063</v>
      </c>
      <c r="X583" s="14">
        <f>'2023'!AI218</f>
        <v>0.72535211267605637</v>
      </c>
    </row>
    <row r="584" spans="21:24" x14ac:dyDescent="0.25">
      <c r="U584" s="10">
        <v>45141</v>
      </c>
      <c r="V584" s="14">
        <f>'2023'!J219</f>
        <v>0.80062695924764893</v>
      </c>
      <c r="W584" s="14">
        <f>'2023'!W219</f>
        <v>0.77659574468085102</v>
      </c>
      <c r="X584" s="14">
        <f>'2023'!AI219</f>
        <v>0.77112676056338025</v>
      </c>
    </row>
    <row r="585" spans="21:24" x14ac:dyDescent="0.25">
      <c r="U585" s="10">
        <v>45142</v>
      </c>
      <c r="V585" s="14">
        <f>'2023'!J220</f>
        <v>0.78119122257053286</v>
      </c>
      <c r="W585" s="14">
        <f>'2023'!W220</f>
        <v>0.81914893617021278</v>
      </c>
      <c r="X585" s="14">
        <f>'2023'!AI220</f>
        <v>0.76760563380281688</v>
      </c>
    </row>
    <row r="586" spans="21:24" x14ac:dyDescent="0.25">
      <c r="U586" s="10">
        <v>45143</v>
      </c>
      <c r="V586" s="14">
        <f>'2023'!J221</f>
        <v>0.8369905956112853</v>
      </c>
      <c r="W586" s="14">
        <f>'2023'!W221</f>
        <v>0.85106382978723405</v>
      </c>
      <c r="X586" s="14">
        <f>'2023'!AI221</f>
        <v>0.69366197183098588</v>
      </c>
    </row>
    <row r="587" spans="21:24" x14ac:dyDescent="0.25">
      <c r="U587" s="10">
        <v>45144</v>
      </c>
      <c r="V587" s="14">
        <f>'2023'!J222</f>
        <v>0.81692789968652035</v>
      </c>
      <c r="W587" s="14">
        <f>'2023'!W222</f>
        <v>0.85106382978723405</v>
      </c>
      <c r="X587" s="14">
        <f>'2023'!AI222</f>
        <v>0.71830985915492962</v>
      </c>
    </row>
    <row r="588" spans="21:24" x14ac:dyDescent="0.25">
      <c r="U588" s="10">
        <v>45145</v>
      </c>
      <c r="V588" s="14">
        <f>'2023'!J223</f>
        <v>0.82068965517241377</v>
      </c>
      <c r="W588" s="14">
        <f>'2023'!W223</f>
        <v>0.82978723404255317</v>
      </c>
      <c r="X588" s="14">
        <f>'2023'!AI223</f>
        <v>0.75</v>
      </c>
    </row>
    <row r="589" spans="21:24" x14ac:dyDescent="0.25">
      <c r="U589" s="10">
        <v>45146</v>
      </c>
      <c r="V589" s="14">
        <f>'2023'!J224</f>
        <v>0.80564263322884011</v>
      </c>
      <c r="W589" s="14">
        <f>'2023'!W224</f>
        <v>0.64893617021276595</v>
      </c>
      <c r="X589" s="14">
        <f>'2023'!AI224</f>
        <v>0.78521126760563376</v>
      </c>
    </row>
    <row r="590" spans="21:24" x14ac:dyDescent="0.25">
      <c r="U590" s="10">
        <v>45147</v>
      </c>
      <c r="V590" s="14">
        <f>'2023'!J225</f>
        <v>0.82131661442006265</v>
      </c>
      <c r="W590" s="14">
        <f>'2023'!W225</f>
        <v>0.80851063829787229</v>
      </c>
      <c r="X590" s="14">
        <f>'2023'!AI225</f>
        <v>0.76760563380281688</v>
      </c>
    </row>
    <row r="591" spans="21:24" x14ac:dyDescent="0.25">
      <c r="U591" s="10">
        <v>45148</v>
      </c>
      <c r="V591" s="14">
        <f>'2023'!J226</f>
        <v>0.83949843260188084</v>
      </c>
      <c r="W591" s="14">
        <f>'2023'!W226</f>
        <v>0.61702127659574468</v>
      </c>
      <c r="X591" s="14">
        <f>'2023'!AI226</f>
        <v>0.80633802816901412</v>
      </c>
    </row>
    <row r="592" spans="21:24" x14ac:dyDescent="0.25">
      <c r="U592" s="10">
        <v>45149</v>
      </c>
      <c r="V592" s="14">
        <f>'2023'!J227</f>
        <v>0.80564263322884011</v>
      </c>
      <c r="W592" s="14">
        <f>'2023'!W227</f>
        <v>0.64893617021276595</v>
      </c>
      <c r="X592" s="14">
        <f>'2023'!AI227</f>
        <v>0.78521126760563376</v>
      </c>
    </row>
    <row r="593" spans="21:24" x14ac:dyDescent="0.25">
      <c r="U593" s="10">
        <v>45150</v>
      </c>
      <c r="V593" s="14">
        <f>'2023'!J228</f>
        <v>0.81316614420062694</v>
      </c>
      <c r="W593" s="14">
        <f>'2023'!W228</f>
        <v>0.78723404255319152</v>
      </c>
      <c r="X593" s="14">
        <f>'2023'!AI228</f>
        <v>0.76056338028169013</v>
      </c>
    </row>
    <row r="594" spans="21:24" x14ac:dyDescent="0.25">
      <c r="U594" s="10">
        <v>45151</v>
      </c>
      <c r="V594" s="14">
        <f>'2023'!J229</f>
        <v>0.80626959247648899</v>
      </c>
      <c r="W594" s="14">
        <f>'2023'!W229</f>
        <v>0.68085106382978722</v>
      </c>
      <c r="X594" s="14">
        <f>'2023'!AI229</f>
        <v>0.79225352112676062</v>
      </c>
    </row>
    <row r="595" spans="21:24" x14ac:dyDescent="0.25">
      <c r="U595" s="10">
        <v>45152</v>
      </c>
      <c r="V595" s="14">
        <f>'2023'!J230</f>
        <v>0.78119122257053286</v>
      </c>
      <c r="W595" s="14">
        <f>'2023'!W230</f>
        <v>0.68085106382978722</v>
      </c>
      <c r="X595" s="14">
        <f>'2023'!AI230</f>
        <v>0.77464788732394363</v>
      </c>
    </row>
    <row r="596" spans="21:24" x14ac:dyDescent="0.25">
      <c r="U596" s="10">
        <v>45153</v>
      </c>
      <c r="V596" s="14">
        <f>'2023'!J231</f>
        <v>0.81880877742946712</v>
      </c>
      <c r="W596" s="14">
        <f>'2023'!W231</f>
        <v>0.72340425531914898</v>
      </c>
      <c r="X596" s="14">
        <f>'2023'!AI231</f>
        <v>0.75</v>
      </c>
    </row>
    <row r="597" spans="21:24" x14ac:dyDescent="0.25">
      <c r="U597" s="10">
        <v>45154</v>
      </c>
      <c r="V597" s="14">
        <f>'2023'!J232</f>
        <v>0.83573667711598743</v>
      </c>
      <c r="W597" s="14">
        <f>'2023'!W232</f>
        <v>0.71276595744680848</v>
      </c>
      <c r="X597" s="14">
        <f>'2023'!AI232</f>
        <v>0.78169014084507038</v>
      </c>
    </row>
    <row r="598" spans="21:24" x14ac:dyDescent="0.25">
      <c r="U598" s="10">
        <v>45155</v>
      </c>
      <c r="V598" s="14">
        <f>'2023'!J233</f>
        <v>0.64451410658307207</v>
      </c>
      <c r="W598" s="14">
        <f>'2023'!W233</f>
        <v>0.7978723404255319</v>
      </c>
      <c r="X598" s="14">
        <f>'2023'!AI233</f>
        <v>0.75704225352112675</v>
      </c>
    </row>
    <row r="599" spans="21:24" x14ac:dyDescent="0.25">
      <c r="U599" s="10">
        <v>45156</v>
      </c>
      <c r="V599" s="14">
        <f>'2023'!J234</f>
        <v>0.79373040752351098</v>
      </c>
      <c r="W599" s="14">
        <f>'2023'!W234</f>
        <v>0.69148936170212771</v>
      </c>
      <c r="X599" s="14">
        <f>'2023'!AI234</f>
        <v>0.78521126760563376</v>
      </c>
    </row>
    <row r="600" spans="21:24" x14ac:dyDescent="0.25">
      <c r="U600" s="10">
        <v>45157</v>
      </c>
      <c r="V600" s="14">
        <f>'2023'!J235</f>
        <v>0.82194357366771165</v>
      </c>
      <c r="W600" s="14">
        <f>'2023'!W235</f>
        <v>0.80851063829787229</v>
      </c>
      <c r="X600" s="14">
        <f>'2023'!AI235</f>
        <v>0.76760563380281688</v>
      </c>
    </row>
    <row r="601" spans="21:24" x14ac:dyDescent="0.25">
      <c r="U601" s="10">
        <v>45158</v>
      </c>
      <c r="V601" s="14">
        <f>'2023'!J236</f>
        <v>0.81065830721003129</v>
      </c>
      <c r="W601" s="14">
        <f>'2023'!W236</f>
        <v>0.80851063829787229</v>
      </c>
      <c r="X601" s="14">
        <f>'2023'!AI236</f>
        <v>0.778169014084507</v>
      </c>
    </row>
    <row r="602" spans="21:24" x14ac:dyDescent="0.25">
      <c r="U602" s="10">
        <v>45159</v>
      </c>
      <c r="V602" s="14">
        <f>'2023'!J237</f>
        <v>0.80125391849529781</v>
      </c>
      <c r="W602" s="14">
        <f>'2023'!W237</f>
        <v>0.75531914893617025</v>
      </c>
      <c r="X602" s="14">
        <f>'2023'!AI237</f>
        <v>0.79225352112676062</v>
      </c>
    </row>
    <row r="603" spans="21:24" x14ac:dyDescent="0.25">
      <c r="U603" s="10">
        <v>45160</v>
      </c>
      <c r="V603" s="14">
        <f>'2023'!J238</f>
        <v>0.81253918495297806</v>
      </c>
      <c r="W603" s="14">
        <f>'2023'!W238</f>
        <v>0.77659574468085102</v>
      </c>
      <c r="X603" s="14">
        <f>'2023'!AI238</f>
        <v>0.71478873239436624</v>
      </c>
    </row>
    <row r="604" spans="21:24" x14ac:dyDescent="0.25">
      <c r="U604" s="10">
        <v>45161</v>
      </c>
      <c r="V604" s="14">
        <f>'2023'!J239</f>
        <v>0.84451410658307213</v>
      </c>
      <c r="W604" s="14">
        <f>'2023'!W239</f>
        <v>0.77659574468085102</v>
      </c>
      <c r="X604" s="14">
        <f>'2023'!AI239</f>
        <v>0.75</v>
      </c>
    </row>
    <row r="605" spans="21:24" x14ac:dyDescent="0.25">
      <c r="U605" s="10">
        <v>45162</v>
      </c>
      <c r="V605" s="14">
        <f>'2023'!J240</f>
        <v>0.81692789968652035</v>
      </c>
      <c r="W605" s="14">
        <f>'2023'!W240</f>
        <v>0.72340425531914898</v>
      </c>
      <c r="X605" s="14">
        <f>'2023'!AI240</f>
        <v>0.71126760563380287</v>
      </c>
    </row>
    <row r="606" spans="21:24" x14ac:dyDescent="0.25">
      <c r="U606" s="10">
        <v>45163</v>
      </c>
      <c r="V606" s="14">
        <f>'2023'!J241</f>
        <v>0.81253918495297806</v>
      </c>
      <c r="W606" s="14">
        <f>'2023'!W241</f>
        <v>0.82978723404255317</v>
      </c>
      <c r="X606" s="14">
        <f>'2023'!AI241</f>
        <v>0.70774647887323938</v>
      </c>
    </row>
    <row r="607" spans="21:24" x14ac:dyDescent="0.25">
      <c r="U607" s="10">
        <v>45164</v>
      </c>
      <c r="V607" s="14">
        <f>'2023'!J242</f>
        <v>0.80564263322884011</v>
      </c>
      <c r="W607" s="14">
        <f>'2023'!W242</f>
        <v>0.71276595744680848</v>
      </c>
      <c r="X607" s="14">
        <f>'2023'!AI242</f>
        <v>0.70070422535211263</v>
      </c>
    </row>
    <row r="608" spans="21:24" x14ac:dyDescent="0.25">
      <c r="U608" s="10">
        <v>45165</v>
      </c>
      <c r="V608" s="14">
        <f>'2023'!J243</f>
        <v>0.81692789968652035</v>
      </c>
      <c r="W608" s="14">
        <f>'2023'!W243</f>
        <v>0.77659574468085102</v>
      </c>
      <c r="X608" s="14">
        <f>'2023'!AI243</f>
        <v>0.73943661971830987</v>
      </c>
    </row>
    <row r="609" spans="21:24" x14ac:dyDescent="0.25">
      <c r="U609" s="10">
        <v>45166</v>
      </c>
      <c r="V609" s="14">
        <f>'2023'!J244</f>
        <v>0.819435736677116</v>
      </c>
      <c r="W609" s="14">
        <f>'2023'!W244</f>
        <v>0.67021276595744683</v>
      </c>
      <c r="X609" s="14">
        <f>'2023'!AI244</f>
        <v>0.79225352112676062</v>
      </c>
    </row>
    <row r="610" spans="21:24" x14ac:dyDescent="0.25">
      <c r="U610" s="10">
        <v>45167</v>
      </c>
      <c r="V610" s="14">
        <f>'2023'!J245</f>
        <v>0.83824451410658307</v>
      </c>
      <c r="W610" s="14">
        <f>'2023'!W245</f>
        <v>0.71276595744680848</v>
      </c>
      <c r="X610" s="14">
        <f>'2023'!AI245</f>
        <v>0.78521126760563376</v>
      </c>
    </row>
    <row r="611" spans="21:24" x14ac:dyDescent="0.25">
      <c r="U611" s="10">
        <v>45168</v>
      </c>
      <c r="V611" s="14">
        <f>'2023'!J246</f>
        <v>0.84388714733542325</v>
      </c>
      <c r="W611" s="14">
        <f>'2023'!W246</f>
        <v>0.7021276595744681</v>
      </c>
      <c r="X611" s="14">
        <f>'2023'!AI246</f>
        <v>0.79</v>
      </c>
    </row>
    <row r="612" spans="21:24" x14ac:dyDescent="0.25">
      <c r="U612" s="10">
        <v>45169</v>
      </c>
      <c r="V612" s="14">
        <f>'2023'!J247</f>
        <v>0.82507836990595607</v>
      </c>
      <c r="W612" s="14">
        <f>'2023'!W247</f>
        <v>0.8936170212765957</v>
      </c>
      <c r="X612" s="14">
        <f>'2023'!AI247</f>
        <v>0.73239436619718312</v>
      </c>
    </row>
    <row r="613" spans="21:24" x14ac:dyDescent="0.25">
      <c r="U613" s="10">
        <v>45170</v>
      </c>
      <c r="V613" s="14">
        <f>'2023'!J248</f>
        <v>0.8018808777429467</v>
      </c>
      <c r="W613" s="14">
        <f>'2023'!W248</f>
        <v>0.71276595744680848</v>
      </c>
      <c r="X613" s="14">
        <f>'2023'!AI248</f>
        <v>0.79577464788732399</v>
      </c>
    </row>
    <row r="614" spans="21:24" x14ac:dyDescent="0.25">
      <c r="U614" s="10">
        <v>45171</v>
      </c>
      <c r="V614" s="14">
        <f>'2023'!J249</f>
        <v>0.80626959247648899</v>
      </c>
      <c r="W614" s="14">
        <f>'2023'!W249</f>
        <v>0.65957446808510634</v>
      </c>
      <c r="X614" s="14">
        <f>'2023'!AI249</f>
        <v>0.77112676056338025</v>
      </c>
    </row>
    <row r="615" spans="21:24" x14ac:dyDescent="0.25">
      <c r="U615" s="10">
        <v>45172</v>
      </c>
      <c r="V615" s="14">
        <f>'2023'!J250</f>
        <v>0.80564263322884011</v>
      </c>
      <c r="W615" s="14">
        <f>'2023'!W250</f>
        <v>0.72340425531914898</v>
      </c>
      <c r="X615" s="14">
        <f>'2023'!AI250</f>
        <v>0.7640845070422535</v>
      </c>
    </row>
    <row r="616" spans="21:24" x14ac:dyDescent="0.25">
      <c r="U616" s="10">
        <v>45173</v>
      </c>
      <c r="V616" s="14">
        <f>'2023'!J251</f>
        <v>0.81003134796238241</v>
      </c>
      <c r="W616" s="14">
        <f>'2023'!W251</f>
        <v>0.85106382978723405</v>
      </c>
      <c r="X616" s="14">
        <f>'2023'!AI251</f>
        <v>0.71126760563380287</v>
      </c>
    </row>
    <row r="617" spans="21:24" x14ac:dyDescent="0.25">
      <c r="U617" s="10">
        <v>45174</v>
      </c>
      <c r="V617" s="14">
        <f>'2023'!J252</f>
        <v>0.82068965517241377</v>
      </c>
      <c r="W617" s="14">
        <f>'2023'!W252</f>
        <v>0.75531914893617025</v>
      </c>
      <c r="X617" s="14">
        <f>'2023'!AI252</f>
        <v>0.69366197183098588</v>
      </c>
    </row>
    <row r="618" spans="21:24" x14ac:dyDescent="0.25">
      <c r="U618" s="10">
        <v>45175</v>
      </c>
      <c r="V618" s="14">
        <f>'2023'!J253</f>
        <v>0.81692789968652035</v>
      </c>
      <c r="W618" s="14">
        <f>'2023'!W253</f>
        <v>0.72340425531914898</v>
      </c>
      <c r="X618" s="14">
        <f>'2023'!AI253</f>
        <v>0.73943661971830987</v>
      </c>
    </row>
    <row r="619" spans="21:24" x14ac:dyDescent="0.25">
      <c r="U619" s="10">
        <v>45176</v>
      </c>
      <c r="V619" s="14">
        <f>'2023'!J254</f>
        <v>0.81630094043887147</v>
      </c>
      <c r="W619" s="14">
        <f>'2023'!W254</f>
        <v>0.76595744680851063</v>
      </c>
      <c r="X619" s="14">
        <f>'2023'!AI254</f>
        <v>0.71276595744680848</v>
      </c>
    </row>
    <row r="620" spans="21:24" x14ac:dyDescent="0.25">
      <c r="U620" s="10">
        <v>45177</v>
      </c>
      <c r="V620" s="14">
        <f>'2023'!J255</f>
        <v>0.8238244514106583</v>
      </c>
      <c r="W620" s="14">
        <f>'2023'!W255</f>
        <v>0.82978723404255317</v>
      </c>
      <c r="X620" s="14">
        <f>'2023'!AI255</f>
        <v>0.73049645390070927</v>
      </c>
    </row>
    <row r="621" spans="21:24" x14ac:dyDescent="0.25">
      <c r="U621" s="10">
        <v>45178</v>
      </c>
      <c r="V621" s="14">
        <f>'2023'!J256</f>
        <v>0.78495297805642639</v>
      </c>
      <c r="W621" s="14">
        <f>'2023'!W256</f>
        <v>0.76595744680851063</v>
      </c>
      <c r="X621" s="14">
        <f>'2023'!AI256</f>
        <v>0.72340425531914898</v>
      </c>
    </row>
    <row r="622" spans="21:24" x14ac:dyDescent="0.25">
      <c r="U622" s="10">
        <v>45179</v>
      </c>
      <c r="V622" s="14">
        <f>'2023'!J257</f>
        <v>0.79435736677115987</v>
      </c>
      <c r="W622" s="14">
        <f>'2023'!W257</f>
        <v>0.77659574468085102</v>
      </c>
      <c r="X622" s="14">
        <f>'2023'!AI257</f>
        <v>0.76595744680851063</v>
      </c>
    </row>
    <row r="623" spans="21:24" x14ac:dyDescent="0.25">
      <c r="U623" s="10">
        <v>45180</v>
      </c>
      <c r="V623" s="14">
        <f>'2023'!J258</f>
        <v>0.82445141065830718</v>
      </c>
      <c r="W623" s="14">
        <f>'2023'!W258</f>
        <v>0.67021276595744683</v>
      </c>
      <c r="X623" s="14">
        <f>'2023'!AI258</f>
        <v>0.75886524822695034</v>
      </c>
    </row>
    <row r="624" spans="21:24" x14ac:dyDescent="0.25">
      <c r="U624" s="10">
        <v>45181</v>
      </c>
      <c r="V624" s="14">
        <f>'2023'!J259</f>
        <v>0.83072100313479624</v>
      </c>
      <c r="W624" s="14">
        <f>'2023'!W259</f>
        <v>0.82978723404255317</v>
      </c>
      <c r="X624" s="14">
        <f>'2023'!AI259</f>
        <v>0.76241134751773054</v>
      </c>
    </row>
    <row r="625" spans="21:24" x14ac:dyDescent="0.25">
      <c r="U625" s="10">
        <v>45182</v>
      </c>
      <c r="V625" s="14">
        <f>'2023'!J260</f>
        <v>0.819435736677116</v>
      </c>
      <c r="W625" s="14">
        <f>'2023'!W260</f>
        <v>0.78723404255319152</v>
      </c>
      <c r="X625" s="14">
        <f>'2023'!AI260</f>
        <v>0.77659574468085102</v>
      </c>
    </row>
    <row r="626" spans="21:24" x14ac:dyDescent="0.25">
      <c r="U626" s="10">
        <v>45183</v>
      </c>
      <c r="V626" s="14">
        <f>'2023'!J261</f>
        <v>0.84012539184952983</v>
      </c>
      <c r="W626" s="14">
        <f>'2023'!W261</f>
        <v>0.74468085106382975</v>
      </c>
      <c r="X626" s="14">
        <f>'2023'!AI261</f>
        <v>0.77659574468085102</v>
      </c>
    </row>
    <row r="627" spans="21:24" x14ac:dyDescent="0.25">
      <c r="U627" s="10">
        <v>45184</v>
      </c>
      <c r="V627" s="14">
        <f>'2023'!J262</f>
        <v>0.82633228840125394</v>
      </c>
      <c r="W627" s="14">
        <f>'2023'!W262</f>
        <v>0.77659574468085102</v>
      </c>
      <c r="X627" s="14">
        <f>'2023'!AI262</f>
        <v>0.76950354609929073</v>
      </c>
    </row>
    <row r="628" spans="21:24" x14ac:dyDescent="0.25">
      <c r="U628" s="10">
        <v>45185</v>
      </c>
      <c r="V628" s="14">
        <f>'2023'!J263</f>
        <v>0.7755485893416928</v>
      </c>
      <c r="W628" s="14">
        <f>'2023'!W263</f>
        <v>0.65957446808510634</v>
      </c>
      <c r="X628" s="14">
        <f>'2023'!AI263</f>
        <v>0.78368794326241131</v>
      </c>
    </row>
    <row r="629" spans="21:24" x14ac:dyDescent="0.25">
      <c r="U629" s="10">
        <v>45186</v>
      </c>
      <c r="V629" s="14">
        <f>'2023'!J264</f>
        <v>0.81567398119122259</v>
      </c>
      <c r="W629" s="14">
        <f>'2023'!W264</f>
        <v>0.80851063829787229</v>
      </c>
      <c r="X629" s="14">
        <f>'2023'!AI264</f>
        <v>0.74113475177304966</v>
      </c>
    </row>
    <row r="630" spans="21:24" x14ac:dyDescent="0.25">
      <c r="U630" s="10">
        <v>45187</v>
      </c>
      <c r="V630" s="14">
        <f>'2023'!J265</f>
        <v>0.83949843260188084</v>
      </c>
      <c r="W630" s="14">
        <f>'2023'!W265</f>
        <v>0.85106382978723405</v>
      </c>
      <c r="X630" s="14">
        <f>'2023'!AI265</f>
        <v>0.73404255319148937</v>
      </c>
    </row>
    <row r="631" spans="21:24" x14ac:dyDescent="0.25">
      <c r="U631" s="10">
        <v>45188</v>
      </c>
      <c r="V631" s="14">
        <f>'2023'!J266</f>
        <v>0.83197492163009401</v>
      </c>
      <c r="W631" s="14">
        <f>'2023'!W266</f>
        <v>0.80851063829787229</v>
      </c>
      <c r="X631" s="14">
        <f>'2023'!AI266</f>
        <v>0.73404255319148937</v>
      </c>
    </row>
    <row r="632" spans="21:24" x14ac:dyDescent="0.25">
      <c r="U632" s="10">
        <v>45189</v>
      </c>
      <c r="V632" s="14">
        <f>'2023'!J267</f>
        <v>0.84639498432601878</v>
      </c>
      <c r="W632" s="14">
        <f>'2023'!W267</f>
        <v>0.85106382978723405</v>
      </c>
      <c r="X632" s="14">
        <f>'2023'!AI267</f>
        <v>0.6985815602836879</v>
      </c>
    </row>
    <row r="633" spans="21:24" x14ac:dyDescent="0.25">
      <c r="U633" s="10">
        <v>45190</v>
      </c>
      <c r="V633" s="14">
        <f>'2023'!J268</f>
        <v>0.82006269592476488</v>
      </c>
      <c r="W633" s="14">
        <f>'2023'!W268</f>
        <v>0.74468085106382975</v>
      </c>
      <c r="X633" s="14">
        <f>'2023'!AI268</f>
        <v>0.70567375886524819</v>
      </c>
    </row>
    <row r="634" spans="21:24" x14ac:dyDescent="0.25">
      <c r="U634" s="10">
        <v>45191</v>
      </c>
      <c r="V634" s="14">
        <f>'2023'!J269</f>
        <v>0.84388714733542325</v>
      </c>
      <c r="W634" s="14">
        <f>'2023'!W269</f>
        <v>0.85106382978723405</v>
      </c>
      <c r="X634" s="14">
        <f>'2023'!AI269</f>
        <v>0.68794326241134751</v>
      </c>
    </row>
    <row r="635" spans="21:24" x14ac:dyDescent="0.25">
      <c r="U635" s="10">
        <v>45192</v>
      </c>
      <c r="V635" s="14">
        <f>'2023'!J270</f>
        <v>0.77931034482758621</v>
      </c>
      <c r="W635" s="14">
        <f>'2023'!W270</f>
        <v>0.77659574468085102</v>
      </c>
      <c r="X635" s="14">
        <f>'2023'!AI270</f>
        <v>0.68794326241134751</v>
      </c>
    </row>
    <row r="636" spans="21:24" x14ac:dyDescent="0.25">
      <c r="U636" s="10">
        <v>45193</v>
      </c>
      <c r="V636" s="14">
        <f>'2023'!J271</f>
        <v>0.7931034482758621</v>
      </c>
      <c r="W636" s="14">
        <f>'2023'!W271</f>
        <v>0.81914893617021278</v>
      </c>
      <c r="X636" s="14">
        <f>'2023'!AI271</f>
        <v>0.71276595744680848</v>
      </c>
    </row>
    <row r="637" spans="21:24" x14ac:dyDescent="0.25">
      <c r="U637" s="10">
        <v>45194</v>
      </c>
      <c r="V637" s="14">
        <f>'2023'!J272</f>
        <v>0.77304075235109715</v>
      </c>
      <c r="W637" s="14">
        <f>'2023'!W272</f>
        <v>0.73404255319148937</v>
      </c>
      <c r="X637" s="14">
        <f>'2023'!AI272</f>
        <v>0.75177304964539005</v>
      </c>
    </row>
    <row r="638" spans="21:24" x14ac:dyDescent="0.25">
      <c r="U638" s="10">
        <v>45195</v>
      </c>
      <c r="V638" s="14">
        <f>'2023'!J273</f>
        <v>0.81065830721003129</v>
      </c>
      <c r="W638" s="14">
        <f>'2023'!W273</f>
        <v>0.76595744680851063</v>
      </c>
      <c r="X638" s="14">
        <f>'2023'!AI273</f>
        <v>0.73049645390070927</v>
      </c>
    </row>
    <row r="639" spans="21:24" x14ac:dyDescent="0.25">
      <c r="U639" s="10">
        <v>45196</v>
      </c>
      <c r="V639" s="14">
        <f>'2023'!J274</f>
        <v>0.79059561128526645</v>
      </c>
      <c r="W639" s="14">
        <f>'2023'!W274</f>
        <v>0.65957446808510634</v>
      </c>
      <c r="X639" s="14">
        <f>'2023'!AI274</f>
        <v>0.73049645390070927</v>
      </c>
    </row>
    <row r="640" spans="21:24" x14ac:dyDescent="0.25">
      <c r="U640" s="10">
        <v>45197</v>
      </c>
      <c r="V640" s="14">
        <f>'2023'!J275</f>
        <v>0.83072100313479624</v>
      </c>
      <c r="W640" s="14">
        <f>'2023'!W275</f>
        <v>0.75531914893617025</v>
      </c>
      <c r="X640" s="14">
        <f>'2023'!AI275</f>
        <v>0.74468085106382975</v>
      </c>
    </row>
    <row r="641" spans="21:24" x14ac:dyDescent="0.25">
      <c r="U641" s="10">
        <v>45198</v>
      </c>
      <c r="V641" s="14">
        <f>'2023'!J276</f>
        <v>0.81003134796238241</v>
      </c>
      <c r="W641" s="14">
        <f>'2023'!W276</f>
        <v>0.72340425531914898</v>
      </c>
      <c r="X641" s="14">
        <f>'2023'!AI276</f>
        <v>0.73049645390070927</v>
      </c>
    </row>
    <row r="642" spans="21:24" x14ac:dyDescent="0.25">
      <c r="U642" s="10">
        <v>45199</v>
      </c>
      <c r="V642" s="14">
        <f>'2023'!J277</f>
        <v>0.81818181818181823</v>
      </c>
      <c r="W642" s="14">
        <f>'2023'!W277</f>
        <v>0.73404255319148937</v>
      </c>
      <c r="X642" s="14">
        <f>'2023'!AI277</f>
        <v>0.73049645390070927</v>
      </c>
    </row>
    <row r="643" spans="21:24" x14ac:dyDescent="0.25">
      <c r="U643" s="10">
        <v>45200</v>
      </c>
      <c r="V643" s="14">
        <f>'2023'!J278</f>
        <v>0.81818181818181823</v>
      </c>
      <c r="W643" s="14">
        <f>'2023'!W278</f>
        <v>0.76595744680851063</v>
      </c>
      <c r="X643" s="14">
        <f>'2023'!AI278</f>
        <v>0.74113475177304966</v>
      </c>
    </row>
    <row r="644" spans="21:24" x14ac:dyDescent="0.25">
      <c r="U644" s="10">
        <v>45201</v>
      </c>
      <c r="V644" s="14">
        <f>'2023'!J279</f>
        <v>0.82006269592476488</v>
      </c>
      <c r="W644" s="14">
        <f>'2023'!W279</f>
        <v>0.93617021276595747</v>
      </c>
      <c r="X644" s="14">
        <f>'2023'!AI279</f>
        <v>0.77659574468085102</v>
      </c>
    </row>
    <row r="645" spans="21:24" x14ac:dyDescent="0.25">
      <c r="U645" s="10">
        <v>45202</v>
      </c>
      <c r="V645" s="14">
        <f>'2023'!J280</f>
        <v>0.79811912225705328</v>
      </c>
      <c r="W645" s="14">
        <f>'2023'!W280</f>
        <v>0.78723404255319152</v>
      </c>
      <c r="X645" s="14">
        <f>'2023'!AI280</f>
        <v>0.73404255319148937</v>
      </c>
    </row>
    <row r="646" spans="21:24" x14ac:dyDescent="0.25">
      <c r="U646" s="10">
        <v>45203</v>
      </c>
      <c r="V646" s="14">
        <f>'2023'!J281</f>
        <v>0.83573667711598743</v>
      </c>
      <c r="W646" s="14">
        <f>'2023'!W281</f>
        <v>0.80851063829787229</v>
      </c>
      <c r="X646" s="14">
        <f>'2023'!AI281</f>
        <v>0.73049645390070927</v>
      </c>
    </row>
    <row r="647" spans="21:24" x14ac:dyDescent="0.25">
      <c r="U647" s="10">
        <v>45204</v>
      </c>
      <c r="V647" s="14">
        <f>'2023'!J282</f>
        <v>0.80626959247648899</v>
      </c>
      <c r="W647" s="14">
        <f>'2023'!W282</f>
        <v>0.75531914893617025</v>
      </c>
      <c r="X647" s="14">
        <f>'2023'!AI282</f>
        <v>0.73758865248226946</v>
      </c>
    </row>
    <row r="648" spans="21:24" x14ac:dyDescent="0.25">
      <c r="U648" s="10">
        <v>45205</v>
      </c>
      <c r="V648" s="14">
        <f>'2023'!J283</f>
        <v>0.83887147335423196</v>
      </c>
      <c r="W648" s="14">
        <f>'2023'!W283</f>
        <v>0.81914893617021278</v>
      </c>
      <c r="X648" s="14">
        <f>'2023'!AI283</f>
        <v>0.6985815602836879</v>
      </c>
    </row>
    <row r="649" spans="21:24" x14ac:dyDescent="0.25">
      <c r="U649" s="10">
        <v>45206</v>
      </c>
      <c r="V649" s="14">
        <f>'2023'!J284</f>
        <v>0.79122257053291534</v>
      </c>
      <c r="W649" s="14">
        <f>'2023'!W284</f>
        <v>0.74468085106382975</v>
      </c>
      <c r="X649" s="14">
        <f>'2023'!AI284</f>
        <v>0.75177304964539005</v>
      </c>
    </row>
    <row r="650" spans="21:24" x14ac:dyDescent="0.25">
      <c r="U650" s="10">
        <v>45207</v>
      </c>
      <c r="V650" s="14">
        <f>'2023'!J285</f>
        <v>0.77366771159874603</v>
      </c>
      <c r="W650" s="14">
        <f>'2023'!W285</f>
        <v>0.76595744680851063</v>
      </c>
      <c r="X650" s="14">
        <f>'2023'!AI285</f>
        <v>0.74468085106382975</v>
      </c>
    </row>
    <row r="651" spans="21:24" x14ac:dyDescent="0.25">
      <c r="U651" s="10">
        <v>45208</v>
      </c>
      <c r="V651" s="14">
        <f>'2023'!J286</f>
        <v>0.83887147335423196</v>
      </c>
      <c r="W651" s="14">
        <f>'2023'!W286</f>
        <v>0.81914893617021278</v>
      </c>
      <c r="X651" s="14">
        <f>'2023'!AI286</f>
        <v>0.6985815602836879</v>
      </c>
    </row>
    <row r="652" spans="21:24" x14ac:dyDescent="0.25">
      <c r="U652" s="10">
        <v>45209</v>
      </c>
      <c r="V652" s="14">
        <f>'2023'!J287</f>
        <v>0.80376175548589346</v>
      </c>
      <c r="W652" s="14">
        <f>'2023'!W287</f>
        <v>0.82978723404255317</v>
      </c>
      <c r="X652" s="14">
        <f>'2023'!AI287</f>
        <v>0.75886524822695034</v>
      </c>
    </row>
    <row r="653" spans="21:24" x14ac:dyDescent="0.25">
      <c r="U653" s="10">
        <v>45210</v>
      </c>
      <c r="V653" s="14">
        <f>'2023'!J288</f>
        <v>0.78181818181818186</v>
      </c>
      <c r="W653" s="14">
        <f>'2023'!W288</f>
        <v>0.75531914893617025</v>
      </c>
      <c r="X653" s="14">
        <f>'2023'!AI288</f>
        <v>0.79078014184397161</v>
      </c>
    </row>
    <row r="654" spans="21:24" x14ac:dyDescent="0.25">
      <c r="U654" s="10">
        <v>45211</v>
      </c>
      <c r="V654" s="14">
        <f>'2023'!J289</f>
        <v>0.81880877742946712</v>
      </c>
      <c r="W654" s="14">
        <f>'2023'!W289</f>
        <v>0.76595744680851063</v>
      </c>
      <c r="X654" s="14">
        <f>'2023'!AI289</f>
        <v>0.74468085106382975</v>
      </c>
    </row>
    <row r="655" spans="21:24" x14ac:dyDescent="0.25">
      <c r="U655" s="10">
        <v>45212</v>
      </c>
      <c r="V655" s="14">
        <f>'2023'!J290</f>
        <v>0.8</v>
      </c>
      <c r="W655" s="14">
        <f>'2023'!W290</f>
        <v>0.77659574468085102</v>
      </c>
      <c r="X655" s="14">
        <f>'2023'!AI290</f>
        <v>0.75886524822695034</v>
      </c>
    </row>
    <row r="656" spans="21:24" x14ac:dyDescent="0.25">
      <c r="U656" s="10">
        <v>45213</v>
      </c>
      <c r="V656" s="14">
        <f>'2023'!J291</f>
        <v>0.78307210031347962</v>
      </c>
      <c r="W656" s="14">
        <f>'2023'!W291</f>
        <v>0.74468085106382975</v>
      </c>
      <c r="X656" s="14">
        <f>'2023'!AI291</f>
        <v>0.74113475177304966</v>
      </c>
    </row>
    <row r="657" spans="21:24" x14ac:dyDescent="0.25">
      <c r="U657" s="10">
        <v>45214</v>
      </c>
      <c r="V657" s="14">
        <f>'2023'!J292</f>
        <v>0.78432601880877739</v>
      </c>
      <c r="W657" s="14">
        <f>'2023'!W292</f>
        <v>0.74468085106382975</v>
      </c>
      <c r="X657" s="14">
        <f>'2023'!AI292</f>
        <v>0.74113475177304966</v>
      </c>
    </row>
    <row r="658" spans="21:24" x14ac:dyDescent="0.25">
      <c r="U658" s="10">
        <v>45215</v>
      </c>
      <c r="V658" s="14">
        <f>'2023'!J293</f>
        <v>0.75736677115987461</v>
      </c>
      <c r="W658" s="14">
        <f>'2023'!W293</f>
        <v>0.76595744680851063</v>
      </c>
      <c r="X658" s="14">
        <f>'2023'!AI293</f>
        <v>0.74113475177304966</v>
      </c>
    </row>
    <row r="659" spans="21:24" x14ac:dyDescent="0.25">
      <c r="U659" s="10">
        <v>45216</v>
      </c>
      <c r="V659" s="14">
        <f>'2023'!J294</f>
        <v>0.77304075235109715</v>
      </c>
      <c r="W659" s="14">
        <f>'2023'!W294</f>
        <v>0.73195876288659789</v>
      </c>
      <c r="X659" s="14">
        <f>'2023'!AI294</f>
        <v>0.72822299651567945</v>
      </c>
    </row>
    <row r="660" spans="21:24" x14ac:dyDescent="0.25">
      <c r="U660" s="10">
        <v>45217</v>
      </c>
      <c r="V660" s="14">
        <f>'2023'!J295</f>
        <v>0.79874608150470217</v>
      </c>
      <c r="W660" s="14">
        <f>'2023'!W295</f>
        <v>0.88659793814432986</v>
      </c>
      <c r="X660" s="14">
        <f>'2023'!AI295</f>
        <v>0.72822299651567945</v>
      </c>
    </row>
    <row r="661" spans="21:24" x14ac:dyDescent="0.25">
      <c r="U661" s="10">
        <v>45218</v>
      </c>
      <c r="V661" s="14">
        <f>'2023'!J296</f>
        <v>0.79</v>
      </c>
      <c r="W661" s="14">
        <f>'2023'!W296</f>
        <v>0.77319587628865982</v>
      </c>
      <c r="X661" s="14">
        <f>'2023'!AI296</f>
        <v>0.70731707317073167</v>
      </c>
    </row>
    <row r="662" spans="21:24" x14ac:dyDescent="0.25">
      <c r="U662" s="10">
        <v>45219</v>
      </c>
      <c r="V662" s="14">
        <f>'2023'!J297</f>
        <v>0.79686520376175551</v>
      </c>
      <c r="W662" s="14">
        <f>'2023'!W297</f>
        <v>0.65979381443298968</v>
      </c>
      <c r="X662" s="14">
        <f>'2023'!AI297</f>
        <v>0.71777003484320556</v>
      </c>
    </row>
    <row r="663" spans="21:24" x14ac:dyDescent="0.25">
      <c r="U663" s="10">
        <v>45220</v>
      </c>
      <c r="V663" s="14">
        <f>'2023'!J298</f>
        <v>0.78620689655172415</v>
      </c>
      <c r="W663" s="14">
        <f>'2023'!W298</f>
        <v>0.76288659793814428</v>
      </c>
      <c r="X663" s="14">
        <f>'2023'!AI298</f>
        <v>0.66898954703832758</v>
      </c>
    </row>
    <row r="664" spans="21:24" x14ac:dyDescent="0.25">
      <c r="U664" s="10">
        <v>45221</v>
      </c>
      <c r="V664" s="14">
        <f>'2023'!J299</f>
        <v>0.77742946708463945</v>
      </c>
      <c r="W664" s="14">
        <f>'2023'!W299</f>
        <v>0.73684210526315785</v>
      </c>
      <c r="X664" s="14">
        <f>'2023'!AI299</f>
        <v>0.66202090592334495</v>
      </c>
    </row>
    <row r="665" spans="21:24" x14ac:dyDescent="0.25">
      <c r="U665" s="10">
        <v>45222</v>
      </c>
      <c r="V665" s="14">
        <f>'2023'!J300</f>
        <v>0.78119122257053286</v>
      </c>
      <c r="W665" s="14">
        <f>'2023'!W300</f>
        <v>0.67368421052631577</v>
      </c>
      <c r="X665" s="14">
        <f>'2023'!AI300</f>
        <v>0.70034843205574915</v>
      </c>
    </row>
    <row r="666" spans="21:24" x14ac:dyDescent="0.25">
      <c r="U666" s="10">
        <v>45223</v>
      </c>
      <c r="V666" s="14">
        <f>'2023'!J301</f>
        <v>0.81316614420062694</v>
      </c>
      <c r="W666" s="14">
        <f>'2023'!W301</f>
        <v>0.70526315789473681</v>
      </c>
      <c r="X666" s="14">
        <f>'2023'!AI301</f>
        <v>0.74216027874564461</v>
      </c>
    </row>
    <row r="667" spans="21:24" x14ac:dyDescent="0.25">
      <c r="U667" s="10">
        <v>45224</v>
      </c>
      <c r="V667" s="14">
        <f>'2023'!J302</f>
        <v>0.77617554858934168</v>
      </c>
      <c r="W667" s="14">
        <f>'2023'!W302</f>
        <v>0.77894736842105261</v>
      </c>
      <c r="X667" s="14">
        <f>'2023'!AI302</f>
        <v>0.73519163763066198</v>
      </c>
    </row>
    <row r="668" spans="21:24" x14ac:dyDescent="0.25">
      <c r="U668" s="10">
        <v>45225</v>
      </c>
      <c r="V668" s="14">
        <f>'2023'!J303</f>
        <v>0.81442006269592482</v>
      </c>
      <c r="W668" s="14">
        <f>'2023'!W303</f>
        <v>0.84210526315789469</v>
      </c>
      <c r="X668" s="14">
        <f>'2023'!AI303</f>
        <v>0.72125435540069682</v>
      </c>
    </row>
    <row r="669" spans="21:24" x14ac:dyDescent="0.25">
      <c r="U669" s="10">
        <v>45226</v>
      </c>
      <c r="V669" s="14">
        <f>'2023'!J304</f>
        <v>0.76739811912225708</v>
      </c>
      <c r="W669" s="14">
        <f>'2023'!W304</f>
        <v>0.62244897959183676</v>
      </c>
      <c r="X669" s="14">
        <f>'2023'!AI304</f>
        <v>0.71777003484320556</v>
      </c>
    </row>
    <row r="670" spans="21:24" x14ac:dyDescent="0.25">
      <c r="U670" s="10">
        <v>45227</v>
      </c>
      <c r="V670" s="14">
        <f>'2023'!J305</f>
        <v>0.79498432601880875</v>
      </c>
      <c r="W670" s="14">
        <f>'2023'!W305</f>
        <v>0.81632653061224492</v>
      </c>
      <c r="X670" s="14">
        <f>'2023'!AI305</f>
        <v>0.68989547038327526</v>
      </c>
    </row>
    <row r="671" spans="21:24" x14ac:dyDescent="0.25">
      <c r="U671" s="10">
        <v>45228</v>
      </c>
      <c r="V671" s="14">
        <f>'2023'!J306</f>
        <v>0.77680250783699056</v>
      </c>
      <c r="W671" s="14">
        <f>'2023'!W306</f>
        <v>0.67010309278350511</v>
      </c>
      <c r="X671" s="14">
        <f>'2023'!AI306</f>
        <v>0.68292682926829273</v>
      </c>
    </row>
    <row r="672" spans="21:24" x14ac:dyDescent="0.25">
      <c r="U672" s="10">
        <v>45229</v>
      </c>
      <c r="V672" s="14">
        <f>'2023'!J307</f>
        <v>0.80689655172413788</v>
      </c>
      <c r="W672" s="14">
        <f>'2023'!W307</f>
        <v>0.83505154639175261</v>
      </c>
      <c r="X672" s="14">
        <f>'2023'!AI307</f>
        <v>0.65505226480836232</v>
      </c>
    </row>
    <row r="673" spans="21:24" x14ac:dyDescent="0.25">
      <c r="U673" s="10">
        <v>45230</v>
      </c>
      <c r="V673" s="14">
        <f>'2023'!J308</f>
        <v>0.76927899686520373</v>
      </c>
      <c r="W673" s="14">
        <f>'2023'!W308</f>
        <v>0.75257731958762886</v>
      </c>
      <c r="X673" s="14">
        <f>'2023'!AI308</f>
        <v>0.68989547038327526</v>
      </c>
    </row>
    <row r="674" spans="21:24" x14ac:dyDescent="0.25">
      <c r="U674" s="10">
        <v>45231</v>
      </c>
      <c r="V674" s="14">
        <f>'2023'!J309</f>
        <v>0.78727386150966938</v>
      </c>
      <c r="W674" s="14">
        <f>'2023'!W309</f>
        <v>0.83505154639175261</v>
      </c>
      <c r="X674" s="14">
        <f>'2023'!AI309</f>
        <v>0.70383275261324041</v>
      </c>
    </row>
    <row r="675" spans="21:24" x14ac:dyDescent="0.25">
      <c r="U675" s="10">
        <v>45232</v>
      </c>
      <c r="V675" s="14">
        <f>'2023'!J310</f>
        <v>0.75233936369307552</v>
      </c>
      <c r="W675" s="14">
        <f>'2023'!W310</f>
        <v>0.76288659793814428</v>
      </c>
      <c r="X675" s="14">
        <f>'2023'!AI310</f>
        <v>0.7142857142857143</v>
      </c>
    </row>
    <row r="676" spans="21:24" x14ac:dyDescent="0.25">
      <c r="U676" s="10">
        <v>45233</v>
      </c>
      <c r="V676" s="14">
        <f>'2023'!J311</f>
        <v>0.72925764192139741</v>
      </c>
      <c r="W676" s="14">
        <f>'2023'!W311</f>
        <v>0.61855670103092786</v>
      </c>
      <c r="X676" s="14">
        <f>'2023'!AI311</f>
        <v>0.69337979094076652</v>
      </c>
    </row>
    <row r="677" spans="21:24" x14ac:dyDescent="0.25">
      <c r="U677" s="10">
        <v>45234</v>
      </c>
      <c r="V677" s="14">
        <f>'2023'!J312</f>
        <v>0.74672489082969429</v>
      </c>
      <c r="W677" s="14">
        <f>'2023'!W312</f>
        <v>0.7010309278350515</v>
      </c>
      <c r="X677" s="14">
        <f>'2023'!AI312</f>
        <v>0.6480836236933798</v>
      </c>
    </row>
    <row r="678" spans="21:24" x14ac:dyDescent="0.25">
      <c r="U678" s="10">
        <v>45235</v>
      </c>
      <c r="V678" s="14">
        <f>'2023'!J313</f>
        <v>0.72738615096693704</v>
      </c>
      <c r="W678" s="14">
        <f>'2023'!W313</f>
        <v>0.64948453608247425</v>
      </c>
      <c r="X678" s="14">
        <f>'2023'!AI313</f>
        <v>0.74216027874564461</v>
      </c>
    </row>
    <row r="679" spans="21:24" x14ac:dyDescent="0.25">
      <c r="U679" s="10">
        <v>45236</v>
      </c>
      <c r="V679" s="14">
        <f>'2023'!J314</f>
        <v>0.73362445414847166</v>
      </c>
      <c r="W679" s="14">
        <f>'2023'!W314</f>
        <v>0.73195876288659789</v>
      </c>
      <c r="X679" s="14">
        <f>'2023'!AI314</f>
        <v>0.67247386759581884</v>
      </c>
    </row>
    <row r="680" spans="21:24" x14ac:dyDescent="0.25">
      <c r="U680" s="10">
        <v>45237</v>
      </c>
      <c r="V680" s="14">
        <f>'2023'!J315</f>
        <v>0.75171553337492203</v>
      </c>
      <c r="W680" s="14">
        <f>'2023'!W315</f>
        <v>0.71134020618556704</v>
      </c>
      <c r="X680" s="14">
        <f>'2023'!AI315</f>
        <v>0.73170731707317072</v>
      </c>
    </row>
    <row r="681" spans="21:24" x14ac:dyDescent="0.25">
      <c r="U681" s="10">
        <v>45238</v>
      </c>
      <c r="V681" s="14">
        <f>'2023'!J316</f>
        <v>0.7698066126013724</v>
      </c>
      <c r="W681" s="14">
        <f>'2023'!W316</f>
        <v>0.7010309278350515</v>
      </c>
      <c r="X681" s="14">
        <f>'2023'!AI316</f>
        <v>0.72822299651567945</v>
      </c>
    </row>
    <row r="682" spans="21:24" x14ac:dyDescent="0.25">
      <c r="U682" s="10">
        <v>45239</v>
      </c>
      <c r="V682" s="14">
        <f>'2023'!J317</f>
        <v>0.75171553337492203</v>
      </c>
      <c r="W682" s="14">
        <f>'2023'!W317</f>
        <v>0.71134020618556704</v>
      </c>
      <c r="X682" s="14">
        <f>'2023'!AI317</f>
        <v>0.73170731707317072</v>
      </c>
    </row>
    <row r="683" spans="21:24" x14ac:dyDescent="0.25">
      <c r="U683" s="10">
        <v>45240</v>
      </c>
      <c r="V683" s="14">
        <f>'2023'!J318</f>
        <v>0.7542108546475359</v>
      </c>
      <c r="W683" s="14">
        <f>'2023'!W318</f>
        <v>0.68041237113402064</v>
      </c>
      <c r="X683" s="14">
        <f>'2023'!AI318</f>
        <v>0.74216027874564461</v>
      </c>
    </row>
    <row r="684" spans="21:24" x14ac:dyDescent="0.25">
      <c r="U684" s="10">
        <v>45241</v>
      </c>
      <c r="V684" s="14">
        <f>'2023'!J319</f>
        <v>0.79538365564566438</v>
      </c>
      <c r="W684" s="14">
        <f>'2023'!W319</f>
        <v>0.64948453608247425</v>
      </c>
      <c r="X684" s="14">
        <f>'2023'!AI319</f>
        <v>0.73519163763066198</v>
      </c>
    </row>
    <row r="685" spans="21:24" x14ac:dyDescent="0.25">
      <c r="U685" s="10">
        <v>45242</v>
      </c>
      <c r="V685" s="14">
        <f>'2023'!J320</f>
        <v>0.75920149719276353</v>
      </c>
      <c r="W685" s="14">
        <f>'2023'!W320</f>
        <v>0.63917525773195871</v>
      </c>
      <c r="X685" s="14">
        <f>'2023'!AI320</f>
        <v>0.74912891986062713</v>
      </c>
    </row>
    <row r="686" spans="21:24" x14ac:dyDescent="0.25">
      <c r="U686" s="10">
        <v>45243</v>
      </c>
      <c r="V686" s="14">
        <f>'2023'!J321</f>
        <v>0.81035558328134749</v>
      </c>
      <c r="W686" s="14">
        <f>'2023'!W321</f>
        <v>0.64948453608247425</v>
      </c>
      <c r="X686" s="14">
        <f>'2023'!AI321</f>
        <v>0.73519163763066198</v>
      </c>
    </row>
    <row r="687" spans="21:24" x14ac:dyDescent="0.25">
      <c r="U687" s="10">
        <v>45244</v>
      </c>
      <c r="V687" s="14">
        <f>'2023'!J322</f>
        <v>0.79787897691827825</v>
      </c>
      <c r="W687" s="14">
        <f>'2023'!W322</f>
        <v>0.75257731958762886</v>
      </c>
      <c r="X687" s="14">
        <f>'2023'!AI322</f>
        <v>0.75609756097560976</v>
      </c>
    </row>
    <row r="688" spans="21:24" x14ac:dyDescent="0.25">
      <c r="U688" s="10">
        <v>45245</v>
      </c>
      <c r="V688" s="14">
        <f>'2023'!J323</f>
        <v>0.84217092950717409</v>
      </c>
      <c r="W688" s="14">
        <f>'2023'!W323</f>
        <v>0.7010309278350515</v>
      </c>
      <c r="X688" s="14">
        <f>'2023'!AI323</f>
        <v>0.77351916376306618</v>
      </c>
    </row>
    <row r="689" spans="21:24" x14ac:dyDescent="0.25">
      <c r="U689" s="10">
        <v>45246</v>
      </c>
      <c r="V689" s="14">
        <f>'2023'!J324</f>
        <v>0.81160324391765437</v>
      </c>
      <c r="W689" s="14">
        <f>'2023'!W324</f>
        <v>0.78350515463917525</v>
      </c>
      <c r="X689" s="14">
        <f>'2023'!AI324</f>
        <v>0.69686411149825789</v>
      </c>
    </row>
    <row r="690" spans="21:24" x14ac:dyDescent="0.25">
      <c r="U690" s="10">
        <v>45247</v>
      </c>
      <c r="V690" s="14">
        <f>'2023'!J325</f>
        <v>0.83031815346225823</v>
      </c>
      <c r="W690" s="14">
        <f>'2023'!W325</f>
        <v>0.67010309278350511</v>
      </c>
      <c r="X690" s="14">
        <f>'2023'!AI325</f>
        <v>0.74216027874564461</v>
      </c>
    </row>
    <row r="691" spans="21:24" x14ac:dyDescent="0.25">
      <c r="U691" s="10">
        <v>45248</v>
      </c>
      <c r="V691" s="14">
        <f>'2023'!J326</f>
        <v>0.78727386150966938</v>
      </c>
      <c r="W691" s="14">
        <f>'2023'!W326</f>
        <v>0.64948453608247425</v>
      </c>
      <c r="X691" s="14">
        <f>'2023'!AI326</f>
        <v>0.72822299651567945</v>
      </c>
    </row>
    <row r="692" spans="21:24" x14ac:dyDescent="0.25">
      <c r="U692" s="10">
        <v>45249</v>
      </c>
      <c r="V692" s="14">
        <f>'2023'!J327</f>
        <v>0.79850280723643174</v>
      </c>
      <c r="W692" s="14">
        <f>'2023'!W327</f>
        <v>0.76288659793814428</v>
      </c>
      <c r="X692" s="14">
        <f>'2023'!AI327</f>
        <v>0.68989547038327526</v>
      </c>
    </row>
    <row r="693" spans="21:24" x14ac:dyDescent="0.25">
      <c r="U693" s="10">
        <v>45250</v>
      </c>
      <c r="V693" s="14">
        <f>'2023'!J328</f>
        <v>0.76918278228321901</v>
      </c>
      <c r="W693" s="14">
        <f>'2023'!W328</f>
        <v>0.64948453608247425</v>
      </c>
      <c r="X693" s="14">
        <f>'2023'!AI328</f>
        <v>0.73867595818815335</v>
      </c>
    </row>
    <row r="694" spans="21:24" x14ac:dyDescent="0.25">
      <c r="U694" s="10">
        <v>45251</v>
      </c>
      <c r="V694" s="14">
        <f>'2023'!J329</f>
        <v>0.83436341161928307</v>
      </c>
      <c r="W694" s="14">
        <f>'2023'!W329</f>
        <v>0.73118279569892475</v>
      </c>
      <c r="X694" s="14">
        <f>'2023'!AI329</f>
        <v>0.78723404255319152</v>
      </c>
    </row>
    <row r="695" spans="21:24" x14ac:dyDescent="0.25">
      <c r="U695" s="10">
        <v>45252</v>
      </c>
      <c r="V695" s="14">
        <f>'2023'!J330</f>
        <v>0.79480840543881337</v>
      </c>
      <c r="W695" s="14">
        <f>'2023'!W330</f>
        <v>0.61290322580645162</v>
      </c>
      <c r="X695" s="14">
        <f>'2023'!AI330</f>
        <v>0.73404255319148937</v>
      </c>
    </row>
    <row r="696" spans="21:24" x14ac:dyDescent="0.25">
      <c r="U696" s="10">
        <v>45253</v>
      </c>
      <c r="V696" s="14">
        <f>'2023'!J331</f>
        <v>0.8022249690976514</v>
      </c>
      <c r="W696" s="14">
        <f>'2023'!W331</f>
        <v>0.62365591397849462</v>
      </c>
      <c r="X696" s="14">
        <f>'2023'!AI331</f>
        <v>0.74468085106382975</v>
      </c>
    </row>
    <row r="697" spans="21:24" x14ac:dyDescent="0.25">
      <c r="U697" s="10">
        <v>45254</v>
      </c>
      <c r="V697" s="14">
        <f>'2023'!J332</f>
        <v>0.78059332509270707</v>
      </c>
      <c r="W697" s="14">
        <f>'2023'!W332</f>
        <v>0.62365591397849462</v>
      </c>
      <c r="X697" s="14">
        <f>'2023'!AI332</f>
        <v>0.74468085106382975</v>
      </c>
    </row>
    <row r="698" spans="21:24" x14ac:dyDescent="0.25">
      <c r="U698" s="10">
        <v>45255</v>
      </c>
      <c r="V698" s="14">
        <f>'2023'!J333</f>
        <v>0.77997527812113721</v>
      </c>
      <c r="W698" s="14">
        <f>'2023'!W333</f>
        <v>0.63440860215053763</v>
      </c>
      <c r="X698" s="14">
        <f>'2023'!AI333</f>
        <v>0.76595744680851063</v>
      </c>
    </row>
    <row r="699" spans="21:24" x14ac:dyDescent="0.25">
      <c r="U699" s="10">
        <v>45256</v>
      </c>
      <c r="V699" s="14">
        <f>'2023'!J334</f>
        <v>0.80160692212608153</v>
      </c>
      <c r="W699" s="14">
        <f>'2023'!W334</f>
        <v>0.61290322580645162</v>
      </c>
      <c r="X699" s="14">
        <f>'2023'!AI334</f>
        <v>0.76950354609929073</v>
      </c>
    </row>
    <row r="700" spans="21:24" x14ac:dyDescent="0.25">
      <c r="U700" s="10">
        <v>45257</v>
      </c>
      <c r="V700" s="14">
        <f>'2023'!J335</f>
        <v>0.80284301606922126</v>
      </c>
      <c r="W700" s="14">
        <f>'2023'!W335</f>
        <v>0.63440860215053763</v>
      </c>
      <c r="X700" s="14">
        <f>'2023'!AI335</f>
        <v>0.76534296028880866</v>
      </c>
    </row>
    <row r="701" spans="21:24" x14ac:dyDescent="0.25">
      <c r="U701" s="10">
        <v>45258</v>
      </c>
      <c r="V701" s="14">
        <f>'2023'!J336</f>
        <v>0.78739184177997523</v>
      </c>
      <c r="W701" s="14">
        <f>'2023'!W336</f>
        <v>0.65591397849462363</v>
      </c>
      <c r="X701" s="14">
        <f>'2023'!AI336</f>
        <v>0.74113475177304966</v>
      </c>
    </row>
    <row r="702" spans="21:24" x14ac:dyDescent="0.25">
      <c r="U702" s="10">
        <v>45259</v>
      </c>
      <c r="V702" s="14">
        <f>'2023'!J337</f>
        <v>0.81358024691358022</v>
      </c>
      <c r="W702" s="14">
        <f>'2023'!W337</f>
        <v>0.63440860215053763</v>
      </c>
      <c r="X702" s="14">
        <f>'2023'!AI337</f>
        <v>0.76950354609929073</v>
      </c>
    </row>
    <row r="703" spans="21:24" x14ac:dyDescent="0.25">
      <c r="U703" s="10">
        <v>45260</v>
      </c>
      <c r="V703" s="14">
        <f>'2023'!J338</f>
        <v>0.83580246913580247</v>
      </c>
      <c r="W703" s="14">
        <f>'2023'!W338</f>
        <v>0.67741935483870963</v>
      </c>
      <c r="X703" s="14">
        <f>'2023'!AI338</f>
        <v>0.74468085106382975</v>
      </c>
    </row>
    <row r="704" spans="21:24" x14ac:dyDescent="0.25">
      <c r="U704" s="10">
        <v>45261</v>
      </c>
      <c r="V704" s="14">
        <f>'2023'!J339</f>
        <v>0.80925925925925923</v>
      </c>
      <c r="W704" s="14">
        <f>'2023'!W339</f>
        <v>0.60215053763440862</v>
      </c>
      <c r="X704" s="14">
        <f>'2023'!AI339</f>
        <v>0.73049645390070927</v>
      </c>
    </row>
    <row r="705" spans="21:24" x14ac:dyDescent="0.25">
      <c r="U705" s="10">
        <v>45262</v>
      </c>
      <c r="V705" s="14">
        <f>'2023'!J340</f>
        <v>0.81234567901234567</v>
      </c>
      <c r="W705" s="14">
        <f>'2023'!W340</f>
        <v>0.63440860215053763</v>
      </c>
      <c r="X705" s="14">
        <f>'2023'!AI340</f>
        <v>0.72695035460992907</v>
      </c>
    </row>
    <row r="706" spans="21:24" x14ac:dyDescent="0.25">
      <c r="U706" s="10">
        <v>45263</v>
      </c>
      <c r="V706" s="14">
        <f>'2023'!J341</f>
        <v>0.8</v>
      </c>
      <c r="W706" s="14">
        <f>'2023'!W341</f>
        <v>0.63440860215053763</v>
      </c>
      <c r="X706" s="14">
        <f>'2023'!AI341</f>
        <v>0.69148936170212771</v>
      </c>
    </row>
    <row r="707" spans="21:24" x14ac:dyDescent="0.25">
      <c r="U707" s="10">
        <v>45264</v>
      </c>
      <c r="V707" s="14">
        <f>'2023'!J342</f>
        <v>0.80246913580246915</v>
      </c>
      <c r="W707" s="14">
        <f>'2023'!W342</f>
        <v>0.65591397849462363</v>
      </c>
      <c r="X707" s="14">
        <f>'2023'!AI342</f>
        <v>0.70921985815602839</v>
      </c>
    </row>
    <row r="708" spans="21:24" x14ac:dyDescent="0.25">
      <c r="U708" s="10">
        <v>45265</v>
      </c>
      <c r="V708" s="14">
        <f>'2023'!J343</f>
        <v>0.77345679012345681</v>
      </c>
      <c r="W708" s="14">
        <f>'2023'!W343</f>
        <v>0.75268817204301075</v>
      </c>
      <c r="X708" s="14">
        <f>'2023'!AI343</f>
        <v>0.77659574468085102</v>
      </c>
    </row>
    <row r="709" spans="21:24" x14ac:dyDescent="0.25">
      <c r="U709" s="10">
        <v>45266</v>
      </c>
      <c r="V709" s="14">
        <f>'2023'!J344</f>
        <v>0.82758620689655171</v>
      </c>
      <c r="W709" s="14">
        <f>'2023'!W344</f>
        <v>0.78021978021978022</v>
      </c>
      <c r="X709" s="14">
        <f>'2023'!AI344</f>
        <v>0.80842911877394641</v>
      </c>
    </row>
    <row r="710" spans="21:24" x14ac:dyDescent="0.25">
      <c r="U710" s="10">
        <v>45267</v>
      </c>
      <c r="V710" s="14">
        <f>'2023'!J345</f>
        <v>0.81379310344827582</v>
      </c>
      <c r="W710" s="14">
        <f>'2023'!W345</f>
        <v>0.75824175824175821</v>
      </c>
      <c r="X710" s="14">
        <f>'2023'!AI345</f>
        <v>0.83141762452107282</v>
      </c>
    </row>
    <row r="711" spans="21:24" x14ac:dyDescent="0.25">
      <c r="U711" s="10">
        <v>45268</v>
      </c>
      <c r="V711" s="14">
        <f>'2023'!J346</f>
        <v>0.7931034482758621</v>
      </c>
      <c r="W711" s="14">
        <f>'2023'!W346</f>
        <v>0.81318681318681318</v>
      </c>
      <c r="X711" s="14">
        <f>'2023'!AI346</f>
        <v>0.80842911877394641</v>
      </c>
    </row>
    <row r="712" spans="21:24" x14ac:dyDescent="0.25">
      <c r="U712" s="10">
        <v>45269</v>
      </c>
      <c r="V712" s="14">
        <f>'2023'!J347</f>
        <v>0.76489028213166144</v>
      </c>
      <c r="W712" s="14">
        <f>'2023'!W347</f>
        <v>0.73626373626373631</v>
      </c>
      <c r="X712" s="14">
        <f>'2023'!AI347</f>
        <v>0.7931034482758621</v>
      </c>
    </row>
    <row r="713" spans="21:24" x14ac:dyDescent="0.25">
      <c r="U713" s="10">
        <v>45270</v>
      </c>
      <c r="V713" s="14">
        <f>'2023'!J348</f>
        <v>0.78808777429467081</v>
      </c>
      <c r="W713" s="14">
        <f>'2023'!W348</f>
        <v>0.73626373626373631</v>
      </c>
      <c r="X713" s="14">
        <f>'2023'!AI348</f>
        <v>0.75478927203065138</v>
      </c>
    </row>
    <row r="714" spans="21:24" x14ac:dyDescent="0.25">
      <c r="U714" s="10">
        <v>45271</v>
      </c>
      <c r="V714" s="14">
        <f>'2023'!J349</f>
        <v>0.80438871473354234</v>
      </c>
      <c r="W714" s="14">
        <f>'2023'!W349</f>
        <v>0.82417582417582413</v>
      </c>
      <c r="X714" s="14">
        <f>'2023'!AI349</f>
        <v>0.7931034482758621</v>
      </c>
    </row>
    <row r="715" spans="21:24" x14ac:dyDescent="0.25">
      <c r="U715" s="10">
        <v>45272</v>
      </c>
      <c r="V715" s="14">
        <f>'2023'!J350</f>
        <v>0.8</v>
      </c>
      <c r="W715" s="14">
        <f>'2023'!W350</f>
        <v>0.84615384615384615</v>
      </c>
      <c r="X715" s="14">
        <f>'2023'!AI350</f>
        <v>0.7931034482758621</v>
      </c>
    </row>
    <row r="716" spans="21:24" x14ac:dyDescent="0.25">
      <c r="U716" s="10">
        <v>45273</v>
      </c>
      <c r="V716" s="14">
        <f>'2023'!J351</f>
        <v>0.81567398119122259</v>
      </c>
      <c r="W716" s="14">
        <f>'2023'!W351</f>
        <v>0.74725274725274726</v>
      </c>
      <c r="X716" s="14">
        <f>'2023'!AI351</f>
        <v>0.77011494252873558</v>
      </c>
    </row>
    <row r="717" spans="21:24" x14ac:dyDescent="0.25">
      <c r="U717" s="10">
        <v>45274</v>
      </c>
      <c r="V717" s="14">
        <f>'2023'!J352</f>
        <v>0.78181818181818186</v>
      </c>
      <c r="W717" s="14">
        <f>'2023'!W352</f>
        <v>0.75824175824175821</v>
      </c>
      <c r="X717" s="14">
        <f>'2023'!AI352</f>
        <v>0.75862068965517238</v>
      </c>
    </row>
    <row r="718" spans="21:24" x14ac:dyDescent="0.25">
      <c r="U718" s="10">
        <v>45275</v>
      </c>
      <c r="V718" s="14">
        <f>'2023'!J353</f>
        <v>0.81253918495297806</v>
      </c>
      <c r="W718" s="14">
        <f>'2023'!W353</f>
        <v>0.75824175824175821</v>
      </c>
      <c r="X718" s="14">
        <f>'2023'!AI353</f>
        <v>0.76245210727969348</v>
      </c>
    </row>
    <row r="719" spans="21:24" x14ac:dyDescent="0.25">
      <c r="U719" s="10">
        <v>45276</v>
      </c>
      <c r="V719" s="14">
        <f>'2023'!J354</f>
        <v>0.73416927899686524</v>
      </c>
      <c r="W719" s="14">
        <f>'2023'!W354</f>
        <v>0.76923076923076927</v>
      </c>
      <c r="X719" s="14">
        <f>'2023'!AI354</f>
        <v>0.77777777777777779</v>
      </c>
    </row>
    <row r="720" spans="21:24" x14ac:dyDescent="0.25">
      <c r="U720" s="10">
        <v>45277</v>
      </c>
      <c r="V720" s="14">
        <f>'2023'!J355</f>
        <v>0.71285266457680252</v>
      </c>
      <c r="W720" s="14">
        <f>'2023'!W355</f>
        <v>0.72527472527472525</v>
      </c>
      <c r="X720" s="14">
        <f>'2023'!AI355</f>
        <v>0.79693486590038309</v>
      </c>
    </row>
    <row r="721" spans="21:24" x14ac:dyDescent="0.25">
      <c r="U721" s="10">
        <v>45278</v>
      </c>
      <c r="V721" s="14">
        <f>'2023'!J356</f>
        <v>0.74858934169279001</v>
      </c>
      <c r="W721" s="14">
        <f>'2023'!W356</f>
        <v>0.80219780219780223</v>
      </c>
      <c r="X721" s="14">
        <f>'2023'!AI356</f>
        <v>0.77394636015325668</v>
      </c>
    </row>
    <row r="722" spans="21:24" x14ac:dyDescent="0.25">
      <c r="U722" s="10">
        <v>45279</v>
      </c>
      <c r="V722" s="14">
        <f>'2023'!J357</f>
        <v>0.77241379310344827</v>
      </c>
      <c r="W722" s="14">
        <f>'2023'!W357</f>
        <v>0.76666666666666672</v>
      </c>
      <c r="X722" s="14">
        <f>'2023'!AI357</f>
        <v>0.77559055118110232</v>
      </c>
    </row>
    <row r="723" spans="21:24" x14ac:dyDescent="0.25">
      <c r="U723" s="10">
        <v>45280</v>
      </c>
      <c r="V723" s="14">
        <f>'2023'!J358</f>
        <v>0.75736677115987461</v>
      </c>
      <c r="W723" s="14">
        <f>'2023'!W358</f>
        <v>0.76666666666666672</v>
      </c>
      <c r="X723" s="14">
        <f>'2023'!AI358</f>
        <v>0.79</v>
      </c>
    </row>
    <row r="724" spans="21:24" x14ac:dyDescent="0.25">
      <c r="U724" s="10">
        <v>45281</v>
      </c>
      <c r="V724" s="14">
        <f>'2023'!J359</f>
        <v>0.76112852664576802</v>
      </c>
      <c r="W724" s="14">
        <f>'2023'!W359</f>
        <v>0.82417582417582413</v>
      </c>
      <c r="X724" s="14">
        <f>'2023'!AI359</f>
        <v>0.81609195402298851</v>
      </c>
    </row>
    <row r="725" spans="21:24" x14ac:dyDescent="0.25">
      <c r="U725" s="10">
        <v>45282</v>
      </c>
      <c r="V725" s="14">
        <f>'2023'!J360</f>
        <v>0.70721003134796234</v>
      </c>
      <c r="W725" s="14">
        <f>'2023'!W360</f>
        <v>0.82417582417582413</v>
      </c>
      <c r="X725" s="14">
        <f>'2023'!AI360</f>
        <v>0.81609195402298851</v>
      </c>
    </row>
    <row r="726" spans="21:24" x14ac:dyDescent="0.25">
      <c r="U726" s="10">
        <v>45283</v>
      </c>
      <c r="V726" s="14">
        <f>'2023'!J361</f>
        <v>0.66833855799373043</v>
      </c>
      <c r="W726" s="14">
        <f>'2023'!W361</f>
        <v>0.79120879120879117</v>
      </c>
      <c r="X726" s="14">
        <f>'2023'!AI361</f>
        <v>0.77011494252873558</v>
      </c>
    </row>
    <row r="727" spans="21:24" x14ac:dyDescent="0.25">
      <c r="U727" s="10">
        <v>45284</v>
      </c>
      <c r="V727" s="14">
        <f>'2023'!J362</f>
        <v>0.6125391849529781</v>
      </c>
      <c r="W727" s="14">
        <f>'2023'!W362</f>
        <v>0.7142857142857143</v>
      </c>
      <c r="X727" s="14">
        <f>'2023'!AI362</f>
        <v>0.70114942528735635</v>
      </c>
    </row>
    <row r="728" spans="21:24" x14ac:dyDescent="0.25">
      <c r="U728" s="10">
        <v>45285</v>
      </c>
      <c r="V728" s="14">
        <f>'2023'!J363</f>
        <v>0.49467084639498432</v>
      </c>
      <c r="W728" s="14">
        <f>'2023'!W363</f>
        <v>0.69230769230769229</v>
      </c>
      <c r="X728" s="14">
        <f>'2023'!AI363</f>
        <v>0.67049808429118773</v>
      </c>
    </row>
    <row r="729" spans="21:24" x14ac:dyDescent="0.25">
      <c r="U729" s="10">
        <v>45286</v>
      </c>
      <c r="V729" s="14">
        <f>'2023'!J364</f>
        <v>0.6213166144200627</v>
      </c>
      <c r="W729" s="14">
        <f>'2023'!W364</f>
        <v>0.7142857142857143</v>
      </c>
      <c r="X729" s="14">
        <f>'2023'!AI364</f>
        <v>0.72030651340996166</v>
      </c>
    </row>
    <row r="730" spans="21:24" x14ac:dyDescent="0.25">
      <c r="U730" s="10">
        <v>45287</v>
      </c>
      <c r="V730" s="14">
        <f>'2023'!J365</f>
        <v>0.66206896551724137</v>
      </c>
      <c r="W730" s="14">
        <f>'2023'!W365</f>
        <v>0.64835164835164838</v>
      </c>
      <c r="X730" s="14">
        <f>'2023'!AI365</f>
        <v>0.72413793103448276</v>
      </c>
    </row>
    <row r="731" spans="21:24" x14ac:dyDescent="0.25">
      <c r="U731" s="10">
        <v>45288</v>
      </c>
      <c r="V731" s="14">
        <f>'2023'!J366</f>
        <v>0.66394984326018813</v>
      </c>
      <c r="W731" s="14">
        <f>'2023'!W366</f>
        <v>0.7142857142857143</v>
      </c>
      <c r="X731" s="14">
        <f>'2023'!AI366</f>
        <v>0.70114942528735635</v>
      </c>
    </row>
    <row r="732" spans="21:24" x14ac:dyDescent="0.25">
      <c r="U732" s="10">
        <v>45289</v>
      </c>
      <c r="V732" s="14">
        <f>'2023'!J367</f>
        <v>0.67261146496815283</v>
      </c>
      <c r="W732" s="14">
        <f>'2023'!W367</f>
        <v>0.73333333333333328</v>
      </c>
      <c r="X732" s="14">
        <f>'2023'!AI367</f>
        <v>0.73946360153256707</v>
      </c>
    </row>
    <row r="733" spans="21:24" x14ac:dyDescent="0.25">
      <c r="U733" s="10">
        <v>45290</v>
      </c>
      <c r="V733" s="14">
        <f>'2023'!J368</f>
        <v>0.61146496815286622</v>
      </c>
      <c r="W733" s="14">
        <f>'2023'!W368</f>
        <v>0.65555555555555556</v>
      </c>
      <c r="X733" s="14">
        <f>'2023'!AI368</f>
        <v>0.70731707317073167</v>
      </c>
    </row>
    <row r="734" spans="21:24" x14ac:dyDescent="0.25">
      <c r="U734" s="10">
        <v>45291</v>
      </c>
      <c r="V734" s="14">
        <f>'2023'!J369</f>
        <v>0.6057324840764331</v>
      </c>
      <c r="W734" s="14">
        <f>'2023'!W369</f>
        <v>0.6</v>
      </c>
      <c r="X734" s="14">
        <f>'2023'!AI369</f>
        <v>0.70731707317073167</v>
      </c>
    </row>
    <row r="735" spans="21:24" x14ac:dyDescent="0.25">
      <c r="U735" s="10">
        <v>45292</v>
      </c>
      <c r="V735" s="14">
        <f>'2024'!J5</f>
        <v>0.52802547770700636</v>
      </c>
      <c r="W735" s="14">
        <f>'2024'!W5</f>
        <v>0.6333333333333333</v>
      </c>
      <c r="X735" s="14">
        <f>'2024'!AI5</f>
        <v>0.67479674796747968</v>
      </c>
    </row>
    <row r="736" spans="21:24" x14ac:dyDescent="0.25">
      <c r="U736" s="10">
        <v>45293</v>
      </c>
      <c r="V736" s="14">
        <f>'2024'!J6</f>
        <v>0.57324840764331209</v>
      </c>
      <c r="W736" s="14">
        <f>'2024'!W6</f>
        <v>0.6</v>
      </c>
      <c r="X736" s="14">
        <f>'2024'!AI6</f>
        <v>0.63414634146341464</v>
      </c>
    </row>
    <row r="737" spans="21:24" x14ac:dyDescent="0.25">
      <c r="U737" s="10">
        <v>45294</v>
      </c>
      <c r="V737" s="14">
        <f>'2024'!J7</f>
        <v>0.62229299363057322</v>
      </c>
      <c r="W737" s="14">
        <f>'2024'!W7</f>
        <v>0.67777777777777781</v>
      </c>
      <c r="X737" s="14">
        <f>'2024'!AI7</f>
        <v>0.68699186991869921</v>
      </c>
    </row>
    <row r="738" spans="21:24" x14ac:dyDescent="0.25">
      <c r="U738" s="10">
        <v>45295</v>
      </c>
      <c r="V738" s="14">
        <f>'2024'!J8</f>
        <v>0.63510971786833859</v>
      </c>
      <c r="W738" s="14">
        <f>'2024'!W8</f>
        <v>0.64444444444444449</v>
      </c>
      <c r="X738" s="14">
        <f>'2024'!AI8</f>
        <v>0.69105691056910568</v>
      </c>
    </row>
    <row r="739" spans="21:24" x14ac:dyDescent="0.25">
      <c r="U739" s="10">
        <v>45296</v>
      </c>
      <c r="V739" s="14">
        <f>'2024'!J9</f>
        <v>0.65203761755485889</v>
      </c>
      <c r="W739" s="14">
        <f>'2024'!W9</f>
        <v>0.7078651685393258</v>
      </c>
      <c r="X739" s="14">
        <f>'2024'!AI9</f>
        <v>0.66666666666666663</v>
      </c>
    </row>
    <row r="740" spans="21:24" x14ac:dyDescent="0.25">
      <c r="U740" s="10">
        <v>45297</v>
      </c>
      <c r="V740" s="14">
        <f>'2024'!J10</f>
        <v>0.65329153605015677</v>
      </c>
      <c r="W740" s="14">
        <f>'2024'!W10</f>
        <v>0.6179775280898876</v>
      </c>
      <c r="X740" s="14">
        <f>'2024'!AI10</f>
        <v>0.77777777777777779</v>
      </c>
    </row>
    <row r="741" spans="21:24" x14ac:dyDescent="0.25">
      <c r="U741" s="10">
        <v>45298</v>
      </c>
      <c r="V741" s="14">
        <f>'2024'!J11</f>
        <v>0.67899686520376179</v>
      </c>
      <c r="W741" s="14">
        <f>'2024'!W11</f>
        <v>0.7640449438202247</v>
      </c>
      <c r="X741" s="14">
        <f>'2024'!AI11</f>
        <v>0.76954732510288071</v>
      </c>
    </row>
    <row r="742" spans="21:24" x14ac:dyDescent="0.25">
      <c r="U742" s="10">
        <v>45299</v>
      </c>
      <c r="V742" s="14">
        <f>'2024'!J12</f>
        <v>0.67774294670846391</v>
      </c>
      <c r="W742" s="14">
        <f>'2024'!W12</f>
        <v>0.6741573033707865</v>
      </c>
      <c r="X742" s="14">
        <f>'2024'!AI12</f>
        <v>0.72016460905349799</v>
      </c>
    </row>
    <row r="743" spans="21:24" x14ac:dyDescent="0.25">
      <c r="U743" s="10">
        <v>45300</v>
      </c>
      <c r="V743" s="14">
        <f>'2024'!J13</f>
        <v>0.70282131661442004</v>
      </c>
      <c r="W743" s="14">
        <f>'2024'!W13</f>
        <v>0.7415730337078652</v>
      </c>
      <c r="X743" s="14">
        <f>'2024'!AI13</f>
        <v>0.72016460905349799</v>
      </c>
    </row>
    <row r="744" spans="21:24" x14ac:dyDescent="0.25">
      <c r="U744" s="10">
        <v>45301</v>
      </c>
      <c r="V744" s="14">
        <f>'2024'!J14</f>
        <v>0.73542319749216301</v>
      </c>
      <c r="W744" s="14">
        <f>'2024'!W14</f>
        <v>0.6404494382022472</v>
      </c>
      <c r="X744" s="14">
        <f>'2024'!AI14</f>
        <v>0.7119341563786008</v>
      </c>
    </row>
    <row r="745" spans="21:24" x14ac:dyDescent="0.25">
      <c r="U745" s="10">
        <v>45302</v>
      </c>
      <c r="V745" s="14">
        <f>'2024'!J15</f>
        <v>0.71849529780564259</v>
      </c>
      <c r="W745" s="14">
        <f>'2024'!W15</f>
        <v>0.6853932584269663</v>
      </c>
      <c r="X745" s="14">
        <f>'2024'!AI15</f>
        <v>0.68724279835390945</v>
      </c>
    </row>
    <row r="746" spans="21:24" x14ac:dyDescent="0.25">
      <c r="U746" s="10">
        <v>45303</v>
      </c>
      <c r="V746" s="14">
        <f>'2024'!J16</f>
        <v>0.74608150470219436</v>
      </c>
      <c r="W746" s="14">
        <f>'2024'!W16</f>
        <v>0.7415730337078652</v>
      </c>
      <c r="X746" s="14">
        <f>'2024'!AI16</f>
        <v>0.67489711934156382</v>
      </c>
    </row>
    <row r="747" spans="21:24" x14ac:dyDescent="0.25">
      <c r="U747" s="10">
        <v>45304</v>
      </c>
      <c r="V747" s="14">
        <f>'2024'!J17</f>
        <v>0.72476489028213165</v>
      </c>
      <c r="W747" s="14">
        <f>'2024'!W17</f>
        <v>0.7640449438202247</v>
      </c>
      <c r="X747" s="14">
        <f>'2024'!AI17</f>
        <v>0.68724279835390945</v>
      </c>
    </row>
    <row r="748" spans="21:24" x14ac:dyDescent="0.25">
      <c r="U748" s="10">
        <v>45305</v>
      </c>
      <c r="V748" s="14">
        <f>'2024'!J18</f>
        <v>0.70156739811912228</v>
      </c>
      <c r="W748" s="14">
        <f>'2024'!W18</f>
        <v>0.7865168539325843</v>
      </c>
      <c r="X748" s="14">
        <f>'2024'!AI18</f>
        <v>0.66666666666666663</v>
      </c>
    </row>
    <row r="749" spans="21:24" x14ac:dyDescent="0.25">
      <c r="U749" s="10">
        <v>45306</v>
      </c>
      <c r="V749" s="14">
        <f>'2024'!J19</f>
        <v>0.71034482758620687</v>
      </c>
      <c r="W749" s="14">
        <f>'2024'!W19</f>
        <v>0.7640449438202247</v>
      </c>
      <c r="X749" s="14">
        <f>'2024'!AI19</f>
        <v>0.74897119341563789</v>
      </c>
    </row>
    <row r="750" spans="21:24" x14ac:dyDescent="0.25">
      <c r="U750" s="10">
        <v>45307</v>
      </c>
      <c r="V750" s="14">
        <f>'2024'!J20</f>
        <v>0.75235109717868343</v>
      </c>
      <c r="W750" s="14">
        <f>'2024'!W20</f>
        <v>0.7752808988764045</v>
      </c>
      <c r="X750" s="14">
        <f>'2024'!AI20</f>
        <v>0.7</v>
      </c>
    </row>
    <row r="751" spans="21:24" x14ac:dyDescent="0.25">
      <c r="U751" s="10">
        <v>45308</v>
      </c>
      <c r="V751" s="14">
        <f>'2024'!J21</f>
        <v>0.75485893416927896</v>
      </c>
      <c r="W751" s="14">
        <f>'2024'!W21</f>
        <v>0.7752808988764045</v>
      </c>
      <c r="X751" s="14">
        <f>'2024'!AI21</f>
        <v>0.77366255144032925</v>
      </c>
    </row>
    <row r="752" spans="21:24" x14ac:dyDescent="0.25">
      <c r="U752" s="10">
        <v>45309</v>
      </c>
      <c r="V752" s="14">
        <f>'2024'!J22</f>
        <v>0.72789968652037618</v>
      </c>
      <c r="W752" s="14">
        <f>'2024'!W22</f>
        <v>0.7640449438202247</v>
      </c>
      <c r="X752" s="14">
        <f>'2024'!AI22</f>
        <v>0.73662551440329216</v>
      </c>
    </row>
    <row r="753" spans="21:24" x14ac:dyDescent="0.25">
      <c r="U753" s="10">
        <v>45310</v>
      </c>
      <c r="V753" s="14">
        <f>'2024'!J23</f>
        <v>0.73644859813084107</v>
      </c>
      <c r="W753" s="14">
        <f>'2024'!W23</f>
        <v>0.7640449438202247</v>
      </c>
      <c r="X753" s="14">
        <f>'2024'!AI23</f>
        <v>0.80658436213991769</v>
      </c>
    </row>
    <row r="754" spans="21:24" x14ac:dyDescent="0.25">
      <c r="U754" s="10">
        <v>45311</v>
      </c>
      <c r="V754" s="14">
        <f>'2024'!J24</f>
        <v>0.71526479750778815</v>
      </c>
      <c r="W754" s="14">
        <f>'2024'!W24</f>
        <v>0.6741573033707865</v>
      </c>
      <c r="X754" s="14">
        <f>'2024'!AI24</f>
        <v>0.76131687242798352</v>
      </c>
    </row>
    <row r="755" spans="21:24" x14ac:dyDescent="0.25">
      <c r="U755" s="10">
        <v>45312</v>
      </c>
      <c r="V755" s="14">
        <f>'2024'!J25</f>
        <v>0.73582554517133958</v>
      </c>
      <c r="W755" s="14">
        <f>'2024'!W25</f>
        <v>0.6966292134831461</v>
      </c>
      <c r="X755" s="14">
        <f>'2024'!AI25</f>
        <v>0.70781893004115226</v>
      </c>
    </row>
    <row r="756" spans="21:24" x14ac:dyDescent="0.25">
      <c r="U756" s="10">
        <v>45313</v>
      </c>
      <c r="V756" s="14">
        <f>'2024'!J26</f>
        <v>0.71775700934579434</v>
      </c>
      <c r="W756" s="14">
        <f>'2024'!W26</f>
        <v>0.6067415730337079</v>
      </c>
      <c r="X756" s="14">
        <f>'2024'!AI26</f>
        <v>0.69958847736625518</v>
      </c>
    </row>
    <row r="757" spans="21:24" x14ac:dyDescent="0.25">
      <c r="U757" s="10">
        <v>45314</v>
      </c>
      <c r="V757" s="14">
        <f>'2024'!J27</f>
        <v>0.69719626168224302</v>
      </c>
      <c r="W757" s="14">
        <f>'2024'!W27</f>
        <v>0.6966292134831461</v>
      </c>
      <c r="X757" s="14">
        <f>'2024'!AI27</f>
        <v>0.65432098765432101</v>
      </c>
    </row>
    <row r="758" spans="21:24" x14ac:dyDescent="0.25">
      <c r="U758" s="10">
        <v>45315</v>
      </c>
      <c r="V758" s="14">
        <f>'2024'!J28</f>
        <v>0.70467289719626169</v>
      </c>
      <c r="W758" s="14">
        <f>'2024'!W28</f>
        <v>0.8539325842696629</v>
      </c>
      <c r="X758" s="14">
        <f>'2024'!AI28</f>
        <v>0.70781893004115226</v>
      </c>
    </row>
    <row r="759" spans="21:24" x14ac:dyDescent="0.25">
      <c r="U759" s="10">
        <v>45316</v>
      </c>
      <c r="V759" s="14">
        <f>'2024'!J29</f>
        <v>0.71339563862928346</v>
      </c>
      <c r="W759" s="14">
        <f>'2024'!W29</f>
        <v>0.6629213483146067</v>
      </c>
      <c r="X759" s="14">
        <f>'2024'!AI29</f>
        <v>0.74897119341563789</v>
      </c>
    </row>
    <row r="760" spans="21:24" x14ac:dyDescent="0.25">
      <c r="U760" s="10">
        <v>45317</v>
      </c>
      <c r="V760" s="14">
        <f>'2024'!J30</f>
        <v>0.74968071519795654</v>
      </c>
      <c r="W760" s="14">
        <f>'2024'!W30</f>
        <v>0.6629213483146067</v>
      </c>
      <c r="X760" s="14">
        <f>'2024'!AI30</f>
        <v>0.6831275720164609</v>
      </c>
    </row>
    <row r="761" spans="21:24" x14ac:dyDescent="0.25">
      <c r="U761" s="10">
        <v>45318</v>
      </c>
      <c r="V761" s="14">
        <f>'2024'!J31</f>
        <v>0.74201787994891444</v>
      </c>
      <c r="W761" s="14">
        <f>'2024'!W31</f>
        <v>0.6404494382022472</v>
      </c>
      <c r="X761" s="14">
        <f>'2024'!AI31</f>
        <v>0.70370370370370372</v>
      </c>
    </row>
    <row r="762" spans="21:24" x14ac:dyDescent="0.25">
      <c r="U762" s="10">
        <v>45319</v>
      </c>
      <c r="V762" s="14">
        <f>'2024'!J32</f>
        <v>0.73371647509578541</v>
      </c>
      <c r="W762" s="14">
        <f>'2024'!W32</f>
        <v>0.6292134831460674</v>
      </c>
      <c r="X762" s="14">
        <f>'2024'!AI32</f>
        <v>0.70370370370370372</v>
      </c>
    </row>
    <row r="763" spans="21:24" x14ac:dyDescent="0.25">
      <c r="U763" s="10">
        <v>45320</v>
      </c>
      <c r="V763" s="14">
        <f>'2024'!J33</f>
        <v>0.75415070242656446</v>
      </c>
      <c r="W763" s="14">
        <f>'2024'!W33</f>
        <v>0.7303370786516854</v>
      </c>
      <c r="X763" s="14">
        <f>'2024'!AI33</f>
        <v>0.76543209876543206</v>
      </c>
    </row>
    <row r="764" spans="21:24" x14ac:dyDescent="0.25">
      <c r="U764" s="10">
        <v>45321</v>
      </c>
      <c r="V764" s="14">
        <f>'2024'!J34</f>
        <v>0.74904214559386972</v>
      </c>
      <c r="W764" s="14">
        <f>'2024'!W34</f>
        <v>0.7191011235955056</v>
      </c>
      <c r="X764" s="14">
        <f>'2024'!AI34</f>
        <v>0.71984435797665369</v>
      </c>
    </row>
    <row r="765" spans="21:24" x14ac:dyDescent="0.25">
      <c r="U765" s="10">
        <v>45322</v>
      </c>
      <c r="V765" s="14">
        <f>'2024'!J35</f>
        <v>0.78352490421455934</v>
      </c>
      <c r="W765" s="14">
        <f>'2024'!W35</f>
        <v>0.6741573033707865</v>
      </c>
      <c r="X765" s="14">
        <f>'2024'!AI35</f>
        <v>0.70817120622568097</v>
      </c>
    </row>
    <row r="766" spans="21:24" x14ac:dyDescent="0.25">
      <c r="U766" s="10">
        <v>45323</v>
      </c>
      <c r="V766" s="14">
        <f>'2024'!J36</f>
        <v>0.79374201787994891</v>
      </c>
      <c r="W766" s="14">
        <f>'2024'!W36</f>
        <v>0.7078651685393258</v>
      </c>
      <c r="X766" s="14">
        <f>'2024'!AI36</f>
        <v>0.70038910505836571</v>
      </c>
    </row>
    <row r="767" spans="21:24" x14ac:dyDescent="0.25">
      <c r="U767" s="10">
        <v>45324</v>
      </c>
      <c r="V767" s="14">
        <f>'2024'!J37</f>
        <v>0.74584929757343554</v>
      </c>
      <c r="W767" s="14">
        <f>'2024'!W37</f>
        <v>0.6966292134831461</v>
      </c>
      <c r="X767" s="14">
        <f>'2024'!AI37</f>
        <v>0.71595330739299612</v>
      </c>
    </row>
    <row r="768" spans="21:24" x14ac:dyDescent="0.25">
      <c r="U768" s="10">
        <v>45325</v>
      </c>
      <c r="V768" s="14">
        <f>'2024'!J38</f>
        <v>0.73116219667943805</v>
      </c>
      <c r="W768" s="14">
        <f>'2024'!W38</f>
        <v>0.6179775280898876</v>
      </c>
      <c r="X768" s="14">
        <f>'2024'!AI38</f>
        <v>0.69649805447470814</v>
      </c>
    </row>
    <row r="769" spans="21:24" x14ac:dyDescent="0.25">
      <c r="U769" s="10">
        <v>45326</v>
      </c>
      <c r="V769" s="14">
        <f>'2024'!J39</f>
        <v>0.74137931034482762</v>
      </c>
      <c r="W769" s="14">
        <f>'2024'!W39</f>
        <v>0.7078651685393258</v>
      </c>
      <c r="X769" s="14">
        <f>'2024'!AI39</f>
        <v>0.68871595330739299</v>
      </c>
    </row>
    <row r="770" spans="21:24" x14ac:dyDescent="0.25">
      <c r="U770" s="10">
        <v>45327</v>
      </c>
      <c r="V770" s="14">
        <f>'2024'!J40</f>
        <v>0.73052362707535123</v>
      </c>
      <c r="W770" s="14">
        <f>'2024'!W40</f>
        <v>0.6853932584269663</v>
      </c>
      <c r="X770" s="14">
        <f>'2024'!AI40</f>
        <v>0.63813229571984431</v>
      </c>
    </row>
    <row r="771" spans="21:24" x14ac:dyDescent="0.25">
      <c r="U771" s="10">
        <v>45328</v>
      </c>
      <c r="V771" s="14">
        <f>'2024'!J41</f>
        <v>0.75415070242656446</v>
      </c>
      <c r="W771" s="14">
        <f>'2024'!W41</f>
        <v>0.7640449438202247</v>
      </c>
      <c r="X771" s="14">
        <f>'2024'!AI41</f>
        <v>0.69260700389105057</v>
      </c>
    </row>
    <row r="772" spans="21:24" x14ac:dyDescent="0.25">
      <c r="U772" s="10">
        <v>45329</v>
      </c>
      <c r="V772" s="14">
        <f>'2024'!J42</f>
        <v>0.7522349936143039</v>
      </c>
      <c r="W772" s="14">
        <f>'2024'!W42</f>
        <v>0.7752808988764045</v>
      </c>
      <c r="X772" s="14">
        <f>'2024'!AI42</f>
        <v>0.63813229571984431</v>
      </c>
    </row>
    <row r="773" spans="21:24" x14ac:dyDescent="0.25">
      <c r="U773" s="10">
        <v>45330</v>
      </c>
      <c r="V773" s="14">
        <f>'2024'!J43</f>
        <v>0.74010217113665389</v>
      </c>
      <c r="W773" s="14">
        <f>'2024'!W43</f>
        <v>0.7528089887640449</v>
      </c>
      <c r="X773" s="14">
        <f>'2024'!AI43</f>
        <v>0.70038910505836571</v>
      </c>
    </row>
    <row r="774" spans="21:24" x14ac:dyDescent="0.25">
      <c r="U774" s="10">
        <v>45331</v>
      </c>
      <c r="V774" s="14">
        <f>'2024'!J44</f>
        <v>0.75095785440613028</v>
      </c>
      <c r="W774" s="14">
        <f>'2024'!W44</f>
        <v>0.7415730337078652</v>
      </c>
      <c r="X774" s="14">
        <f>'2024'!AI44</f>
        <v>0.69649805447470814</v>
      </c>
    </row>
    <row r="775" spans="21:24" x14ac:dyDescent="0.25">
      <c r="U775" s="10">
        <v>45332</v>
      </c>
      <c r="V775" s="14">
        <f>'2024'!J45</f>
        <v>0.76181353767560667</v>
      </c>
      <c r="W775" s="14">
        <f>'2024'!W45</f>
        <v>0.7640449438202247</v>
      </c>
      <c r="X775" s="14">
        <f>'2024'!AI45</f>
        <v>0.642023346303502</v>
      </c>
    </row>
    <row r="776" spans="21:24" x14ac:dyDescent="0.25">
      <c r="U776" s="10">
        <v>45333</v>
      </c>
      <c r="V776" s="14">
        <f>'2024'!J46</f>
        <v>0.77905491698595142</v>
      </c>
      <c r="W776" s="14">
        <f>'2024'!W46</f>
        <v>0.7528089887640449</v>
      </c>
      <c r="X776" s="14">
        <f>'2024'!AI46</f>
        <v>0.63424124513618674</v>
      </c>
    </row>
    <row r="777" spans="21:24" x14ac:dyDescent="0.25">
      <c r="U777" s="10">
        <v>45334</v>
      </c>
      <c r="V777" s="14">
        <f>'2024'!J47</f>
        <v>0.76564495530012766</v>
      </c>
      <c r="W777" s="14">
        <f>'2024'!W47</f>
        <v>0.7415730337078652</v>
      </c>
      <c r="X777" s="14">
        <f>'2024'!AI47</f>
        <v>0.64591439688715957</v>
      </c>
    </row>
    <row r="778" spans="21:24" x14ac:dyDescent="0.25">
      <c r="U778" s="10">
        <v>45335</v>
      </c>
      <c r="V778" s="14">
        <f>'2024'!J48</f>
        <v>0.8122605363984674</v>
      </c>
      <c r="W778" s="14">
        <f>'2024'!W48</f>
        <v>0.7415730337078652</v>
      </c>
      <c r="X778" s="14">
        <f>'2024'!AI48</f>
        <v>0.75097276264591439</v>
      </c>
    </row>
    <row r="779" spans="21:24" x14ac:dyDescent="0.25">
      <c r="U779" s="10">
        <v>45336</v>
      </c>
      <c r="V779" s="14">
        <f>'2024'!J49</f>
        <v>0.78671775223499363</v>
      </c>
      <c r="W779" s="14">
        <f>'2024'!W49</f>
        <v>0.651685393258427</v>
      </c>
      <c r="X779" s="14">
        <f>'2024'!AI49</f>
        <v>0.77431906614785995</v>
      </c>
    </row>
    <row r="780" spans="21:24" x14ac:dyDescent="0.25">
      <c r="U780" s="10">
        <v>45337</v>
      </c>
      <c r="V780" s="14">
        <f>'2024'!J50</f>
        <v>0.76628352490421459</v>
      </c>
      <c r="W780" s="14">
        <f>'2024'!W50</f>
        <v>0.7078651685393258</v>
      </c>
      <c r="X780" s="14">
        <f>'2024'!AI50</f>
        <v>0.71984435797665369</v>
      </c>
    </row>
    <row r="781" spans="21:24" x14ac:dyDescent="0.25">
      <c r="U781" s="10">
        <v>45338</v>
      </c>
      <c r="V781" s="14">
        <f>'2024'!J51</f>
        <v>0.77777777777777779</v>
      </c>
      <c r="W781" s="14">
        <f>'2024'!W51</f>
        <v>0.6966292134831461</v>
      </c>
      <c r="X781" s="14">
        <f>'2024'!AI51</f>
        <v>0.75097276264591439</v>
      </c>
    </row>
    <row r="782" spans="21:24" x14ac:dyDescent="0.25">
      <c r="U782" s="10">
        <v>45339</v>
      </c>
      <c r="V782" s="14">
        <f>'2024'!J52</f>
        <v>0.78607918263090681</v>
      </c>
      <c r="W782" s="14">
        <f>'2024'!W52</f>
        <v>0.6966292134831461</v>
      </c>
      <c r="X782" s="14">
        <f>'2024'!AI52</f>
        <v>0.74708171206225682</v>
      </c>
    </row>
    <row r="783" spans="21:24" x14ac:dyDescent="0.25">
      <c r="U783" s="10">
        <v>45340</v>
      </c>
      <c r="V783" s="14">
        <f>'2024'!J53</f>
        <v>0.81481481481481477</v>
      </c>
      <c r="W783" s="14">
        <f>'2024'!W53</f>
        <v>0.7303370786516854</v>
      </c>
      <c r="X783" s="14">
        <f>'2024'!AI53</f>
        <v>0.74708171206225682</v>
      </c>
    </row>
    <row r="784" spans="21:24" x14ac:dyDescent="0.25">
      <c r="U784" s="10">
        <v>45341</v>
      </c>
      <c r="V784" s="14">
        <f>'2024'!J54</f>
        <v>0.79374201787994891</v>
      </c>
      <c r="W784" s="14">
        <f>'2024'!W54</f>
        <v>0.7415730337078652</v>
      </c>
      <c r="X784" s="14">
        <f>'2024'!AI54</f>
        <v>0.75875486381322954</v>
      </c>
    </row>
    <row r="785" spans="21:24" x14ac:dyDescent="0.25">
      <c r="U785" s="10">
        <v>45342</v>
      </c>
      <c r="V785" s="14">
        <f>'2024'!J55</f>
        <v>0.79693486590038309</v>
      </c>
      <c r="W785" s="14">
        <f>'2024'!W55</f>
        <v>0.7865168539325843</v>
      </c>
      <c r="X785" s="14">
        <f>'2024'!AI55</f>
        <v>0.7665369649805448</v>
      </c>
    </row>
    <row r="786" spans="21:24" x14ac:dyDescent="0.25">
      <c r="U786" s="10">
        <v>45343</v>
      </c>
      <c r="V786" s="14">
        <f>'2024'!J56</f>
        <v>0.82758620689655171</v>
      </c>
      <c r="W786" s="14">
        <f>'2024'!W56</f>
        <v>0.7528089887640449</v>
      </c>
      <c r="X786" s="14">
        <f>'2024'!AI56</f>
        <v>0.77431906614785995</v>
      </c>
    </row>
    <row r="787" spans="21:24" x14ac:dyDescent="0.25">
      <c r="U787" s="10">
        <v>45344</v>
      </c>
      <c r="V787" s="14">
        <f>'2024'!J57</f>
        <v>0.80012771392081738</v>
      </c>
      <c r="W787" s="14">
        <f>'2024'!W57</f>
        <v>0.8089887640449438</v>
      </c>
      <c r="X787" s="14">
        <f>'2024'!AI57</f>
        <v>0.80544747081712065</v>
      </c>
    </row>
    <row r="788" spans="21:24" x14ac:dyDescent="0.25">
      <c r="U788" s="10">
        <v>45345</v>
      </c>
      <c r="V788" s="14">
        <f>'2024'!J58</f>
        <v>0.80906768837803322</v>
      </c>
      <c r="W788" s="14">
        <f>'2024'!W58</f>
        <v>0.7752808988764045</v>
      </c>
      <c r="X788" s="14">
        <f>'2024'!AI58</f>
        <v>0.77431906614785995</v>
      </c>
    </row>
    <row r="789" spans="21:24" x14ac:dyDescent="0.25">
      <c r="U789" s="10">
        <v>45346</v>
      </c>
      <c r="V789" s="14">
        <f>'2024'!J59</f>
        <v>0.79885057471264365</v>
      </c>
      <c r="W789" s="14">
        <f>'2024'!W59</f>
        <v>0.8539325842696629</v>
      </c>
      <c r="X789" s="14">
        <f>'2024'!AI59</f>
        <v>0.74319066147859925</v>
      </c>
    </row>
    <row r="790" spans="21:24" x14ac:dyDescent="0.25">
      <c r="U790" s="10">
        <v>45347</v>
      </c>
      <c r="V790" s="14">
        <f>'2024'!J60</f>
        <v>0.80842911877394641</v>
      </c>
      <c r="W790" s="14">
        <f>'2024'!W60</f>
        <v>0.7640449438202247</v>
      </c>
      <c r="X790" s="14">
        <f>'2024'!AI60</f>
        <v>0.7354085603112841</v>
      </c>
    </row>
    <row r="791" spans="21:24" x14ac:dyDescent="0.25">
      <c r="U791" s="10">
        <v>45348</v>
      </c>
      <c r="V791" s="14">
        <f>'2024'!J61</f>
        <v>0.81673052362707532</v>
      </c>
      <c r="W791" s="14">
        <f>'2024'!W61</f>
        <v>0.8089887640449438</v>
      </c>
      <c r="X791" s="14">
        <f>'2024'!AI61</f>
        <v>0.75486381322957197</v>
      </c>
    </row>
    <row r="792" spans="21:24" x14ac:dyDescent="0.25">
      <c r="U792" s="10">
        <v>45349</v>
      </c>
      <c r="V792" s="14">
        <f>'2024'!J62</f>
        <v>0.79118773946360155</v>
      </c>
      <c r="W792" s="14">
        <f>'2024'!W62</f>
        <v>0.797752808988764</v>
      </c>
      <c r="X792" s="14">
        <f>'2024'!AI62</f>
        <v>0.77821011673151752</v>
      </c>
    </row>
    <row r="793" spans="21:24" x14ac:dyDescent="0.25">
      <c r="U793" s="10">
        <v>45350</v>
      </c>
      <c r="V793" s="14">
        <f>'2024'!J63</f>
        <v>0.83908045977011492</v>
      </c>
      <c r="W793" s="14">
        <f>'2024'!W63</f>
        <v>0.7865168539325843</v>
      </c>
      <c r="X793" s="14">
        <f>'2024'!AI63</f>
        <v>0.73151750972762641</v>
      </c>
    </row>
    <row r="794" spans="21:24" x14ac:dyDescent="0.25">
      <c r="U794" s="10">
        <v>45351</v>
      </c>
      <c r="V794" s="14">
        <f>'2024'!J64</f>
        <v>0.82950191570881227</v>
      </c>
      <c r="W794" s="14">
        <f>'2024'!W64</f>
        <v>0.84269662921348309</v>
      </c>
      <c r="X794" s="14">
        <f>'2024'!AI64</f>
        <v>0.78988326848249024</v>
      </c>
    </row>
    <row r="795" spans="21:24" x14ac:dyDescent="0.25">
      <c r="U795" s="10">
        <v>45352</v>
      </c>
      <c r="V795" s="14">
        <f>'2024'!J65</f>
        <v>0.80779054916985948</v>
      </c>
      <c r="W795" s="14">
        <f>'2024'!W65</f>
        <v>0.7640449438202247</v>
      </c>
      <c r="X795" s="14">
        <f>'2024'!AI65</f>
        <v>0.77821011673151752</v>
      </c>
    </row>
    <row r="796" spans="21:24" x14ac:dyDescent="0.25">
      <c r="U796" s="10">
        <v>45353</v>
      </c>
      <c r="V796" s="14">
        <f>'2024'!J66</f>
        <v>0.81289910600255433</v>
      </c>
      <c r="W796" s="14">
        <f>'2024'!W66</f>
        <v>0.7865168539325843</v>
      </c>
      <c r="X796" s="14">
        <f>'2024'!AI66</f>
        <v>0.72373540856031127</v>
      </c>
    </row>
    <row r="797" spans="21:24" x14ac:dyDescent="0.25">
      <c r="U797" s="10">
        <v>45354</v>
      </c>
      <c r="V797" s="14">
        <f>'2024'!J67</f>
        <v>0.79948914431673057</v>
      </c>
      <c r="W797" s="14">
        <f>'2024'!W67</f>
        <v>0.7752808988764045</v>
      </c>
      <c r="X797" s="14">
        <f>'2024'!AI67</f>
        <v>0.72762645914396884</v>
      </c>
    </row>
    <row r="798" spans="21:24" x14ac:dyDescent="0.25">
      <c r="U798" s="10">
        <v>45355</v>
      </c>
      <c r="V798" s="14">
        <f>'2024'!J68</f>
        <v>0.80395913154533849</v>
      </c>
      <c r="W798" s="14">
        <f>'2024'!W68</f>
        <v>0.7865168539325843</v>
      </c>
      <c r="X798" s="14">
        <f>'2024'!AI68</f>
        <v>0.72762645914396884</v>
      </c>
    </row>
    <row r="799" spans="21:24" x14ac:dyDescent="0.25">
      <c r="U799" s="10">
        <v>45356</v>
      </c>
      <c r="V799" s="14">
        <f>'2024'!J69</f>
        <v>0.82630906768837808</v>
      </c>
      <c r="W799" s="14">
        <f>'2024'!W69</f>
        <v>0.8089887640449438</v>
      </c>
      <c r="X799" s="14">
        <f>'2024'!AI69</f>
        <v>0.72373540856031127</v>
      </c>
    </row>
    <row r="800" spans="21:24" x14ac:dyDescent="0.25">
      <c r="U800" s="10">
        <v>45357</v>
      </c>
      <c r="V800" s="14">
        <f>'2024'!J70</f>
        <v>0.84099616858237547</v>
      </c>
      <c r="W800" s="14">
        <f>'2024'!W70</f>
        <v>0.8089887640449438</v>
      </c>
      <c r="X800" s="14">
        <f>'2024'!AI70</f>
        <v>0.71595330739299612</v>
      </c>
    </row>
    <row r="801" spans="21:24" x14ac:dyDescent="0.25">
      <c r="U801" s="10">
        <v>45358</v>
      </c>
      <c r="V801" s="14">
        <f>'2024'!J71</f>
        <v>0.83524904214559392</v>
      </c>
      <c r="W801" s="14">
        <f>'2024'!W71</f>
        <v>0.8089887640449438</v>
      </c>
      <c r="X801" s="14">
        <f>'2024'!AI71</f>
        <v>0.72762645914396884</v>
      </c>
    </row>
    <row r="802" spans="21:24" x14ac:dyDescent="0.25">
      <c r="U802" s="10">
        <v>45359</v>
      </c>
      <c r="V802" s="14">
        <f>'2024'!J72</f>
        <v>0.84929757343550449</v>
      </c>
      <c r="W802" s="14">
        <f>'2024'!W72</f>
        <v>0.6853932584269663</v>
      </c>
      <c r="X802" s="14">
        <f>'2024'!AI72</f>
        <v>0.75097276264591439</v>
      </c>
    </row>
    <row r="803" spans="21:24" x14ac:dyDescent="0.25">
      <c r="U803" s="10">
        <v>45360</v>
      </c>
      <c r="V803" s="14">
        <f>'2024'!J73</f>
        <v>0.81098339719029378</v>
      </c>
      <c r="W803" s="14">
        <f>'2024'!W73</f>
        <v>0.7640449438202247</v>
      </c>
      <c r="X803" s="14">
        <f>'2024'!AI73</f>
        <v>0.71595330739299612</v>
      </c>
    </row>
    <row r="804" spans="21:24" x14ac:dyDescent="0.25">
      <c r="U804" s="10">
        <v>45361</v>
      </c>
      <c r="V804" s="14">
        <f>'2024'!J74</f>
        <v>0.81034482758620685</v>
      </c>
      <c r="W804" s="14">
        <f>'2024'!W74</f>
        <v>0.7078651685393258</v>
      </c>
      <c r="X804" s="14">
        <f>'2024'!AI74</f>
        <v>0.68482490272373542</v>
      </c>
    </row>
    <row r="805" spans="21:24" x14ac:dyDescent="0.25">
      <c r="U805" s="10">
        <v>45362</v>
      </c>
      <c r="V805" s="14">
        <f>'2024'!J75</f>
        <v>0.82758620689655171</v>
      </c>
      <c r="W805" s="14">
        <f>'2024'!W75</f>
        <v>0.7415730337078652</v>
      </c>
      <c r="X805" s="14">
        <f>'2024'!AI75</f>
        <v>0.74319066147859925</v>
      </c>
    </row>
    <row r="806" spans="21:24" x14ac:dyDescent="0.25">
      <c r="U806" s="10">
        <v>45363</v>
      </c>
      <c r="V806" s="14">
        <f>'2024'!J76</f>
        <v>0.80140485312899101</v>
      </c>
      <c r="W806" s="14">
        <f>'2024'!W76</f>
        <v>0.7303370786516854</v>
      </c>
      <c r="X806" s="14">
        <f>'2024'!AI76</f>
        <v>0.69649805447470814</v>
      </c>
    </row>
    <row r="807" spans="21:24" x14ac:dyDescent="0.25">
      <c r="U807" s="10">
        <v>45364</v>
      </c>
      <c r="V807" s="14">
        <f>'2024'!J77</f>
        <v>0.84993614303959131</v>
      </c>
      <c r="W807" s="14">
        <f>'2024'!W77</f>
        <v>0.7865168539325843</v>
      </c>
      <c r="X807" s="14">
        <f>'2024'!AI77</f>
        <v>0.75097276264591439</v>
      </c>
    </row>
    <row r="808" spans="21:24" x14ac:dyDescent="0.25">
      <c r="U808" s="10">
        <v>45365</v>
      </c>
      <c r="V808" s="14">
        <f>'2024'!J78</f>
        <v>0.83333333333333337</v>
      </c>
      <c r="W808" s="14">
        <f>'2024'!W78</f>
        <v>0.7640449438202247</v>
      </c>
      <c r="X808" s="14">
        <f>'2024'!AI78</f>
        <v>0.75875486381322954</v>
      </c>
    </row>
    <row r="809" spans="21:24" x14ac:dyDescent="0.25">
      <c r="U809" s="10">
        <v>45366</v>
      </c>
      <c r="V809" s="14">
        <f>'2024'!J79</f>
        <v>0.83908045977011492</v>
      </c>
      <c r="W809" s="14">
        <f>'2024'!W79</f>
        <v>0.8089887640449438</v>
      </c>
      <c r="X809" s="14">
        <f>'2024'!AI79</f>
        <v>0.77042801556420237</v>
      </c>
    </row>
    <row r="810" spans="21:24" x14ac:dyDescent="0.25">
      <c r="U810" s="10">
        <v>45367</v>
      </c>
      <c r="V810" s="14">
        <f>'2024'!J80</f>
        <v>0.82567049808429116</v>
      </c>
      <c r="W810" s="14">
        <f>'2024'!W80</f>
        <v>0.6853932584269663</v>
      </c>
      <c r="X810" s="14">
        <f>'2024'!AI80</f>
        <v>0.7976653696498055</v>
      </c>
    </row>
    <row r="811" spans="21:24" x14ac:dyDescent="0.25">
      <c r="U811" s="10">
        <v>45368</v>
      </c>
      <c r="V811" s="14">
        <f>'2024'!J81</f>
        <v>0.83908045977011492</v>
      </c>
      <c r="W811" s="14">
        <f>'2024'!W81</f>
        <v>0.8202247191011236</v>
      </c>
      <c r="X811" s="14">
        <f>'2024'!AI81</f>
        <v>0.78210116731517509</v>
      </c>
    </row>
    <row r="812" spans="21:24" x14ac:dyDescent="0.25">
      <c r="U812" s="10">
        <v>45369</v>
      </c>
      <c r="V812" s="14">
        <f>'2024'!J82</f>
        <v>0.84355044699872284</v>
      </c>
      <c r="W812" s="14">
        <f>'2024'!W82</f>
        <v>0.8202247191011236</v>
      </c>
      <c r="X812" s="14">
        <f>'2024'!AI82</f>
        <v>0.74708171206225682</v>
      </c>
    </row>
    <row r="813" spans="21:24" x14ac:dyDescent="0.25">
      <c r="U813" s="10">
        <v>45370</v>
      </c>
      <c r="V813" s="14">
        <f>'2024'!J83</f>
        <v>0.84475172847265867</v>
      </c>
      <c r="W813" s="14">
        <f>'2024'!W83</f>
        <v>0.7303370786516854</v>
      </c>
      <c r="X813" s="14">
        <f>'2024'!AI83</f>
        <v>0.78210116731517509</v>
      </c>
    </row>
    <row r="814" spans="21:24" x14ac:dyDescent="0.25">
      <c r="U814" s="10">
        <v>45371</v>
      </c>
      <c r="V814" s="14">
        <f>'2024'!J84</f>
        <v>0.8661219358893778</v>
      </c>
      <c r="W814" s="14">
        <f>'2024'!W84</f>
        <v>0.7752808988764045</v>
      </c>
      <c r="X814" s="14">
        <f>'2024'!AI84</f>
        <v>0.75097276264591439</v>
      </c>
    </row>
    <row r="815" spans="21:24" x14ac:dyDescent="0.25">
      <c r="U815" s="10">
        <v>45372</v>
      </c>
      <c r="V815" s="14">
        <f>'2024'!J85</f>
        <v>0.85480829666876179</v>
      </c>
      <c r="W815" s="14">
        <f>'2024'!W85</f>
        <v>0.7865168539325843</v>
      </c>
      <c r="X815" s="14">
        <f>'2024'!AI85</f>
        <v>0.80933852140077822</v>
      </c>
    </row>
    <row r="816" spans="21:24" x14ac:dyDescent="0.25">
      <c r="U816" s="10">
        <v>45373</v>
      </c>
      <c r="V816" s="14">
        <f>'2024'!J86</f>
        <v>0.84286612193588939</v>
      </c>
      <c r="W816" s="14">
        <f>'2024'!W86</f>
        <v>0.7415730337078652</v>
      </c>
      <c r="X816" s="14">
        <f>'2024'!AI86</f>
        <v>0.71595330739299612</v>
      </c>
    </row>
    <row r="817" spans="21:24" x14ac:dyDescent="0.25">
      <c r="U817" s="10">
        <v>45374</v>
      </c>
      <c r="V817" s="14">
        <f>'2024'!J87</f>
        <v>0.81269641734758014</v>
      </c>
      <c r="W817" s="14">
        <f>'2024'!W87</f>
        <v>0.7191011235955056</v>
      </c>
      <c r="X817" s="14">
        <f>'2024'!AI87</f>
        <v>0.72762645914396884</v>
      </c>
    </row>
    <row r="818" spans="21:24" x14ac:dyDescent="0.25">
      <c r="U818" s="10">
        <v>45375</v>
      </c>
      <c r="V818" s="14">
        <f>'2024'!J88</f>
        <v>0.80892520427404146</v>
      </c>
      <c r="W818" s="14">
        <f>'2024'!W88</f>
        <v>0.7865168539325843</v>
      </c>
      <c r="X818" s="14">
        <f>'2024'!AI88</f>
        <v>0.7354085603112841</v>
      </c>
    </row>
    <row r="819" spans="21:24" x14ac:dyDescent="0.25">
      <c r="U819" s="10">
        <v>45376</v>
      </c>
      <c r="V819" s="14">
        <f>'2024'!J89</f>
        <v>0.80578252671275929</v>
      </c>
      <c r="W819" s="14">
        <f>'2024'!W89</f>
        <v>0.7415730337078652</v>
      </c>
      <c r="X819" s="14">
        <f>'2024'!AI89</f>
        <v>0.75875486381322954</v>
      </c>
    </row>
    <row r="820" spans="21:24" x14ac:dyDescent="0.25">
      <c r="U820" s="10">
        <v>45377</v>
      </c>
      <c r="V820" s="14">
        <f>'2024'!J90</f>
        <v>0.84600879949717156</v>
      </c>
      <c r="W820" s="14">
        <f>'2024'!W90</f>
        <v>0.6853932584269663</v>
      </c>
      <c r="X820" s="14">
        <f>'2024'!AI90</f>
        <v>0.82101167315175094</v>
      </c>
    </row>
    <row r="821" spans="21:24" x14ac:dyDescent="0.25">
      <c r="U821" s="10">
        <v>45378</v>
      </c>
      <c r="V821" s="14">
        <f>'2024'!J91</f>
        <v>0.82338152105593965</v>
      </c>
      <c r="W821" s="14">
        <f>'2024'!W91</f>
        <v>0.8314606741573034</v>
      </c>
      <c r="X821" s="14">
        <f>'2024'!AI91</f>
        <v>0.77821011673151752</v>
      </c>
    </row>
    <row r="822" spans="21:24" x14ac:dyDescent="0.25">
      <c r="U822" s="10">
        <v>45379</v>
      </c>
      <c r="V822" s="14">
        <f>'2024'!J92</f>
        <v>0.77435575109993715</v>
      </c>
      <c r="W822" s="14">
        <f>'2024'!W92</f>
        <v>0.7078651685393258</v>
      </c>
      <c r="X822" s="14">
        <f>'2024'!AI92</f>
        <v>0.77821011673151752</v>
      </c>
    </row>
    <row r="823" spans="21:24" x14ac:dyDescent="0.25">
      <c r="U823" s="10">
        <v>45380</v>
      </c>
      <c r="V823" s="14">
        <f>'2024'!J93</f>
        <v>0.76932746700188559</v>
      </c>
      <c r="W823" s="14">
        <f>'2024'!W93</f>
        <v>0.7752808988764045</v>
      </c>
      <c r="X823" s="14">
        <f>'2024'!AI93</f>
        <v>0.7976653696498055</v>
      </c>
    </row>
    <row r="824" spans="21:24" x14ac:dyDescent="0.25">
      <c r="U824" s="10">
        <v>45381</v>
      </c>
      <c r="V824" s="14">
        <f>'2024'!J94</f>
        <v>0.78818353236957883</v>
      </c>
      <c r="W824" s="14">
        <f>'2024'!W94</f>
        <v>0.7191011235955056</v>
      </c>
      <c r="X824" s="14">
        <f>'2024'!AI94</f>
        <v>0.73151750972762641</v>
      </c>
    </row>
    <row r="825" spans="21:24" x14ac:dyDescent="0.25">
      <c r="U825" s="10">
        <v>45382</v>
      </c>
      <c r="V825" s="14">
        <f>'2024'!J95</f>
        <v>0.77749842866121932</v>
      </c>
      <c r="W825" s="14">
        <f>'2024'!W95</f>
        <v>0.7640449438202247</v>
      </c>
      <c r="X825" s="14">
        <f>'2024'!AI95</f>
        <v>0.72373540856031127</v>
      </c>
    </row>
    <row r="826" spans="21:24" x14ac:dyDescent="0.25">
      <c r="U826" s="10">
        <v>45383</v>
      </c>
      <c r="V826" s="14">
        <f>'2024'!J96</f>
        <v>0.80075424261470773</v>
      </c>
      <c r="W826" s="14">
        <f>'2024'!W96</f>
        <v>0.7752808988764045</v>
      </c>
      <c r="X826" s="14">
        <f>'2024'!AI96</f>
        <v>0.71984435797665369</v>
      </c>
    </row>
    <row r="827" spans="21:24" x14ac:dyDescent="0.25">
      <c r="U827" s="10">
        <v>45384</v>
      </c>
      <c r="V827" s="14">
        <f>'2024'!J97</f>
        <v>0.80201131363922062</v>
      </c>
      <c r="W827" s="14">
        <f>'2024'!W97</f>
        <v>0.7752808988764045</v>
      </c>
      <c r="X827" s="14">
        <f>'2024'!AI97</f>
        <v>0.71984435797665369</v>
      </c>
    </row>
    <row r="828" spans="21:24" x14ac:dyDescent="0.25">
      <c r="U828" s="10">
        <v>45385</v>
      </c>
      <c r="V828" s="14">
        <f>'2024'!J98</f>
        <v>0.85951468710089396</v>
      </c>
      <c r="W828" s="14">
        <f>'2024'!W98</f>
        <v>0.7191011235955056</v>
      </c>
      <c r="X828" s="14">
        <f>'2024'!AI98</f>
        <v>0.72373540856031127</v>
      </c>
    </row>
    <row r="829" spans="21:24" x14ac:dyDescent="0.25">
      <c r="U829" s="10">
        <v>45386</v>
      </c>
      <c r="V829" s="14">
        <f>'2024'!J99</f>
        <v>0.8327994875080077</v>
      </c>
      <c r="W829" s="14">
        <f>'2024'!W99</f>
        <v>0.8089887640449438</v>
      </c>
      <c r="X829" s="14">
        <f>'2024'!AI99</f>
        <v>0.72373540856031127</v>
      </c>
    </row>
    <row r="830" spans="21:24" x14ac:dyDescent="0.25">
      <c r="U830" s="10">
        <v>45387</v>
      </c>
      <c r="V830" s="14">
        <f>'2024'!J100</f>
        <v>0.8456117873158232</v>
      </c>
      <c r="W830" s="14">
        <f>'2024'!W100</f>
        <v>0.7865168539325843</v>
      </c>
      <c r="X830" s="14">
        <f>'2024'!AI100</f>
        <v>0.78599221789883267</v>
      </c>
    </row>
    <row r="831" spans="21:24" x14ac:dyDescent="0.25">
      <c r="U831" s="10">
        <v>45388</v>
      </c>
      <c r="V831" s="14">
        <f>'2024'!J101</f>
        <v>0.80717488789237668</v>
      </c>
      <c r="W831" s="14">
        <f>'2024'!W101</f>
        <v>0.7752808988764045</v>
      </c>
      <c r="X831" s="14">
        <f>'2024'!AI101</f>
        <v>0.78599221789883267</v>
      </c>
    </row>
    <row r="832" spans="21:24" x14ac:dyDescent="0.25">
      <c r="U832" s="10">
        <v>45389</v>
      </c>
      <c r="V832" s="14">
        <f>'2024'!J102</f>
        <v>0.82254964766175531</v>
      </c>
      <c r="W832" s="14">
        <f>'2024'!W102</f>
        <v>0.7865168539325843</v>
      </c>
      <c r="X832" s="14">
        <f>'2024'!AI102</f>
        <v>0.78210116731517509</v>
      </c>
    </row>
    <row r="833" spans="21:24" x14ac:dyDescent="0.25">
      <c r="U833" s="10">
        <v>45390</v>
      </c>
      <c r="V833" s="14">
        <f>'2024'!J103</f>
        <v>0.82319026265214601</v>
      </c>
      <c r="W833" s="14">
        <f>'2024'!W103</f>
        <v>0.8202247191011236</v>
      </c>
      <c r="X833" s="14">
        <f>'2024'!AI103</f>
        <v>0.78210116731517509</v>
      </c>
    </row>
    <row r="834" spans="21:24" x14ac:dyDescent="0.25">
      <c r="U834" s="10">
        <v>45391</v>
      </c>
      <c r="V834" s="14">
        <f>'2024'!J104</f>
        <v>0.80525304292120437</v>
      </c>
      <c r="W834" s="14">
        <f>'2024'!W104</f>
        <v>0.8202247191011236</v>
      </c>
      <c r="X834" s="14">
        <f>'2024'!AI104</f>
        <v>0.76264591439688711</v>
      </c>
    </row>
    <row r="835" spans="21:24" x14ac:dyDescent="0.25">
      <c r="U835" s="10">
        <v>45392</v>
      </c>
      <c r="V835" s="14">
        <f>'2024'!J105</f>
        <v>0.83728379244074314</v>
      </c>
      <c r="W835" s="14">
        <f>'2024'!W105</f>
        <v>0.797752808988764</v>
      </c>
      <c r="X835" s="14">
        <f>'2024'!AI105</f>
        <v>0.78988326848249024</v>
      </c>
    </row>
    <row r="836" spans="21:24" x14ac:dyDescent="0.25">
      <c r="U836" s="10">
        <v>45393</v>
      </c>
      <c r="V836" s="14">
        <f>'2024'!J106</f>
        <v>0.86418962203715566</v>
      </c>
      <c r="W836" s="14">
        <f>'2024'!W106</f>
        <v>0.8202247191011236</v>
      </c>
      <c r="X836" s="14">
        <f>'2024'!AI106</f>
        <v>0.77431906614785995</v>
      </c>
    </row>
    <row r="837" spans="21:24" x14ac:dyDescent="0.25">
      <c r="U837" s="10">
        <v>45394</v>
      </c>
      <c r="V837" s="14">
        <f>'2024'!J107</f>
        <v>0.85586162716207559</v>
      </c>
      <c r="W837" s="14">
        <f>'2024'!W107</f>
        <v>0.84269662921348309</v>
      </c>
      <c r="X837" s="14">
        <f>'2024'!AI107</f>
        <v>0.78988326848249024</v>
      </c>
    </row>
    <row r="838" spans="21:24" x14ac:dyDescent="0.25">
      <c r="U838" s="10">
        <v>45395</v>
      </c>
      <c r="V838" s="14">
        <f>'2024'!J108</f>
        <v>0.86226777706598334</v>
      </c>
      <c r="W838" s="14">
        <f>'2024'!W108</f>
        <v>0.7752808988764045</v>
      </c>
      <c r="X838" s="14">
        <f>'2024'!AI108</f>
        <v>0.78988326848249024</v>
      </c>
    </row>
    <row r="839" spans="21:24" x14ac:dyDescent="0.25">
      <c r="U839" s="10">
        <v>45396</v>
      </c>
      <c r="V839" s="14">
        <f>'2024'!J109</f>
        <v>0.8577834721332479</v>
      </c>
      <c r="W839" s="14">
        <f>'2024'!W109</f>
        <v>0.797752808988764</v>
      </c>
      <c r="X839" s="14">
        <f>'2024'!AI109</f>
        <v>0.8132295719844358</v>
      </c>
    </row>
    <row r="840" spans="21:24" x14ac:dyDescent="0.25">
      <c r="U840" s="10">
        <v>45397</v>
      </c>
      <c r="V840" s="14">
        <f>'2024'!J110</f>
        <v>0.85137732222934015</v>
      </c>
      <c r="W840" s="14">
        <f>'2024'!W110</f>
        <v>0.7752808988764045</v>
      </c>
      <c r="X840" s="14">
        <f>'2024'!AI110</f>
        <v>0.79377431906614782</v>
      </c>
    </row>
    <row r="841" spans="21:24" x14ac:dyDescent="0.25">
      <c r="U841" s="10">
        <v>45398</v>
      </c>
      <c r="V841" s="14">
        <f>'2024'!J111</f>
        <v>0.87187700192184492</v>
      </c>
      <c r="W841" s="14">
        <f>'2024'!W111</f>
        <v>0.8089887640449438</v>
      </c>
      <c r="X841" s="14">
        <f>'2024'!AI111</f>
        <v>0.83268482490272377</v>
      </c>
    </row>
    <row r="842" spans="21:24" x14ac:dyDescent="0.25">
      <c r="U842" s="10">
        <v>45399</v>
      </c>
      <c r="V842" s="14">
        <f>'2024'!J112</f>
        <v>0.89878283151825755</v>
      </c>
      <c r="W842" s="14">
        <f>'2024'!W112</f>
        <v>0.8089887640449438</v>
      </c>
      <c r="X842" s="14">
        <f>'2024'!AI112</f>
        <v>0.84046692607003892</v>
      </c>
    </row>
    <row r="843" spans="21:24" x14ac:dyDescent="0.25">
      <c r="U843" s="10">
        <v>45400</v>
      </c>
      <c r="V843" s="14">
        <f>'2024'!J113</f>
        <v>0.86354900704676485</v>
      </c>
      <c r="W843" s="14">
        <f>'2024'!W113</f>
        <v>0.797752808988764</v>
      </c>
      <c r="X843" s="14">
        <f>'2024'!AI113</f>
        <v>0.84046692607003892</v>
      </c>
    </row>
    <row r="844" spans="21:24" x14ac:dyDescent="0.25">
      <c r="U844" s="10">
        <v>45401</v>
      </c>
      <c r="V844" s="14">
        <f>'2024'!J114</f>
        <v>0.90209790209790208</v>
      </c>
      <c r="W844" s="14">
        <f>'2024'!W114</f>
        <v>0.84269662921348309</v>
      </c>
      <c r="X844" s="14">
        <f>'2024'!AI114</f>
        <v>0.87159533073929962</v>
      </c>
    </row>
    <row r="845" spans="21:24" x14ac:dyDescent="0.25">
      <c r="U845" s="10">
        <v>45402</v>
      </c>
      <c r="V845" s="14">
        <f>'2024'!J115</f>
        <v>0.86586141131595673</v>
      </c>
      <c r="W845" s="14">
        <f>'2024'!W115</f>
        <v>0.7640449438202247</v>
      </c>
      <c r="X845" s="14">
        <f>'2024'!AI115</f>
        <v>0.82490272373540852</v>
      </c>
    </row>
    <row r="846" spans="21:24" x14ac:dyDescent="0.25">
      <c r="U846" s="10">
        <v>45403</v>
      </c>
      <c r="V846" s="14">
        <f>'2024'!J116</f>
        <v>0.86204704386522568</v>
      </c>
      <c r="W846" s="14">
        <f>'2024'!W116</f>
        <v>0.7528089887640449</v>
      </c>
      <c r="X846" s="14">
        <f>'2024'!AI116</f>
        <v>0.82490272373540852</v>
      </c>
    </row>
    <row r="847" spans="21:24" x14ac:dyDescent="0.25">
      <c r="U847" s="10">
        <v>45404</v>
      </c>
      <c r="V847" s="14">
        <f>'2024'!J117</f>
        <v>0.85632549268912905</v>
      </c>
      <c r="W847" s="14">
        <f>'2024'!W117</f>
        <v>0.8202247191011236</v>
      </c>
      <c r="X847" s="14">
        <f>'2024'!AI117</f>
        <v>0.8132295719844358</v>
      </c>
    </row>
    <row r="848" spans="21:24" x14ac:dyDescent="0.25">
      <c r="U848" s="10">
        <v>45405</v>
      </c>
      <c r="V848" s="14">
        <f>'2024'!J118</f>
        <v>0.90168175937904271</v>
      </c>
      <c r="W848" s="14">
        <f>'2024'!W118</f>
        <v>0.7752808988764045</v>
      </c>
      <c r="X848" s="14">
        <f>'2024'!AI118</f>
        <v>0.81712062256809337</v>
      </c>
    </row>
    <row r="849" spans="21:24" x14ac:dyDescent="0.25">
      <c r="U849" s="10">
        <v>45406</v>
      </c>
      <c r="V849" s="14">
        <f>'2024'!J119</f>
        <v>0.89909443725743854</v>
      </c>
      <c r="W849" s="14">
        <f>'2024'!W119</f>
        <v>0.7752808988764045</v>
      </c>
      <c r="X849" s="14">
        <f>'2024'!AI119</f>
        <v>0.84046692607003892</v>
      </c>
    </row>
    <row r="850" spans="21:24" x14ac:dyDescent="0.25">
      <c r="U850" s="10">
        <v>45407</v>
      </c>
      <c r="V850" s="14">
        <f>'2024'!J120</f>
        <v>0.89456662354463135</v>
      </c>
      <c r="W850" s="14">
        <f>'2024'!W120</f>
        <v>0.797752808988764</v>
      </c>
      <c r="X850" s="14">
        <f>'2024'!AI120</f>
        <v>0.8287937743190662</v>
      </c>
    </row>
    <row r="851" spans="21:24" x14ac:dyDescent="0.25">
      <c r="U851" s="10">
        <v>45408</v>
      </c>
      <c r="V851" s="14">
        <f>'2024'!J121</f>
        <v>0.89909443725743854</v>
      </c>
      <c r="W851" s="14">
        <f>'2024'!W121</f>
        <v>0.7865168539325843</v>
      </c>
      <c r="X851" s="14">
        <f>'2024'!AI121</f>
        <v>0.8287937743190662</v>
      </c>
    </row>
    <row r="852" spans="21:24" x14ac:dyDescent="0.25">
      <c r="U852" s="10">
        <v>45409</v>
      </c>
      <c r="V852" s="14">
        <f>'2024'!J122</f>
        <v>0.87968952134540745</v>
      </c>
      <c r="W852" s="14">
        <f>'2024'!W122</f>
        <v>0.8314606741573034</v>
      </c>
      <c r="X852" s="14">
        <f>'2024'!AI122</f>
        <v>0.80544747081712065</v>
      </c>
    </row>
    <row r="853" spans="21:24" x14ac:dyDescent="0.25">
      <c r="U853" s="10">
        <v>45410</v>
      </c>
      <c r="V853" s="14">
        <f>'2024'!J123</f>
        <v>0.90620957309184991</v>
      </c>
      <c r="W853" s="14">
        <f>'2024'!W123</f>
        <v>0.84269662921348309</v>
      </c>
      <c r="X853" s="14">
        <f>'2024'!AI123</f>
        <v>0.81712062256809337</v>
      </c>
    </row>
    <row r="854" spans="21:24" x14ac:dyDescent="0.25">
      <c r="U854" s="10">
        <v>45411</v>
      </c>
      <c r="V854" s="14">
        <f>'2024'!J124</f>
        <v>0.90685640362225095</v>
      </c>
      <c r="W854" s="14">
        <f>'2024'!W124</f>
        <v>0.7078651685393258</v>
      </c>
      <c r="X854" s="14">
        <f>'2024'!AI124</f>
        <v>0.81712062256809337</v>
      </c>
    </row>
    <row r="855" spans="21:24" x14ac:dyDescent="0.25">
      <c r="U855" s="10">
        <v>45412</v>
      </c>
      <c r="V855" s="14">
        <f>'2024'!J125</f>
        <v>0.90038809831824063</v>
      </c>
      <c r="W855" s="14">
        <f>'2024'!W125</f>
        <v>0.797752808988764</v>
      </c>
      <c r="X855" s="14">
        <f>'2024'!AI125</f>
        <v>0.80544747081712065</v>
      </c>
    </row>
    <row r="856" spans="21:24" x14ac:dyDescent="0.25">
      <c r="U856" s="10">
        <v>45413</v>
      </c>
      <c r="V856" s="14">
        <f>'2024'!J126</f>
        <v>0.90362225097024584</v>
      </c>
      <c r="W856" s="14">
        <f>'2024'!W126</f>
        <v>0.8314606741573034</v>
      </c>
      <c r="X856" s="14">
        <f>'2024'!AI126</f>
        <v>0.82101167315175094</v>
      </c>
    </row>
    <row r="857" spans="21:24" x14ac:dyDescent="0.25">
      <c r="U857" s="10">
        <v>45414</v>
      </c>
      <c r="V857" s="14">
        <f>'2024'!J127</f>
        <v>0.89262613195342821</v>
      </c>
      <c r="W857" s="14">
        <f>'2024'!W127</f>
        <v>0.8539325842696629</v>
      </c>
      <c r="X857" s="14">
        <f>'2024'!AI127</f>
        <v>0.8287937743190662</v>
      </c>
    </row>
    <row r="858" spans="21:24" x14ac:dyDescent="0.25">
      <c r="U858" s="10">
        <v>45415</v>
      </c>
      <c r="V858" s="14">
        <f>'2024'!J128</f>
        <v>0.92173350582147473</v>
      </c>
      <c r="W858" s="14">
        <f>'2024'!W128</f>
        <v>0.797752808988764</v>
      </c>
      <c r="X858" s="14">
        <f>'2024'!AI128</f>
        <v>0.8443579766536965</v>
      </c>
    </row>
    <row r="859" spans="21:24" x14ac:dyDescent="0.25">
      <c r="U859" s="10">
        <v>45416</v>
      </c>
      <c r="V859" s="14">
        <f>'2024'!J129</f>
        <v>0.89974126778783958</v>
      </c>
      <c r="W859" s="14">
        <f>'2024'!W129</f>
        <v>0.8764044943820225</v>
      </c>
      <c r="X859" s="14">
        <f>'2024'!AI129</f>
        <v>0.85214007782101164</v>
      </c>
    </row>
    <row r="860" spans="21:24" x14ac:dyDescent="0.25">
      <c r="U860" s="10">
        <v>45417</v>
      </c>
      <c r="V860" s="14">
        <f>'2024'!J130</f>
        <v>0.90620957309184991</v>
      </c>
      <c r="W860" s="14">
        <f>'2024'!W130</f>
        <v>0.7865168539325843</v>
      </c>
      <c r="X860" s="14">
        <f>'2024'!AI130</f>
        <v>0.82490272373540852</v>
      </c>
    </row>
    <row r="861" spans="21:24" x14ac:dyDescent="0.25">
      <c r="U861" s="10">
        <v>45418</v>
      </c>
      <c r="V861" s="14">
        <f>'2024'!J131</f>
        <v>0.90491591203104782</v>
      </c>
      <c r="W861" s="14">
        <f>'2024'!W131</f>
        <v>0.8764044943820225</v>
      </c>
      <c r="X861" s="14">
        <f>'2024'!AI131</f>
        <v>0.85603112840466922</v>
      </c>
    </row>
    <row r="862" spans="21:24" x14ac:dyDescent="0.25">
      <c r="U862" s="10">
        <v>45419</v>
      </c>
      <c r="V862" s="14">
        <f>'2024'!J132</f>
        <v>0.91655886157826649</v>
      </c>
      <c r="W862" s="14">
        <f>'2024'!W132</f>
        <v>0.8314606741573034</v>
      </c>
      <c r="X862" s="14">
        <f>'2024'!AI132</f>
        <v>0.8443579766536965</v>
      </c>
    </row>
    <row r="863" spans="21:24" x14ac:dyDescent="0.25">
      <c r="U863" s="10">
        <v>45420</v>
      </c>
      <c r="V863" s="14">
        <f>'2024'!J133</f>
        <v>0.90362225097024584</v>
      </c>
      <c r="W863" s="14">
        <f>'2024'!W133</f>
        <v>0.84269662921348309</v>
      </c>
      <c r="X863" s="14">
        <f>'2024'!AI133</f>
        <v>0.84824902723735407</v>
      </c>
    </row>
    <row r="864" spans="21:24" x14ac:dyDescent="0.25">
      <c r="U864" s="10">
        <v>45421</v>
      </c>
      <c r="V864" s="14">
        <f>'2024'!J134</f>
        <v>0.88513951979234262</v>
      </c>
      <c r="W864" s="14">
        <f>'2024'!W134</f>
        <v>0.88297872340425532</v>
      </c>
      <c r="X864" s="14">
        <f>'2024'!AI134</f>
        <v>0.86770428015564205</v>
      </c>
    </row>
    <row r="865" spans="21:24" x14ac:dyDescent="0.25">
      <c r="U865" s="10">
        <v>45422</v>
      </c>
      <c r="V865" s="14">
        <f>'2024'!J135</f>
        <v>0.88578844905905252</v>
      </c>
      <c r="W865" s="14">
        <f>'2024'!W135</f>
        <v>0.80851063829787229</v>
      </c>
      <c r="X865" s="14">
        <f>'2024'!AI135</f>
        <v>0.87937743190661477</v>
      </c>
    </row>
    <row r="866" spans="21:24" x14ac:dyDescent="0.25">
      <c r="U866" s="10">
        <v>45423</v>
      </c>
      <c r="V866" s="14">
        <f>'2024'!J136</f>
        <v>0.92407527579493831</v>
      </c>
      <c r="W866" s="14">
        <f>'2024'!W136</f>
        <v>0.87368421052631584</v>
      </c>
      <c r="X866" s="14">
        <f>'2024'!AI136</f>
        <v>0.85658914728682167</v>
      </c>
    </row>
    <row r="867" spans="21:24" x14ac:dyDescent="0.25">
      <c r="U867" s="10">
        <v>45424</v>
      </c>
      <c r="V867" s="14">
        <f>'2024'!J137</f>
        <v>0.90136275146009082</v>
      </c>
      <c r="W867" s="14">
        <f>'2024'!W137</f>
        <v>0.89473684210526316</v>
      </c>
      <c r="X867" s="14">
        <f>'2024'!AI137</f>
        <v>0.87984496124031009</v>
      </c>
    </row>
    <row r="868" spans="21:24" x14ac:dyDescent="0.25">
      <c r="U868" s="10">
        <v>45425</v>
      </c>
      <c r="V868" s="14">
        <f>'2024'!J138</f>
        <v>0.91758598312783901</v>
      </c>
      <c r="W868" s="14">
        <f>'2024'!W138</f>
        <v>0.86315789473684212</v>
      </c>
      <c r="X868" s="14">
        <f>'2024'!AI138</f>
        <v>0.84496124031007747</v>
      </c>
    </row>
    <row r="869" spans="21:24" x14ac:dyDescent="0.25">
      <c r="U869" s="10">
        <v>45426</v>
      </c>
      <c r="V869" s="14">
        <f>'2024'!J139</f>
        <v>0.90720311486048022</v>
      </c>
      <c r="W869" s="14">
        <f>'2024'!W139</f>
        <v>0.84210526315789469</v>
      </c>
      <c r="X869" s="14">
        <f>'2024'!AI139</f>
        <v>0.82558139534883723</v>
      </c>
    </row>
    <row r="870" spans="21:24" x14ac:dyDescent="0.25">
      <c r="U870" s="10">
        <v>45427</v>
      </c>
      <c r="V870" s="14">
        <f>'2024'!J140</f>
        <v>0.92602206359506811</v>
      </c>
      <c r="W870" s="14">
        <f>'2024'!W140</f>
        <v>0.86315789473684212</v>
      </c>
      <c r="X870" s="14">
        <f>'2024'!AI140</f>
        <v>0.8527131782945736</v>
      </c>
    </row>
    <row r="871" spans="21:24" x14ac:dyDescent="0.25">
      <c r="U871" s="10">
        <v>45428</v>
      </c>
      <c r="V871" s="14">
        <f>'2024'!J141</f>
        <v>0.91888384166125892</v>
      </c>
      <c r="W871" s="14">
        <f>'2024'!W141</f>
        <v>0.82105263157894737</v>
      </c>
      <c r="X871" s="14">
        <f>'2024'!AI141</f>
        <v>0.84496124031007747</v>
      </c>
    </row>
    <row r="872" spans="21:24" x14ac:dyDescent="0.25">
      <c r="U872" s="10">
        <v>45429</v>
      </c>
      <c r="V872" s="14">
        <f>'2024'!J142</f>
        <v>0.91953277092796881</v>
      </c>
      <c r="W872" s="14">
        <f>'2024'!W142</f>
        <v>0.87368421052631584</v>
      </c>
      <c r="X872" s="14">
        <f>'2024'!AI142</f>
        <v>0.89922480620155043</v>
      </c>
    </row>
    <row r="873" spans="21:24" x14ac:dyDescent="0.25">
      <c r="U873" s="10">
        <v>45430</v>
      </c>
      <c r="V873" s="14">
        <f>'2024'!J143</f>
        <v>0.9137153895685769</v>
      </c>
      <c r="W873" s="14">
        <f>'2024'!W143</f>
        <v>0.86315789473684212</v>
      </c>
      <c r="X873" s="14">
        <f>'2024'!AI143</f>
        <v>0.87307692307692308</v>
      </c>
    </row>
    <row r="874" spans="21:24" x14ac:dyDescent="0.25">
      <c r="U874" s="10">
        <v>45431</v>
      </c>
      <c r="V874" s="14">
        <f>'2024'!J144</f>
        <v>0.90663232453316167</v>
      </c>
      <c r="W874" s="14">
        <f>'2024'!W144</f>
        <v>0.84210526315789469</v>
      </c>
      <c r="X874" s="14">
        <f>'2024'!AI144</f>
        <v>0.88461538461538458</v>
      </c>
    </row>
    <row r="875" spans="21:24" x14ac:dyDescent="0.25">
      <c r="U875" s="10">
        <v>45432</v>
      </c>
      <c r="V875" s="14">
        <f>'2024'!J145</f>
        <v>0.91178364455891825</v>
      </c>
      <c r="W875" s="14">
        <f>'2024'!W145</f>
        <v>0.91578947368421049</v>
      </c>
      <c r="X875" s="14">
        <f>'2024'!AI145</f>
        <v>0.87307692307692308</v>
      </c>
    </row>
    <row r="876" spans="21:24" x14ac:dyDescent="0.25">
      <c r="U876" s="10">
        <v>45433</v>
      </c>
      <c r="V876" s="14">
        <f>'2024'!J146</f>
        <v>0.91435930457179648</v>
      </c>
      <c r="W876" s="14">
        <f>'2024'!W146</f>
        <v>0.90526315789473688</v>
      </c>
      <c r="X876" s="14">
        <f>'2024'!AI146</f>
        <v>0.86153846153846159</v>
      </c>
    </row>
    <row r="877" spans="21:24" x14ac:dyDescent="0.25">
      <c r="U877" s="10">
        <v>45434</v>
      </c>
      <c r="V877" s="14">
        <f>'2024'!J147</f>
        <v>0.90276883451384415</v>
      </c>
      <c r="W877" s="14">
        <f>'2024'!W147</f>
        <v>0.86315789473684212</v>
      </c>
      <c r="X877" s="14">
        <f>'2024'!AI147</f>
        <v>0.86153846153846159</v>
      </c>
    </row>
    <row r="878" spans="21:24" x14ac:dyDescent="0.25">
      <c r="U878" s="10">
        <v>45435</v>
      </c>
      <c r="V878" s="14">
        <f>'2024'!J148</f>
        <v>0.92144236960721182</v>
      </c>
      <c r="W878" s="14">
        <f>'2024'!W148</f>
        <v>0.87368421052631584</v>
      </c>
      <c r="X878" s="14">
        <f>'2024'!AI148</f>
        <v>0.88846153846153841</v>
      </c>
    </row>
    <row r="879" spans="21:24" x14ac:dyDescent="0.25">
      <c r="U879" s="10">
        <v>45436</v>
      </c>
      <c r="V879" s="14">
        <f>'2024'!J149</f>
        <v>0.92144236960721182</v>
      </c>
      <c r="W879" s="14">
        <f>'2024'!W149</f>
        <v>0.86315789473684212</v>
      </c>
      <c r="X879" s="14">
        <f>'2024'!AI149</f>
        <v>0.89615384615384619</v>
      </c>
    </row>
    <row r="880" spans="21:24" x14ac:dyDescent="0.25">
      <c r="U880" s="10">
        <v>45437</v>
      </c>
      <c r="V880" s="14">
        <f>'2024'!J150</f>
        <v>0.92916934964584674</v>
      </c>
      <c r="W880" s="14">
        <f>'2024'!W150</f>
        <v>0.86315789473684212</v>
      </c>
      <c r="X880" s="14">
        <f>'2024'!AI150</f>
        <v>0.87692307692307692</v>
      </c>
    </row>
    <row r="881" spans="21:24" x14ac:dyDescent="0.25">
      <c r="U881" s="10">
        <v>45438</v>
      </c>
      <c r="V881" s="14">
        <f>'2024'!J151</f>
        <v>0.92401802962009016</v>
      </c>
      <c r="W881" s="14">
        <f>'2024'!W151</f>
        <v>0.82105263157894737</v>
      </c>
      <c r="X881" s="14">
        <f>'2024'!AI151</f>
        <v>0.86923076923076925</v>
      </c>
    </row>
    <row r="882" spans="21:24" x14ac:dyDescent="0.25">
      <c r="U882" s="10">
        <v>45439</v>
      </c>
      <c r="V882" s="14">
        <f>'2024'!J152</f>
        <v>0.92594977462974892</v>
      </c>
      <c r="W882" s="14">
        <f>'2024'!W152</f>
        <v>0.9263157894736842</v>
      </c>
      <c r="X882" s="14">
        <f>'2024'!AI152</f>
        <v>0.88461538461538458</v>
      </c>
    </row>
    <row r="883" spans="21:24" x14ac:dyDescent="0.25">
      <c r="U883" s="10">
        <v>45440</v>
      </c>
      <c r="V883" s="14">
        <f>'2024'!J153</f>
        <v>0.91757887958789441</v>
      </c>
      <c r="W883" s="14">
        <f>'2024'!W153</f>
        <v>0.88421052631578945</v>
      </c>
      <c r="X883" s="14">
        <f>'2024'!AI153</f>
        <v>0.92692307692307696</v>
      </c>
    </row>
    <row r="884" spans="21:24" x14ac:dyDescent="0.25">
      <c r="U884" s="10">
        <v>45441</v>
      </c>
      <c r="V884" s="14">
        <f>'2024'!J154</f>
        <v>0.93367675466838373</v>
      </c>
      <c r="W884" s="14">
        <f>'2024'!W154</f>
        <v>0.9263157894736842</v>
      </c>
      <c r="X884" s="14">
        <f>'2024'!AI154</f>
        <v>0.93076923076923079</v>
      </c>
    </row>
    <row r="885" spans="21:24" x14ac:dyDescent="0.25">
      <c r="U885" s="10">
        <v>45442</v>
      </c>
      <c r="V885" s="14">
        <f>'2024'!J155</f>
        <v>0.92852543464262716</v>
      </c>
      <c r="W885" s="14">
        <f>'2024'!W155</f>
        <v>0.86315789473684212</v>
      </c>
      <c r="X885" s="14">
        <f>'2024'!AI155</f>
        <v>0.90769230769230769</v>
      </c>
    </row>
    <row r="886" spans="21:24" x14ac:dyDescent="0.25">
      <c r="U886" s="10">
        <v>45443</v>
      </c>
      <c r="V886" s="14">
        <f>'2024'!J156</f>
        <v>0.91757887958789441</v>
      </c>
      <c r="W886" s="14">
        <f>'2024'!W156</f>
        <v>0.84210526315789469</v>
      </c>
      <c r="X886" s="14">
        <f>'2024'!AI156</f>
        <v>0.90769230769230769</v>
      </c>
    </row>
    <row r="887" spans="21:24" x14ac:dyDescent="0.25">
      <c r="U887" s="10">
        <v>45444</v>
      </c>
      <c r="V887" s="14">
        <f>'2024'!J157</f>
        <v>0.91757887958789441</v>
      </c>
      <c r="W887" s="14">
        <f>'2024'!W157</f>
        <v>0.82105263157894737</v>
      </c>
      <c r="X887" s="14">
        <f>'2024'!AI157</f>
        <v>0.9</v>
      </c>
    </row>
    <row r="888" spans="21:24" x14ac:dyDescent="0.25">
      <c r="U888" s="10">
        <v>45445</v>
      </c>
      <c r="V888" s="14">
        <f>'2024'!J158</f>
        <v>0.92788151963940757</v>
      </c>
      <c r="W888" s="14">
        <f>'2024'!W158</f>
        <v>0.83157894736842108</v>
      </c>
      <c r="X888" s="14">
        <f>'2024'!AI158</f>
        <v>0.91538461538461535</v>
      </c>
    </row>
    <row r="889" spans="21:24" x14ac:dyDescent="0.25">
      <c r="U889" s="10">
        <v>45446</v>
      </c>
      <c r="V889" s="14">
        <f>'2024'!J159</f>
        <v>0.91629104958145524</v>
      </c>
      <c r="W889" s="14">
        <f>'2024'!W159</f>
        <v>0.83157894736842108</v>
      </c>
      <c r="X889" s="14">
        <f>'2024'!AI159</f>
        <v>0.92692307692307696</v>
      </c>
    </row>
    <row r="890" spans="21:24" x14ac:dyDescent="0.25">
      <c r="U890" s="10">
        <v>45447</v>
      </c>
      <c r="V890" s="14">
        <f>'2024'!J160</f>
        <v>0.92337411461687058</v>
      </c>
      <c r="W890" s="14">
        <f>'2024'!W160</f>
        <v>0.89473684210526316</v>
      </c>
      <c r="X890" s="14">
        <f>'2024'!AI160</f>
        <v>0.93076923076923079</v>
      </c>
    </row>
    <row r="891" spans="21:24" x14ac:dyDescent="0.25">
      <c r="U891" s="10">
        <v>45448</v>
      </c>
      <c r="V891" s="14">
        <f>'2024'!J161</f>
        <v>0.90470057952350291</v>
      </c>
      <c r="W891" s="14">
        <f>'2024'!W161</f>
        <v>0.83157894736842108</v>
      </c>
      <c r="X891" s="14">
        <f>'2024'!AI161</f>
        <v>0.91923076923076918</v>
      </c>
    </row>
    <row r="892" spans="21:24" x14ac:dyDescent="0.25">
      <c r="U892" s="10">
        <v>45449</v>
      </c>
      <c r="V892" s="14">
        <f>'2024'!J162</f>
        <v>0.93625241468126208</v>
      </c>
      <c r="W892" s="14">
        <f>'2024'!W162</f>
        <v>0.76842105263157889</v>
      </c>
      <c r="X892" s="14">
        <f>'2024'!AI162</f>
        <v>0.92692307692307696</v>
      </c>
    </row>
    <row r="893" spans="21:24" x14ac:dyDescent="0.25">
      <c r="U893" s="10">
        <v>45450</v>
      </c>
      <c r="V893" s="14">
        <f>'2024'!J163</f>
        <v>0.89375402446877017</v>
      </c>
      <c r="W893" s="14">
        <f>'2024'!W163</f>
        <v>0.85263157894736841</v>
      </c>
      <c r="X893" s="14">
        <f>'2024'!AI163</f>
        <v>0.85</v>
      </c>
    </row>
    <row r="894" spans="21:24" x14ac:dyDescent="0.25">
      <c r="U894" s="10">
        <v>45451</v>
      </c>
      <c r="V894" s="14">
        <f>'2024'!J164</f>
        <v>0.89375402446877017</v>
      </c>
      <c r="W894" s="14">
        <f>'2024'!W164</f>
        <v>0.83157894736842108</v>
      </c>
      <c r="X894" s="14">
        <f>'2024'!AI164</f>
        <v>0.91153846153846152</v>
      </c>
    </row>
    <row r="895" spans="21:24" x14ac:dyDescent="0.25">
      <c r="U895" s="10">
        <v>45452</v>
      </c>
      <c r="V895" s="14">
        <f>'2024'!J165</f>
        <v>0.9053444945267225</v>
      </c>
      <c r="W895" s="14">
        <f>'2024'!W165</f>
        <v>0.82105263157894737</v>
      </c>
      <c r="X895" s="14">
        <f>'2024'!AI165</f>
        <v>0.91538461538461535</v>
      </c>
    </row>
    <row r="896" spans="21:24" x14ac:dyDescent="0.25">
      <c r="U896" s="10">
        <v>45453</v>
      </c>
      <c r="V896" s="14">
        <f>'2024'!J166</f>
        <v>0.9137153895685769</v>
      </c>
      <c r="W896" s="14">
        <f>'2024'!W166</f>
        <v>0.90526315789473688</v>
      </c>
      <c r="X896" s="14">
        <f>'2024'!AI166</f>
        <v>0.91538461538461535</v>
      </c>
    </row>
    <row r="897" spans="21:24" x14ac:dyDescent="0.25">
      <c r="U897" s="10">
        <v>45454</v>
      </c>
      <c r="V897" s="14">
        <f>'2024'!J167</f>
        <v>0.89568576947842882</v>
      </c>
      <c r="W897" s="14">
        <f>'2024'!W167</f>
        <v>0.85263157894736841</v>
      </c>
      <c r="X897" s="14">
        <f>'2024'!AI167</f>
        <v>0.84615384615384615</v>
      </c>
    </row>
    <row r="898" spans="21:24" x14ac:dyDescent="0.25">
      <c r="U898" s="10">
        <v>45455</v>
      </c>
      <c r="V898" s="14">
        <f>'2024'!J168</f>
        <v>0.91228070175438591</v>
      </c>
      <c r="W898" s="14">
        <f>'2024'!W168</f>
        <v>0.83157894736842108</v>
      </c>
      <c r="X898" s="14">
        <f>'2024'!AI168</f>
        <v>0.91538461538461535</v>
      </c>
    </row>
    <row r="899" spans="21:24" x14ac:dyDescent="0.25">
      <c r="U899" s="10">
        <v>45456</v>
      </c>
      <c r="V899" s="14">
        <f>'2024'!J169</f>
        <v>0.92202729044834308</v>
      </c>
      <c r="W899" s="14">
        <f>'2024'!W169</f>
        <v>0.87368421052631584</v>
      </c>
      <c r="X899" s="14">
        <f>'2024'!AI169</f>
        <v>0.91153846153846152</v>
      </c>
    </row>
  </sheetData>
  <autoFilter ref="U3:X132"/>
  <mergeCells count="6">
    <mergeCell ref="X3:X4"/>
    <mergeCell ref="D2:F2"/>
    <mergeCell ref="C2:C3"/>
    <mergeCell ref="U3:U4"/>
    <mergeCell ref="V3:V4"/>
    <mergeCell ref="W3:W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H45"/>
  <sheetViews>
    <sheetView topLeftCell="A37" workbookViewId="0">
      <selection activeCell="H49" sqref="H49"/>
    </sheetView>
  </sheetViews>
  <sheetFormatPr baseColWidth="10" defaultColWidth="11.42578125" defaultRowHeight="15" x14ac:dyDescent="0.25"/>
  <cols>
    <col min="4" max="4" width="11.42578125" style="1"/>
    <col min="5" max="5" width="16.42578125" customWidth="1"/>
    <col min="6" max="6" width="17.42578125" customWidth="1"/>
    <col min="7" max="7" width="17.5703125" customWidth="1"/>
  </cols>
  <sheetData>
    <row r="5" spans="4:8" x14ac:dyDescent="0.25">
      <c r="D5" s="151" t="s">
        <v>2</v>
      </c>
      <c r="E5" s="151"/>
      <c r="F5" s="151"/>
      <c r="G5" s="151"/>
      <c r="H5" s="151"/>
    </row>
    <row r="6" spans="4:8" ht="45" x14ac:dyDescent="0.25">
      <c r="D6" s="3" t="s">
        <v>40</v>
      </c>
      <c r="E6" s="3" t="s">
        <v>10</v>
      </c>
      <c r="F6" s="3" t="s">
        <v>11</v>
      </c>
      <c r="G6" s="3" t="s">
        <v>12</v>
      </c>
      <c r="H6" s="16" t="s">
        <v>13</v>
      </c>
    </row>
    <row r="7" spans="4:8" ht="16.5" x14ac:dyDescent="0.25">
      <c r="D7" s="12">
        <v>2020</v>
      </c>
      <c r="E7" s="70">
        <v>1336</v>
      </c>
      <c r="F7" s="70">
        <v>763</v>
      </c>
      <c r="G7" s="70">
        <v>504</v>
      </c>
      <c r="H7" s="71">
        <v>0.56999999999999995</v>
      </c>
    </row>
    <row r="8" spans="4:8" ht="16.5" x14ac:dyDescent="0.25">
      <c r="D8" s="12">
        <v>2021</v>
      </c>
      <c r="E8" s="72">
        <v>1472</v>
      </c>
      <c r="F8" s="72">
        <v>1063</v>
      </c>
      <c r="G8" s="72">
        <v>404</v>
      </c>
      <c r="H8" s="73">
        <v>0.72</v>
      </c>
    </row>
    <row r="9" spans="4:8" x14ac:dyDescent="0.25">
      <c r="D9" s="12">
        <v>2022</v>
      </c>
      <c r="E9" s="12">
        <v>1691</v>
      </c>
      <c r="F9" s="12">
        <v>1040</v>
      </c>
      <c r="G9" s="12">
        <v>560</v>
      </c>
      <c r="H9" s="14">
        <v>0.61502069781194557</v>
      </c>
    </row>
    <row r="10" spans="4:8" x14ac:dyDescent="0.25">
      <c r="D10" s="12" t="s">
        <v>41</v>
      </c>
      <c r="E10" s="12">
        <v>1595</v>
      </c>
      <c r="F10" s="12">
        <v>1287</v>
      </c>
      <c r="G10" s="12">
        <v>241</v>
      </c>
      <c r="H10" s="14">
        <v>0.80689655172413788</v>
      </c>
    </row>
    <row r="17" spans="4:8" x14ac:dyDescent="0.25">
      <c r="E17" s="133" t="s">
        <v>8</v>
      </c>
      <c r="F17" s="134"/>
      <c r="G17" s="134"/>
      <c r="H17" s="134"/>
    </row>
    <row r="18" spans="4:8" ht="45" x14ac:dyDescent="0.25">
      <c r="D18" s="3" t="s">
        <v>40</v>
      </c>
      <c r="E18" s="2" t="s">
        <v>10</v>
      </c>
      <c r="F18" s="2" t="s">
        <v>11</v>
      </c>
      <c r="G18" s="2" t="s">
        <v>12</v>
      </c>
      <c r="H18" s="13" t="s">
        <v>13</v>
      </c>
    </row>
    <row r="19" spans="4:8" ht="16.5" x14ac:dyDescent="0.25">
      <c r="D19" s="12">
        <v>2020</v>
      </c>
      <c r="E19" s="70">
        <v>167</v>
      </c>
      <c r="F19" s="70">
        <v>120</v>
      </c>
      <c r="G19" s="70">
        <v>53</v>
      </c>
      <c r="H19" s="71">
        <v>0.72</v>
      </c>
    </row>
    <row r="20" spans="4:8" ht="16.5" x14ac:dyDescent="0.25">
      <c r="D20" s="12">
        <v>2021</v>
      </c>
      <c r="E20" s="72">
        <v>205</v>
      </c>
      <c r="F20" s="72">
        <v>166</v>
      </c>
      <c r="G20" s="72">
        <v>37</v>
      </c>
      <c r="H20" s="73">
        <v>0.81</v>
      </c>
    </row>
    <row r="21" spans="4:8" x14ac:dyDescent="0.25">
      <c r="D21" s="12">
        <v>2022</v>
      </c>
      <c r="E21" s="12">
        <v>257</v>
      </c>
      <c r="F21" s="12">
        <v>173</v>
      </c>
      <c r="G21" s="12">
        <v>56</v>
      </c>
      <c r="H21" s="14">
        <v>0.6731517509727627</v>
      </c>
    </row>
    <row r="22" spans="4:8" x14ac:dyDescent="0.25">
      <c r="D22" s="12" t="s">
        <v>41</v>
      </c>
      <c r="E22" s="12">
        <v>287</v>
      </c>
      <c r="F22" s="12">
        <v>188</v>
      </c>
      <c r="G22" s="12">
        <v>72</v>
      </c>
      <c r="H22" s="14">
        <v>0.65505226480836232</v>
      </c>
    </row>
    <row r="29" spans="4:8" x14ac:dyDescent="0.25">
      <c r="E29" s="136" t="s">
        <v>9</v>
      </c>
      <c r="F29" s="136"/>
      <c r="G29" s="136"/>
      <c r="H29" s="136"/>
    </row>
    <row r="30" spans="4:8" ht="45" x14ac:dyDescent="0.25">
      <c r="D30" s="3" t="s">
        <v>40</v>
      </c>
      <c r="E30" s="9" t="s">
        <v>10</v>
      </c>
      <c r="F30" s="9" t="s">
        <v>11</v>
      </c>
      <c r="G30" s="9" t="s">
        <v>12</v>
      </c>
      <c r="H30" s="23" t="s">
        <v>13</v>
      </c>
    </row>
    <row r="31" spans="4:8" ht="16.5" x14ac:dyDescent="0.25">
      <c r="D31" s="12">
        <v>2020</v>
      </c>
      <c r="E31" s="70">
        <v>2239</v>
      </c>
      <c r="F31" s="70">
        <v>1831</v>
      </c>
      <c r="G31" s="70">
        <v>404</v>
      </c>
      <c r="H31" s="71">
        <v>0.82</v>
      </c>
    </row>
    <row r="32" spans="4:8" ht="16.5" x14ac:dyDescent="0.25">
      <c r="D32" s="12">
        <v>2021</v>
      </c>
      <c r="E32" s="74">
        <v>1710</v>
      </c>
      <c r="F32" s="74">
        <v>1097</v>
      </c>
      <c r="G32" s="72">
        <v>590</v>
      </c>
      <c r="H32" s="73">
        <v>0.64</v>
      </c>
    </row>
    <row r="33" spans="4:8" x14ac:dyDescent="0.25">
      <c r="D33" s="12">
        <v>2022</v>
      </c>
      <c r="E33" s="12">
        <v>1359</v>
      </c>
      <c r="F33" s="12">
        <v>981</v>
      </c>
      <c r="G33" s="12">
        <v>301</v>
      </c>
      <c r="H33" s="14">
        <v>0.72185430463576161</v>
      </c>
    </row>
    <row r="34" spans="4:8" x14ac:dyDescent="0.25">
      <c r="D34" s="12" t="s">
        <v>41</v>
      </c>
      <c r="E34" s="12">
        <v>1306</v>
      </c>
      <c r="F34" s="12">
        <v>980</v>
      </c>
      <c r="G34" s="12">
        <v>230</v>
      </c>
      <c r="H34" s="14">
        <v>0.75038284839203673</v>
      </c>
    </row>
    <row r="40" spans="4:8" x14ac:dyDescent="0.25">
      <c r="D40" s="151" t="s">
        <v>2</v>
      </c>
      <c r="E40" s="151"/>
      <c r="F40" s="151"/>
      <c r="G40" s="151"/>
      <c r="H40" s="69"/>
    </row>
    <row r="41" spans="4:8" ht="45" x14ac:dyDescent="0.25">
      <c r="D41" s="3" t="s">
        <v>40</v>
      </c>
      <c r="E41" s="3" t="s">
        <v>42</v>
      </c>
      <c r="F41" s="3" t="s">
        <v>11</v>
      </c>
      <c r="G41" s="16" t="s">
        <v>13</v>
      </c>
      <c r="H41" s="16" t="s">
        <v>13</v>
      </c>
    </row>
    <row r="42" spans="4:8" x14ac:dyDescent="0.25">
      <c r="D42" s="12">
        <v>2020</v>
      </c>
      <c r="E42" s="12">
        <v>6575</v>
      </c>
      <c r="F42" s="12">
        <v>5657</v>
      </c>
      <c r="G42" s="68">
        <v>0.86038022813688209</v>
      </c>
      <c r="H42" s="67"/>
    </row>
    <row r="43" spans="4:8" x14ac:dyDescent="0.25">
      <c r="D43" s="12">
        <v>2021</v>
      </c>
      <c r="E43" s="12">
        <v>7030</v>
      </c>
      <c r="F43" s="12">
        <v>5974</v>
      </c>
      <c r="G43" s="68">
        <v>0.84978662873399713</v>
      </c>
      <c r="H43" s="67"/>
    </row>
    <row r="44" spans="4:8" x14ac:dyDescent="0.25">
      <c r="D44" s="12">
        <v>2022</v>
      </c>
      <c r="E44" s="12">
        <v>7351</v>
      </c>
      <c r="F44" s="12">
        <v>6649</v>
      </c>
      <c r="G44" s="68">
        <v>0.90500000000000003</v>
      </c>
      <c r="H44" s="14"/>
    </row>
    <row r="45" spans="4:8" x14ac:dyDescent="0.25">
      <c r="D45" s="12" t="s">
        <v>41</v>
      </c>
      <c r="E45" s="12">
        <v>7354</v>
      </c>
      <c r="F45" s="12">
        <v>6698</v>
      </c>
      <c r="G45" s="68">
        <f>F45/E45</f>
        <v>0.91079684525428339</v>
      </c>
      <c r="H45" s="67"/>
    </row>
  </sheetData>
  <mergeCells count="4">
    <mergeCell ref="D5:H5"/>
    <mergeCell ref="E17:H17"/>
    <mergeCell ref="E29:H29"/>
    <mergeCell ref="D40:G40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E3:H102"/>
  <sheetViews>
    <sheetView topLeftCell="A65" workbookViewId="0">
      <selection activeCell="V82" sqref="V82"/>
    </sheetView>
  </sheetViews>
  <sheetFormatPr baseColWidth="10" defaultColWidth="11.42578125" defaultRowHeight="15" x14ac:dyDescent="0.25"/>
  <sheetData>
    <row r="3" spans="5:8" ht="48" x14ac:dyDescent="0.25">
      <c r="E3" s="35" t="s">
        <v>0</v>
      </c>
      <c r="F3" s="36" t="s">
        <v>37</v>
      </c>
      <c r="G3" s="36" t="s">
        <v>38</v>
      </c>
      <c r="H3" s="36" t="s">
        <v>39</v>
      </c>
    </row>
    <row r="4" spans="5:8" x14ac:dyDescent="0.25">
      <c r="E4" s="10">
        <v>44621</v>
      </c>
      <c r="F4" s="25">
        <v>0.84199726402188779</v>
      </c>
      <c r="G4" s="25">
        <v>0.79591836734693877</v>
      </c>
      <c r="H4" s="25">
        <v>0.87378640776699024</v>
      </c>
    </row>
    <row r="5" spans="5:8" x14ac:dyDescent="0.25">
      <c r="E5" s="10">
        <v>44622</v>
      </c>
      <c r="F5" s="25">
        <v>0.8296853625170999</v>
      </c>
      <c r="G5" s="25">
        <v>0.80612244897959184</v>
      </c>
      <c r="H5" s="25">
        <v>0.87378640776699024</v>
      </c>
    </row>
    <row r="6" spans="5:8" x14ac:dyDescent="0.25">
      <c r="E6" s="10">
        <v>44623</v>
      </c>
      <c r="F6" s="25">
        <v>0.83926128590971272</v>
      </c>
      <c r="G6" s="25">
        <v>0.87755102040816324</v>
      </c>
      <c r="H6" s="25">
        <v>0.87922705314009664</v>
      </c>
    </row>
    <row r="7" spans="5:8" x14ac:dyDescent="0.25">
      <c r="E7" s="10">
        <v>44624</v>
      </c>
      <c r="F7" s="25">
        <v>0.84336525307797539</v>
      </c>
      <c r="G7" s="25">
        <v>0.84693877551020413</v>
      </c>
      <c r="H7" s="25">
        <v>0.88405797101449279</v>
      </c>
    </row>
    <row r="8" spans="5:8" x14ac:dyDescent="0.25">
      <c r="E8" s="10">
        <v>44625</v>
      </c>
      <c r="F8" s="25">
        <v>0.83515731874145005</v>
      </c>
      <c r="G8" s="25">
        <v>0.87755102040816324</v>
      </c>
      <c r="H8" s="25">
        <v>0.84541062801932365</v>
      </c>
    </row>
    <row r="9" spans="5:8" x14ac:dyDescent="0.25">
      <c r="E9" s="10">
        <v>44626</v>
      </c>
      <c r="F9" s="25">
        <v>0.80232558139534882</v>
      </c>
      <c r="G9" s="25">
        <v>0.76530612244897955</v>
      </c>
      <c r="H9" s="25">
        <v>0.85024154589371981</v>
      </c>
    </row>
    <row r="10" spans="5:8" x14ac:dyDescent="0.25">
      <c r="E10" s="10">
        <v>44627</v>
      </c>
      <c r="F10" s="25">
        <v>0.82831737346101231</v>
      </c>
      <c r="G10" s="25">
        <v>0.82653061224489799</v>
      </c>
      <c r="H10" s="25">
        <v>0.86956521739130432</v>
      </c>
    </row>
    <row r="11" spans="5:8" x14ac:dyDescent="0.25">
      <c r="E11" s="10">
        <v>44628</v>
      </c>
      <c r="F11" s="25">
        <v>0.84883720930232553</v>
      </c>
      <c r="G11" s="25">
        <v>0.82653061224489799</v>
      </c>
      <c r="H11" s="25">
        <v>0.82608695652173914</v>
      </c>
    </row>
    <row r="12" spans="5:8" x14ac:dyDescent="0.25">
      <c r="E12" s="10">
        <v>44629</v>
      </c>
      <c r="F12" s="25">
        <v>0.85020519835841313</v>
      </c>
      <c r="G12" s="25">
        <v>0.81632653061224492</v>
      </c>
      <c r="H12" s="25">
        <v>0.85990338164251212</v>
      </c>
    </row>
    <row r="13" spans="5:8" x14ac:dyDescent="0.25">
      <c r="E13" s="10">
        <v>44630</v>
      </c>
      <c r="F13" s="25">
        <v>0.85225718194254441</v>
      </c>
      <c r="G13" s="25">
        <v>0.83673469387755106</v>
      </c>
      <c r="H13" s="25">
        <v>0.85024154589371981</v>
      </c>
    </row>
    <row r="14" spans="5:8" x14ac:dyDescent="0.25">
      <c r="E14" s="10">
        <v>44631</v>
      </c>
      <c r="F14" s="25">
        <v>0.85772913816689467</v>
      </c>
      <c r="G14" s="25">
        <v>0.80612244897959184</v>
      </c>
      <c r="H14" s="25">
        <v>0.83091787439613529</v>
      </c>
    </row>
    <row r="15" spans="5:8" x14ac:dyDescent="0.25">
      <c r="E15" s="10">
        <v>44632</v>
      </c>
      <c r="F15" s="25">
        <v>0.84473324213406298</v>
      </c>
      <c r="G15" s="25">
        <v>0.75510204081632648</v>
      </c>
      <c r="H15" s="25">
        <v>0.84057971014492749</v>
      </c>
    </row>
    <row r="16" spans="5:8" x14ac:dyDescent="0.25">
      <c r="E16" s="10">
        <v>44633</v>
      </c>
      <c r="F16" s="25">
        <v>0.86046511627906974</v>
      </c>
      <c r="G16" s="25">
        <v>0.73469387755102045</v>
      </c>
      <c r="H16" s="25">
        <v>0.83574879227053145</v>
      </c>
    </row>
    <row r="17" spans="5:8" x14ac:dyDescent="0.25">
      <c r="E17" s="10">
        <v>44634</v>
      </c>
      <c r="F17" s="25">
        <v>0.85225718194254441</v>
      </c>
      <c r="G17" s="25">
        <v>0.7857142857142857</v>
      </c>
      <c r="H17" s="25">
        <v>0.82125603864734298</v>
      </c>
    </row>
    <row r="18" spans="5:8" x14ac:dyDescent="0.25">
      <c r="E18" s="10">
        <v>44635</v>
      </c>
      <c r="F18" s="25">
        <v>0.85909712722298226</v>
      </c>
      <c r="G18" s="25">
        <v>0.83673469387755106</v>
      </c>
      <c r="H18" s="25">
        <v>0.85507246376811596</v>
      </c>
    </row>
    <row r="19" spans="5:8" x14ac:dyDescent="0.25">
      <c r="E19" s="10">
        <v>44636</v>
      </c>
      <c r="F19" s="25">
        <v>0.85549525101763912</v>
      </c>
      <c r="G19" s="25">
        <v>0.76530612244897955</v>
      </c>
      <c r="H19" s="25">
        <v>0.83091787439613529</v>
      </c>
    </row>
    <row r="20" spans="5:8" x14ac:dyDescent="0.25">
      <c r="E20" s="10">
        <v>44637</v>
      </c>
      <c r="F20" s="25">
        <v>0.88670284938941657</v>
      </c>
      <c r="G20" s="25">
        <v>0.82653061224489799</v>
      </c>
      <c r="H20" s="25">
        <v>0.85507246376811596</v>
      </c>
    </row>
    <row r="21" spans="5:8" x14ac:dyDescent="0.25">
      <c r="E21" s="10">
        <v>44638</v>
      </c>
      <c r="F21" s="25">
        <v>0.86160108548168246</v>
      </c>
      <c r="G21" s="25">
        <v>0.86734693877551017</v>
      </c>
      <c r="H21" s="25">
        <v>0.86473429951690817</v>
      </c>
    </row>
    <row r="22" spans="5:8" x14ac:dyDescent="0.25">
      <c r="E22" s="10">
        <v>44639</v>
      </c>
      <c r="F22" s="25">
        <v>0.8649932157394844</v>
      </c>
      <c r="G22" s="25">
        <v>0.8571428571428571</v>
      </c>
      <c r="H22" s="25">
        <v>0.87922705314009664</v>
      </c>
    </row>
    <row r="23" spans="5:8" x14ac:dyDescent="0.25">
      <c r="E23" s="10">
        <v>44640</v>
      </c>
      <c r="F23" s="25">
        <v>0.86295793758480321</v>
      </c>
      <c r="G23" s="25">
        <v>0.83673469387755106</v>
      </c>
      <c r="H23" s="25">
        <v>0.86956521739130432</v>
      </c>
    </row>
    <row r="24" spans="5:8" x14ac:dyDescent="0.25">
      <c r="E24" s="10">
        <v>44641</v>
      </c>
      <c r="F24" s="25">
        <v>0.84667571234735417</v>
      </c>
      <c r="G24" s="25">
        <v>0.8571428571428571</v>
      </c>
      <c r="H24" s="25">
        <v>0.90821256038647347</v>
      </c>
    </row>
    <row r="25" spans="5:8" x14ac:dyDescent="0.25">
      <c r="E25" s="10">
        <v>44642</v>
      </c>
      <c r="F25" s="25">
        <v>0.86295793758480321</v>
      </c>
      <c r="G25" s="25">
        <v>0.84693877551020413</v>
      </c>
      <c r="H25" s="25">
        <v>0.87922705314009664</v>
      </c>
    </row>
    <row r="26" spans="5:8" x14ac:dyDescent="0.25">
      <c r="E26" s="10">
        <v>44643</v>
      </c>
      <c r="F26" s="25">
        <v>0.89192886456908349</v>
      </c>
      <c r="G26" s="25">
        <v>0.82653061224489799</v>
      </c>
      <c r="H26" s="25">
        <v>0.91787439613526567</v>
      </c>
    </row>
    <row r="27" spans="5:8" x14ac:dyDescent="0.25">
      <c r="E27" s="10">
        <v>44644</v>
      </c>
      <c r="F27" s="25">
        <v>0.91095890410958902</v>
      </c>
      <c r="G27" s="25">
        <v>0.79591836734693877</v>
      </c>
      <c r="H27" s="25">
        <v>0.90338164251207731</v>
      </c>
    </row>
    <row r="28" spans="5:8" x14ac:dyDescent="0.25">
      <c r="E28" s="10">
        <v>44645</v>
      </c>
      <c r="F28" s="25">
        <v>0.91095890410958902</v>
      </c>
      <c r="G28" s="25">
        <v>0.83673469387755106</v>
      </c>
      <c r="H28" s="25">
        <v>0.91787439613526567</v>
      </c>
    </row>
    <row r="29" spans="5:8" x14ac:dyDescent="0.25">
      <c r="E29" s="10">
        <v>44646</v>
      </c>
      <c r="F29" s="25">
        <v>0.88698630136986301</v>
      </c>
      <c r="G29" s="25">
        <v>0.82653061224489799</v>
      </c>
      <c r="H29" s="25">
        <v>0.893719806763285</v>
      </c>
    </row>
    <row r="30" spans="5:8" x14ac:dyDescent="0.25">
      <c r="E30" s="10">
        <v>44647</v>
      </c>
      <c r="F30" s="25">
        <v>0.88561643835616444</v>
      </c>
      <c r="G30" s="25">
        <v>0.84693877551020413</v>
      </c>
      <c r="H30" s="25">
        <v>0.92753623188405798</v>
      </c>
    </row>
    <row r="31" spans="5:8" x14ac:dyDescent="0.25">
      <c r="E31" s="10">
        <v>44648</v>
      </c>
      <c r="F31" s="25">
        <v>0.88835616438356169</v>
      </c>
      <c r="G31" s="25">
        <v>0.8571428571428571</v>
      </c>
      <c r="H31" s="25">
        <v>0.92753623188405798</v>
      </c>
    </row>
    <row r="32" spans="5:8" x14ac:dyDescent="0.25">
      <c r="E32" s="10">
        <v>44649</v>
      </c>
      <c r="F32" s="25">
        <v>0.88111413043478259</v>
      </c>
      <c r="G32" s="25">
        <v>0.84158415841584155</v>
      </c>
      <c r="H32" s="25">
        <v>0.90821256038647347</v>
      </c>
    </row>
    <row r="33" spans="5:8" x14ac:dyDescent="0.25">
      <c r="E33" s="10">
        <v>44650</v>
      </c>
      <c r="F33" s="25">
        <v>0.88919476944253273</v>
      </c>
      <c r="G33" s="25">
        <v>0.85148514851485146</v>
      </c>
      <c r="H33" s="25">
        <v>0.92270531400966183</v>
      </c>
    </row>
    <row r="34" spans="5:8" x14ac:dyDescent="0.25">
      <c r="E34" s="10">
        <v>44651</v>
      </c>
      <c r="F34" s="25">
        <v>0.91381668946648431</v>
      </c>
      <c r="G34" s="25">
        <v>0.85148514851485146</v>
      </c>
      <c r="H34" s="25">
        <v>0.96135265700483097</v>
      </c>
    </row>
    <row r="35" spans="5:8" x14ac:dyDescent="0.25">
      <c r="E35" s="10">
        <v>44652</v>
      </c>
      <c r="F35" s="25">
        <v>0.89808481532147744</v>
      </c>
      <c r="G35" s="25">
        <v>0.87254901960784315</v>
      </c>
      <c r="H35" s="25">
        <v>0.91787439613526567</v>
      </c>
    </row>
    <row r="36" spans="5:8" x14ac:dyDescent="0.25">
      <c r="E36" s="10">
        <v>44653</v>
      </c>
      <c r="F36" s="25">
        <v>0.85849056603773588</v>
      </c>
      <c r="G36" s="25">
        <v>0.86274509803921573</v>
      </c>
      <c r="H36" s="25">
        <v>0.94202898550724634</v>
      </c>
    </row>
    <row r="37" spans="5:8" x14ac:dyDescent="0.25">
      <c r="E37" s="10">
        <v>44654</v>
      </c>
      <c r="F37" s="25">
        <v>0.90355677154582759</v>
      </c>
      <c r="G37" s="25">
        <v>0.87755102040816324</v>
      </c>
      <c r="H37" s="25">
        <v>0.90821256038647347</v>
      </c>
    </row>
    <row r="38" spans="5:8" x14ac:dyDescent="0.25">
      <c r="E38" s="10">
        <v>44655</v>
      </c>
      <c r="F38" s="25">
        <v>0.88461538461538458</v>
      </c>
      <c r="G38" s="25">
        <v>0.90196078431372551</v>
      </c>
      <c r="H38" s="25">
        <v>0.88888888888888884</v>
      </c>
    </row>
    <row r="39" spans="5:8" x14ac:dyDescent="0.25">
      <c r="E39" s="10">
        <v>44656</v>
      </c>
      <c r="F39" s="25">
        <v>0.90755735492577594</v>
      </c>
      <c r="G39" s="25">
        <v>0.90196078431372551</v>
      </c>
      <c r="H39" s="25">
        <v>0.88888888888888884</v>
      </c>
    </row>
    <row r="40" spans="5:8" x14ac:dyDescent="0.25">
      <c r="E40" s="10">
        <v>44657</v>
      </c>
      <c r="F40" s="25">
        <v>0.90418353576248311</v>
      </c>
      <c r="G40" s="25">
        <v>0.85849056603773588</v>
      </c>
      <c r="H40" s="25">
        <v>0.89855072463768115</v>
      </c>
    </row>
    <row r="41" spans="5:8" x14ac:dyDescent="0.25">
      <c r="E41" s="10">
        <v>44658</v>
      </c>
      <c r="F41" s="25">
        <v>0.90620782726045879</v>
      </c>
      <c r="G41" s="25">
        <v>0.86792452830188682</v>
      </c>
      <c r="H41" s="25">
        <v>0.86473429951690817</v>
      </c>
    </row>
    <row r="42" spans="5:8" x14ac:dyDescent="0.25">
      <c r="E42" s="10">
        <v>44659</v>
      </c>
      <c r="F42" s="25">
        <v>0.90688259109311742</v>
      </c>
      <c r="G42" s="25">
        <v>0.81132075471698117</v>
      </c>
      <c r="H42" s="25">
        <v>0.90338164251207731</v>
      </c>
    </row>
    <row r="43" spans="5:8" x14ac:dyDescent="0.25">
      <c r="E43" s="10">
        <v>44660</v>
      </c>
      <c r="F43" s="25">
        <v>0.90958164642375172</v>
      </c>
      <c r="G43" s="25">
        <v>0.80188679245283023</v>
      </c>
      <c r="H43" s="25">
        <v>0.893719806763285</v>
      </c>
    </row>
    <row r="44" spans="5:8" x14ac:dyDescent="0.25">
      <c r="E44" s="10">
        <v>44661</v>
      </c>
      <c r="F44" s="25">
        <v>0.89473684210526316</v>
      </c>
      <c r="G44" s="25">
        <v>0.78301886792452835</v>
      </c>
      <c r="H44" s="25">
        <v>0.85990338164251212</v>
      </c>
    </row>
    <row r="45" spans="5:8" x14ac:dyDescent="0.25">
      <c r="E45" s="10">
        <v>44662</v>
      </c>
      <c r="F45" s="25">
        <v>0.89406207827260464</v>
      </c>
      <c r="G45" s="25">
        <v>0.73584905660377353</v>
      </c>
      <c r="H45" s="25">
        <v>0.893719806763285</v>
      </c>
    </row>
    <row r="46" spans="5:8" x14ac:dyDescent="0.25">
      <c r="E46" s="10">
        <v>44663</v>
      </c>
      <c r="F46" s="25">
        <v>0.90350877192982459</v>
      </c>
      <c r="G46" s="25">
        <v>0.73584905660377353</v>
      </c>
      <c r="H46" s="25">
        <v>0.87922705314009664</v>
      </c>
    </row>
    <row r="47" spans="5:8" x14ac:dyDescent="0.25">
      <c r="E47" s="10">
        <v>44664</v>
      </c>
      <c r="F47" s="25">
        <v>0.90545938748335553</v>
      </c>
      <c r="G47" s="25">
        <v>0.81818181818181823</v>
      </c>
      <c r="H47" s="25">
        <v>0.88571428571428568</v>
      </c>
    </row>
    <row r="48" spans="5:8" x14ac:dyDescent="0.25">
      <c r="E48" s="10">
        <v>44665</v>
      </c>
      <c r="F48" s="25">
        <v>0.88482023968042611</v>
      </c>
      <c r="G48" s="25">
        <v>0.81818181818181823</v>
      </c>
      <c r="H48" s="25">
        <v>0.90476190476190477</v>
      </c>
    </row>
    <row r="49" spans="5:8" x14ac:dyDescent="0.25">
      <c r="E49" s="10">
        <v>44666</v>
      </c>
      <c r="F49" s="25">
        <v>0.8728362183754993</v>
      </c>
      <c r="G49" s="25">
        <v>0.84545454545454546</v>
      </c>
      <c r="H49" s="25">
        <v>0.91428571428571426</v>
      </c>
    </row>
    <row r="50" spans="5:8" x14ac:dyDescent="0.25">
      <c r="E50" s="10">
        <v>44667</v>
      </c>
      <c r="F50" s="25">
        <v>0.88282290279627162</v>
      </c>
      <c r="G50" s="25">
        <v>0.8</v>
      </c>
      <c r="H50" s="25">
        <v>0.95714285714285718</v>
      </c>
    </row>
    <row r="51" spans="5:8" x14ac:dyDescent="0.25">
      <c r="E51" s="10">
        <v>44668</v>
      </c>
      <c r="F51" s="25">
        <v>0.88615179760319573</v>
      </c>
      <c r="G51" s="25">
        <v>0.81818181818181823</v>
      </c>
      <c r="H51" s="25">
        <v>0.91428571428571426</v>
      </c>
    </row>
    <row r="52" spans="5:8" x14ac:dyDescent="0.25">
      <c r="E52" s="10">
        <v>44669</v>
      </c>
      <c r="F52" s="25">
        <v>0.86884154460719043</v>
      </c>
      <c r="G52" s="25">
        <v>0.84545454545454546</v>
      </c>
      <c r="H52" s="25">
        <v>0.919047619047619</v>
      </c>
    </row>
    <row r="53" spans="5:8" x14ac:dyDescent="0.25">
      <c r="E53" s="10">
        <v>44670</v>
      </c>
      <c r="F53" s="25">
        <v>0.85619174434087886</v>
      </c>
      <c r="G53" s="25">
        <v>0.79646017699115046</v>
      </c>
      <c r="H53" s="25">
        <v>0.80444444444444441</v>
      </c>
    </row>
    <row r="54" spans="5:8" x14ac:dyDescent="0.25">
      <c r="E54" s="10">
        <v>44671</v>
      </c>
      <c r="F54" s="25">
        <v>0.9041278295605859</v>
      </c>
      <c r="G54" s="25">
        <v>0.84070796460176989</v>
      </c>
      <c r="H54" s="25">
        <v>0.84444444444444444</v>
      </c>
    </row>
    <row r="55" spans="5:8" x14ac:dyDescent="0.25">
      <c r="E55" s="10">
        <v>44672</v>
      </c>
      <c r="F55" s="14">
        <v>0.90679094540612515</v>
      </c>
      <c r="G55" s="14">
        <v>0.78947368421052633</v>
      </c>
      <c r="H55" s="14">
        <v>0.87111111111111106</v>
      </c>
    </row>
    <row r="56" spans="5:8" x14ac:dyDescent="0.25">
      <c r="E56" s="10">
        <v>44673</v>
      </c>
      <c r="F56" s="14">
        <v>0.89347536617842871</v>
      </c>
      <c r="G56" s="14">
        <v>0.85964912280701755</v>
      </c>
      <c r="H56" s="14">
        <v>0.88</v>
      </c>
    </row>
    <row r="57" spans="5:8" x14ac:dyDescent="0.25">
      <c r="E57" s="10">
        <v>44674</v>
      </c>
      <c r="F57" s="14">
        <v>0.88881491344873498</v>
      </c>
      <c r="G57" s="14">
        <v>0.80701754385964908</v>
      </c>
      <c r="H57" s="14">
        <v>0.87555555555555553</v>
      </c>
    </row>
    <row r="58" spans="5:8" x14ac:dyDescent="0.25">
      <c r="E58" s="10">
        <v>44675</v>
      </c>
      <c r="F58" s="14">
        <v>0.86884154460719043</v>
      </c>
      <c r="G58" s="14">
        <v>0.78947368421052633</v>
      </c>
      <c r="H58" s="14">
        <v>0.89333333333333331</v>
      </c>
    </row>
    <row r="59" spans="5:8" x14ac:dyDescent="0.25">
      <c r="E59" s="10">
        <v>44676</v>
      </c>
      <c r="F59" s="14">
        <v>0.86085219707057259</v>
      </c>
      <c r="G59" s="14">
        <v>0.7338709677419355</v>
      </c>
      <c r="H59" s="14">
        <v>0.89302325581395348</v>
      </c>
    </row>
    <row r="60" spans="5:8" x14ac:dyDescent="0.25">
      <c r="E60" s="10">
        <v>44677</v>
      </c>
      <c r="F60" s="14">
        <v>0.91611185086551261</v>
      </c>
      <c r="G60" s="14">
        <v>0.7661290322580645</v>
      </c>
      <c r="H60" s="14">
        <v>0.92558139534883721</v>
      </c>
    </row>
    <row r="61" spans="5:8" x14ac:dyDescent="0.25">
      <c r="E61" s="10">
        <v>44678</v>
      </c>
      <c r="F61" s="14">
        <v>0.85486018641810924</v>
      </c>
      <c r="G61" s="14">
        <v>0.84677419354838712</v>
      </c>
      <c r="H61" s="14">
        <v>0.9023255813953488</v>
      </c>
    </row>
    <row r="62" spans="5:8" x14ac:dyDescent="0.25">
      <c r="E62" s="10">
        <v>44679</v>
      </c>
      <c r="F62" s="14">
        <v>0.92077230359520634</v>
      </c>
      <c r="G62" s="14">
        <v>0.92741935483870963</v>
      </c>
      <c r="H62" s="14">
        <v>0.88372093023255816</v>
      </c>
    </row>
    <row r="63" spans="5:8" x14ac:dyDescent="0.25">
      <c r="E63" s="10">
        <v>44680</v>
      </c>
      <c r="F63" s="14">
        <v>0.90279627163781628</v>
      </c>
      <c r="G63" s="14">
        <v>0.89516129032258063</v>
      </c>
      <c r="H63" s="14">
        <v>0.90697674418604646</v>
      </c>
    </row>
    <row r="64" spans="5:8" x14ac:dyDescent="0.25">
      <c r="E64" s="10">
        <v>44681</v>
      </c>
      <c r="F64" s="14">
        <v>0.87949400798934751</v>
      </c>
      <c r="G64" s="14">
        <v>0.87903225806451613</v>
      </c>
      <c r="H64" s="14">
        <v>0.92093023255813955</v>
      </c>
    </row>
    <row r="65" spans="5:8" x14ac:dyDescent="0.25">
      <c r="E65" s="10">
        <v>44682</v>
      </c>
      <c r="F65" s="14">
        <v>0.84753661784287615</v>
      </c>
      <c r="G65" s="14">
        <v>0.83870967741935487</v>
      </c>
      <c r="H65" s="14">
        <v>0.89302325581395348</v>
      </c>
    </row>
    <row r="66" spans="5:8" x14ac:dyDescent="0.25">
      <c r="E66" s="10">
        <v>44683</v>
      </c>
      <c r="F66" s="14">
        <v>0.67376830892143813</v>
      </c>
      <c r="G66" s="14">
        <v>0.72580645161290325</v>
      </c>
      <c r="H66" s="14">
        <v>0.73023255813953492</v>
      </c>
    </row>
    <row r="67" spans="5:8" x14ac:dyDescent="0.25">
      <c r="E67" s="10">
        <v>44684</v>
      </c>
      <c r="F67" s="14">
        <v>0.88548601864181087</v>
      </c>
      <c r="G67" s="14">
        <v>0.83870967741935487</v>
      </c>
      <c r="H67" s="14">
        <v>0.89767441860465114</v>
      </c>
    </row>
    <row r="68" spans="5:8" x14ac:dyDescent="0.25">
      <c r="E68" s="10">
        <v>44685</v>
      </c>
      <c r="F68" s="14">
        <v>0.9007989347536618</v>
      </c>
      <c r="G68" s="14">
        <v>0.88709677419354838</v>
      </c>
      <c r="H68" s="14">
        <v>0.91162790697674423</v>
      </c>
    </row>
    <row r="69" spans="5:8" x14ac:dyDescent="0.25">
      <c r="E69" s="10">
        <v>44686</v>
      </c>
      <c r="F69" s="14">
        <v>0.90745672436751001</v>
      </c>
      <c r="G69" s="14">
        <v>0.87096774193548387</v>
      </c>
      <c r="H69" s="14">
        <v>0.91162790697674423</v>
      </c>
    </row>
    <row r="70" spans="5:8" x14ac:dyDescent="0.25">
      <c r="E70" s="10">
        <v>44687</v>
      </c>
      <c r="F70" s="14">
        <v>0.94274300932090549</v>
      </c>
      <c r="G70" s="14">
        <v>0.83870967741935487</v>
      </c>
      <c r="H70" s="14">
        <v>0.91627906976744189</v>
      </c>
    </row>
    <row r="71" spans="5:8" x14ac:dyDescent="0.25">
      <c r="E71" s="10">
        <v>44688</v>
      </c>
      <c r="F71" s="14">
        <v>0.87549933422103865</v>
      </c>
      <c r="G71" s="14">
        <v>0.83870967741935487</v>
      </c>
      <c r="H71" s="14">
        <v>0.91627906976744189</v>
      </c>
    </row>
    <row r="72" spans="5:8" x14ac:dyDescent="0.25">
      <c r="E72" s="10">
        <v>44689</v>
      </c>
      <c r="F72" s="14">
        <v>0.92077230359520634</v>
      </c>
      <c r="G72" s="14">
        <v>0.87903225806451613</v>
      </c>
      <c r="H72" s="14">
        <v>0.93488372093023253</v>
      </c>
    </row>
    <row r="73" spans="5:8" x14ac:dyDescent="0.25">
      <c r="E73" s="10">
        <v>44690</v>
      </c>
      <c r="F73" s="14">
        <v>0.88348868175765649</v>
      </c>
      <c r="G73" s="14">
        <v>0.87096774193548387</v>
      </c>
      <c r="H73" s="14">
        <v>0.93488372093023253</v>
      </c>
    </row>
    <row r="74" spans="5:8" x14ac:dyDescent="0.25">
      <c r="E74" s="10">
        <v>44691</v>
      </c>
      <c r="F74" s="14">
        <v>0.92942743009320905</v>
      </c>
      <c r="G74" s="14">
        <v>0.76296296296296295</v>
      </c>
      <c r="H74" s="14">
        <v>0.93953488372093019</v>
      </c>
    </row>
    <row r="75" spans="5:8" x14ac:dyDescent="0.25">
      <c r="E75" s="10">
        <v>44692</v>
      </c>
      <c r="F75" s="14">
        <v>0.91141732283464572</v>
      </c>
      <c r="G75" s="14">
        <v>0.85365853658536583</v>
      </c>
      <c r="H75" s="14">
        <v>0.91627906976744189</v>
      </c>
    </row>
    <row r="76" spans="5:8" x14ac:dyDescent="0.25">
      <c r="E76" s="10">
        <v>44693</v>
      </c>
      <c r="F76" s="14">
        <v>0.92519685039370081</v>
      </c>
      <c r="G76" s="14">
        <v>0.80487804878048785</v>
      </c>
      <c r="H76" s="14">
        <v>0.91627906976744189</v>
      </c>
    </row>
    <row r="77" spans="5:8" x14ac:dyDescent="0.25">
      <c r="E77" s="10">
        <v>44694</v>
      </c>
      <c r="F77" s="14">
        <v>0.90690104166666663</v>
      </c>
      <c r="G77" s="14">
        <v>0.84684684684684686</v>
      </c>
      <c r="H77" s="14">
        <v>0.90566037735849059</v>
      </c>
    </row>
    <row r="78" spans="5:8" x14ac:dyDescent="0.25">
      <c r="E78" s="10">
        <v>44695</v>
      </c>
      <c r="F78" s="14">
        <v>0.916015625</v>
      </c>
      <c r="G78" s="14">
        <v>0.83783783783783783</v>
      </c>
      <c r="H78" s="14">
        <v>0.92452830188679247</v>
      </c>
    </row>
    <row r="79" spans="5:8" x14ac:dyDescent="0.25">
      <c r="E79" s="10">
        <v>44696</v>
      </c>
      <c r="F79" s="14">
        <v>0.90234375</v>
      </c>
      <c r="G79" s="14">
        <v>0.83783783783783783</v>
      </c>
      <c r="H79" s="14">
        <v>0.92924528301886788</v>
      </c>
    </row>
    <row r="80" spans="5:8" x14ac:dyDescent="0.25">
      <c r="E80" s="10">
        <v>44697</v>
      </c>
      <c r="F80" s="14">
        <v>0.91485275288092194</v>
      </c>
      <c r="G80" s="14">
        <v>0.8288288288288288</v>
      </c>
      <c r="H80" s="14">
        <v>0.92452830188679247</v>
      </c>
    </row>
    <row r="81" spans="5:8" x14ac:dyDescent="0.25">
      <c r="E81" s="10">
        <v>44698</v>
      </c>
      <c r="F81" s="14">
        <v>0.88540332906530095</v>
      </c>
      <c r="G81" s="14">
        <v>0.8288288288288288</v>
      </c>
      <c r="H81" s="14">
        <v>0.92924528301886788</v>
      </c>
    </row>
    <row r="82" spans="5:8" x14ac:dyDescent="0.25">
      <c r="E82" s="10">
        <v>44699</v>
      </c>
      <c r="F82" s="14">
        <v>0.92620865139949105</v>
      </c>
      <c r="G82" s="14">
        <v>0.80180180180180183</v>
      </c>
      <c r="H82" s="14">
        <v>0.93867924528301883</v>
      </c>
    </row>
    <row r="83" spans="5:8" x14ac:dyDescent="0.25">
      <c r="E83" s="10">
        <v>44700</v>
      </c>
      <c r="F83" s="14">
        <v>0.90839694656488545</v>
      </c>
      <c r="G83" s="14">
        <v>0.83783783783783783</v>
      </c>
      <c r="H83" s="14">
        <v>0.95754716981132071</v>
      </c>
    </row>
    <row r="84" spans="5:8" x14ac:dyDescent="0.25">
      <c r="E84" s="10">
        <v>44701</v>
      </c>
      <c r="F84" s="14">
        <v>0.9171934260429836</v>
      </c>
      <c r="G84" s="14">
        <v>0.81981981981981977</v>
      </c>
      <c r="H84" s="14">
        <v>0.95754716981132071</v>
      </c>
    </row>
    <row r="85" spans="5:8" x14ac:dyDescent="0.25">
      <c r="E85" s="10">
        <v>44702</v>
      </c>
      <c r="F85" s="14">
        <v>0.86662569145666868</v>
      </c>
      <c r="G85" s="14">
        <v>0.83185840707964598</v>
      </c>
      <c r="H85" s="14">
        <v>0.86324786324786329</v>
      </c>
    </row>
    <row r="86" spans="5:8" x14ac:dyDescent="0.25">
      <c r="E86" s="10">
        <v>44703</v>
      </c>
      <c r="F86" s="14">
        <v>0.89797172710510142</v>
      </c>
      <c r="G86" s="14">
        <v>0.84070796460176989</v>
      </c>
      <c r="H86" s="14">
        <v>0.83539094650205759</v>
      </c>
    </row>
    <row r="87" spans="5:8" x14ac:dyDescent="0.25">
      <c r="E87" s="10">
        <v>44704</v>
      </c>
      <c r="F87" s="14">
        <v>0.85556238475722191</v>
      </c>
      <c r="G87" s="14">
        <v>0.84955752212389379</v>
      </c>
      <c r="H87" s="14">
        <v>0.84362139917695478</v>
      </c>
    </row>
    <row r="88" spans="5:8" x14ac:dyDescent="0.25">
      <c r="E88" s="10">
        <v>44705</v>
      </c>
      <c r="F88" s="14">
        <v>0.91058394160583944</v>
      </c>
      <c r="G88" s="14">
        <v>0.8584070796460177</v>
      </c>
      <c r="H88" s="14">
        <v>0.89068825910931171</v>
      </c>
    </row>
    <row r="89" spans="5:8" x14ac:dyDescent="0.25">
      <c r="E89" s="10">
        <v>44706</v>
      </c>
      <c r="F89" s="14">
        <v>0.89233576642335766</v>
      </c>
      <c r="G89" s="14">
        <v>0.82300884955752207</v>
      </c>
      <c r="H89" s="14">
        <v>0.90283400809716596</v>
      </c>
    </row>
    <row r="90" spans="5:8" x14ac:dyDescent="0.25">
      <c r="E90" s="10">
        <v>44707</v>
      </c>
      <c r="F90" s="14">
        <v>0.93554216867469875</v>
      </c>
      <c r="G90" s="14">
        <v>0.8584070796460177</v>
      </c>
      <c r="H90" s="14">
        <v>0.89068825910931171</v>
      </c>
    </row>
    <row r="91" spans="5:8" x14ac:dyDescent="0.25">
      <c r="E91" s="10">
        <v>44708</v>
      </c>
      <c r="F91" s="14">
        <v>0.90930930930930931</v>
      </c>
      <c r="G91" s="14">
        <v>0.84955752212389379</v>
      </c>
      <c r="H91" s="14">
        <v>0.90283400809716596</v>
      </c>
    </row>
    <row r="92" spans="5:8" x14ac:dyDescent="0.25">
      <c r="E92" s="10">
        <v>44709</v>
      </c>
      <c r="F92" s="14">
        <v>0.93313253012048192</v>
      </c>
      <c r="G92" s="14">
        <v>0.84166666666666667</v>
      </c>
      <c r="H92" s="14">
        <v>0.85317460317460314</v>
      </c>
    </row>
    <row r="93" spans="5:8" x14ac:dyDescent="0.25">
      <c r="E93" s="10">
        <v>44710</v>
      </c>
      <c r="F93" s="14">
        <v>0.93313253012048192</v>
      </c>
      <c r="G93" s="14">
        <v>0.84166666666666667</v>
      </c>
      <c r="H93" s="14">
        <v>0.85317460317460314</v>
      </c>
    </row>
    <row r="94" spans="5:8" x14ac:dyDescent="0.25">
      <c r="E94" s="10">
        <v>44711</v>
      </c>
      <c r="F94" s="14">
        <v>0.91024096385542164</v>
      </c>
      <c r="G94" s="14">
        <v>0.796875</v>
      </c>
      <c r="H94" s="14">
        <v>0.86111111111111116</v>
      </c>
    </row>
    <row r="95" spans="5:8" x14ac:dyDescent="0.25">
      <c r="E95" s="10">
        <v>44712</v>
      </c>
      <c r="F95" s="14">
        <v>0.91746987951807224</v>
      </c>
      <c r="G95" s="14">
        <v>0.89147286821705429</v>
      </c>
      <c r="H95" s="14">
        <v>0.8571428571428571</v>
      </c>
    </row>
    <row r="96" spans="5:8" x14ac:dyDescent="0.25">
      <c r="E96" s="10">
        <v>44713</v>
      </c>
      <c r="F96" s="14">
        <v>0.91556886227544909</v>
      </c>
      <c r="G96" s="14">
        <v>0.88617886178861793</v>
      </c>
      <c r="H96" s="14">
        <v>0.81132075471698117</v>
      </c>
    </row>
    <row r="97" spans="5:5" x14ac:dyDescent="0.25">
      <c r="E97" s="10">
        <v>44714</v>
      </c>
    </row>
    <row r="98" spans="5:5" x14ac:dyDescent="0.25">
      <c r="E98" s="10">
        <v>44715</v>
      </c>
    </row>
    <row r="99" spans="5:5" x14ac:dyDescent="0.25">
      <c r="E99" s="10">
        <v>44716</v>
      </c>
    </row>
    <row r="100" spans="5:5" x14ac:dyDescent="0.25">
      <c r="E100" s="10">
        <v>44717</v>
      </c>
    </row>
    <row r="101" spans="5:5" x14ac:dyDescent="0.25">
      <c r="E101" s="10">
        <v>44718</v>
      </c>
    </row>
    <row r="102" spans="5:5" x14ac:dyDescent="0.25">
      <c r="E102" s="10">
        <v>44719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L111"/>
  <sheetViews>
    <sheetView workbookViewId="0">
      <selection activeCell="M8" sqref="M8"/>
    </sheetView>
  </sheetViews>
  <sheetFormatPr baseColWidth="10" defaultColWidth="11.42578125" defaultRowHeight="15" x14ac:dyDescent="0.25"/>
  <sheetData>
    <row r="1" spans="1:12" x14ac:dyDescent="0.25">
      <c r="A1" t="s">
        <v>43</v>
      </c>
      <c r="B1" t="s">
        <v>44</v>
      </c>
      <c r="C1" t="s">
        <v>45</v>
      </c>
      <c r="D1" t="s">
        <v>46</v>
      </c>
      <c r="E1" t="s">
        <v>47</v>
      </c>
      <c r="F1" t="s">
        <v>48</v>
      </c>
      <c r="G1" t="s">
        <v>49</v>
      </c>
      <c r="H1" t="s">
        <v>50</v>
      </c>
      <c r="I1" t="s">
        <v>47</v>
      </c>
      <c r="J1" t="s">
        <v>48</v>
      </c>
      <c r="K1" t="s">
        <v>51</v>
      </c>
      <c r="L1" t="s">
        <v>52</v>
      </c>
    </row>
    <row r="2" spans="1:12" ht="16.5" x14ac:dyDescent="0.25">
      <c r="A2" s="12">
        <v>215</v>
      </c>
      <c r="B2" s="12">
        <v>102</v>
      </c>
      <c r="C2" s="12">
        <v>873</v>
      </c>
      <c r="D2" s="12">
        <v>590</v>
      </c>
      <c r="E2" s="12">
        <v>246</v>
      </c>
      <c r="F2" s="12">
        <v>115</v>
      </c>
      <c r="G2" s="11">
        <v>59</v>
      </c>
      <c r="H2" s="11">
        <v>43</v>
      </c>
      <c r="I2" s="12">
        <v>224</v>
      </c>
      <c r="J2" s="12">
        <v>79</v>
      </c>
      <c r="K2" s="12">
        <v>157</v>
      </c>
      <c r="L2" s="12">
        <v>48</v>
      </c>
    </row>
    <row r="3" spans="1:12" x14ac:dyDescent="0.25">
      <c r="A3" s="12">
        <v>241</v>
      </c>
      <c r="B3" s="12">
        <v>74</v>
      </c>
      <c r="C3" s="12">
        <v>895</v>
      </c>
      <c r="D3" s="12">
        <v>569</v>
      </c>
      <c r="E3" s="12">
        <v>250</v>
      </c>
      <c r="F3" s="12">
        <v>121</v>
      </c>
      <c r="G3" s="12">
        <v>64</v>
      </c>
      <c r="H3" s="12">
        <v>38</v>
      </c>
      <c r="I3" s="12">
        <v>209</v>
      </c>
      <c r="J3" s="12">
        <v>78</v>
      </c>
      <c r="K3" s="12">
        <v>155</v>
      </c>
      <c r="L3" s="12">
        <v>50</v>
      </c>
    </row>
    <row r="4" spans="1:12" x14ac:dyDescent="0.25">
      <c r="A4" s="12">
        <v>207</v>
      </c>
      <c r="B4" s="12">
        <v>101</v>
      </c>
      <c r="C4" s="12">
        <v>970</v>
      </c>
      <c r="D4" s="12">
        <v>497</v>
      </c>
      <c r="E4" s="12">
        <v>265</v>
      </c>
      <c r="F4" s="12">
        <v>102</v>
      </c>
      <c r="G4" s="12">
        <v>77</v>
      </c>
      <c r="H4" s="12">
        <v>38</v>
      </c>
      <c r="I4" s="12">
        <v>203</v>
      </c>
      <c r="J4" s="12">
        <v>89</v>
      </c>
      <c r="K4" s="12">
        <v>152</v>
      </c>
      <c r="L4" s="12">
        <v>51</v>
      </c>
    </row>
    <row r="5" spans="1:12" x14ac:dyDescent="0.25">
      <c r="A5" s="12">
        <v>240</v>
      </c>
      <c r="B5" s="12">
        <v>77</v>
      </c>
      <c r="C5" s="12">
        <v>1034</v>
      </c>
      <c r="D5" s="12">
        <v>421</v>
      </c>
      <c r="E5" s="12">
        <v>259</v>
      </c>
      <c r="F5" s="12">
        <v>109</v>
      </c>
      <c r="G5" s="12">
        <v>67</v>
      </c>
      <c r="H5" s="12">
        <v>35</v>
      </c>
      <c r="I5" s="12">
        <v>208</v>
      </c>
      <c r="J5" s="12">
        <v>78</v>
      </c>
      <c r="K5" s="12">
        <v>148</v>
      </c>
      <c r="L5" s="12">
        <v>57</v>
      </c>
    </row>
    <row r="6" spans="1:12" x14ac:dyDescent="0.25">
      <c r="A6" s="12">
        <v>222</v>
      </c>
      <c r="B6" s="12">
        <v>98</v>
      </c>
      <c r="C6" s="12">
        <v>1073</v>
      </c>
      <c r="D6" s="12">
        <v>382</v>
      </c>
      <c r="E6" s="12">
        <v>240</v>
      </c>
      <c r="F6" s="12">
        <v>124</v>
      </c>
      <c r="G6" s="12">
        <v>63</v>
      </c>
      <c r="H6" s="12">
        <v>39</v>
      </c>
      <c r="I6" s="12">
        <v>214</v>
      </c>
      <c r="J6" s="12">
        <v>76</v>
      </c>
      <c r="K6" s="12">
        <v>149</v>
      </c>
      <c r="L6" s="12">
        <v>55</v>
      </c>
    </row>
    <row r="7" spans="1:12" x14ac:dyDescent="0.25">
      <c r="A7" s="12">
        <v>212</v>
      </c>
      <c r="B7" s="12">
        <v>111</v>
      </c>
      <c r="C7" s="12">
        <v>1086</v>
      </c>
      <c r="D7" s="12">
        <v>376</v>
      </c>
      <c r="E7" s="12">
        <v>243</v>
      </c>
      <c r="F7" s="12">
        <v>120</v>
      </c>
      <c r="G7" s="12">
        <v>66</v>
      </c>
      <c r="H7" s="12">
        <v>36</v>
      </c>
      <c r="I7" s="12">
        <v>206</v>
      </c>
      <c r="J7" s="12">
        <v>83</v>
      </c>
      <c r="K7" s="12">
        <v>158</v>
      </c>
      <c r="L7" s="12">
        <v>47</v>
      </c>
    </row>
    <row r="8" spans="1:12" x14ac:dyDescent="0.25">
      <c r="A8" s="12">
        <v>213</v>
      </c>
      <c r="B8" s="12">
        <v>105</v>
      </c>
      <c r="C8" s="12">
        <v>1098</v>
      </c>
      <c r="D8" s="12">
        <v>341</v>
      </c>
      <c r="E8" s="12">
        <v>247</v>
      </c>
      <c r="F8" s="12">
        <v>110</v>
      </c>
      <c r="G8" s="12">
        <v>63</v>
      </c>
      <c r="H8" s="12">
        <v>39</v>
      </c>
      <c r="I8" s="12">
        <v>229</v>
      </c>
      <c r="J8" s="12">
        <v>68</v>
      </c>
      <c r="K8" s="12">
        <v>160</v>
      </c>
      <c r="L8" s="12">
        <v>45</v>
      </c>
    </row>
    <row r="9" spans="1:12" x14ac:dyDescent="0.25">
      <c r="A9" s="12">
        <v>219</v>
      </c>
      <c r="B9" s="12">
        <v>106</v>
      </c>
      <c r="C9" s="12">
        <v>1045</v>
      </c>
      <c r="D9" s="12">
        <v>398</v>
      </c>
      <c r="E9" s="12">
        <v>223</v>
      </c>
      <c r="F9" s="12">
        <v>134</v>
      </c>
      <c r="G9" s="12">
        <v>67</v>
      </c>
      <c r="H9" s="12">
        <v>35</v>
      </c>
      <c r="I9" s="12">
        <v>236</v>
      </c>
      <c r="J9" s="12">
        <v>60</v>
      </c>
      <c r="K9" s="12">
        <v>148</v>
      </c>
      <c r="L9" s="12">
        <v>50</v>
      </c>
    </row>
    <row r="10" spans="1:12" x14ac:dyDescent="0.25">
      <c r="A10" s="12">
        <v>202</v>
      </c>
      <c r="B10" s="12">
        <v>90</v>
      </c>
      <c r="C10" s="12">
        <v>1084</v>
      </c>
      <c r="D10" s="12">
        <v>358</v>
      </c>
      <c r="E10" s="12">
        <v>241</v>
      </c>
      <c r="F10" s="12">
        <v>120</v>
      </c>
      <c r="G10" s="12">
        <v>67</v>
      </c>
      <c r="H10" s="12">
        <v>36</v>
      </c>
      <c r="I10" s="12">
        <v>204</v>
      </c>
      <c r="J10" s="12">
        <v>91</v>
      </c>
      <c r="K10" s="12">
        <v>158</v>
      </c>
      <c r="L10" s="12">
        <v>46</v>
      </c>
    </row>
    <row r="11" spans="1:12" x14ac:dyDescent="0.25">
      <c r="A11" s="12">
        <v>228</v>
      </c>
      <c r="B11" s="12">
        <v>92</v>
      </c>
      <c r="C11" s="12">
        <v>1090</v>
      </c>
      <c r="D11" s="12">
        <v>352</v>
      </c>
      <c r="E11" s="12">
        <v>241</v>
      </c>
      <c r="F11" s="12">
        <v>120</v>
      </c>
      <c r="G11" s="12">
        <v>67</v>
      </c>
      <c r="H11" s="12">
        <v>36</v>
      </c>
      <c r="I11" s="12">
        <v>204</v>
      </c>
      <c r="J11" s="12">
        <v>91</v>
      </c>
      <c r="K11" s="12">
        <v>158</v>
      </c>
      <c r="L11" s="12">
        <v>46</v>
      </c>
    </row>
    <row r="12" spans="1:12" x14ac:dyDescent="0.25">
      <c r="A12" s="12">
        <v>241</v>
      </c>
      <c r="B12" s="12">
        <v>78</v>
      </c>
      <c r="C12" s="12">
        <v>1103</v>
      </c>
      <c r="D12" s="12">
        <v>336</v>
      </c>
      <c r="E12" s="12">
        <v>252</v>
      </c>
      <c r="F12" s="12">
        <v>103</v>
      </c>
      <c r="G12" s="12">
        <v>72</v>
      </c>
      <c r="H12" s="12">
        <v>17</v>
      </c>
      <c r="I12" s="12">
        <v>231</v>
      </c>
      <c r="J12" s="12">
        <v>69</v>
      </c>
      <c r="K12" s="12">
        <v>160</v>
      </c>
      <c r="L12" s="12">
        <v>44</v>
      </c>
    </row>
    <row r="13" spans="1:12" x14ac:dyDescent="0.25">
      <c r="A13" s="12">
        <v>243</v>
      </c>
      <c r="B13" s="12">
        <v>76</v>
      </c>
      <c r="C13" s="12">
        <v>1117</v>
      </c>
      <c r="D13" s="12">
        <v>323</v>
      </c>
      <c r="E13" s="12">
        <v>261</v>
      </c>
      <c r="F13" s="12">
        <v>97</v>
      </c>
      <c r="G13" s="12">
        <v>71</v>
      </c>
      <c r="H13" s="12">
        <v>18</v>
      </c>
      <c r="I13" s="12">
        <v>224</v>
      </c>
      <c r="J13" s="12">
        <v>70</v>
      </c>
      <c r="K13" s="12">
        <v>155</v>
      </c>
      <c r="L13" s="12">
        <v>49</v>
      </c>
    </row>
    <row r="14" spans="1:12" x14ac:dyDescent="0.25">
      <c r="A14" s="12">
        <v>246</v>
      </c>
      <c r="B14" s="12">
        <v>75</v>
      </c>
      <c r="C14" s="12">
        <v>1128</v>
      </c>
      <c r="D14" s="12">
        <v>315</v>
      </c>
      <c r="E14" s="12">
        <v>243</v>
      </c>
      <c r="F14" s="12">
        <v>113</v>
      </c>
      <c r="G14" s="12">
        <v>73</v>
      </c>
      <c r="H14" s="12">
        <v>29</v>
      </c>
      <c r="I14" s="12">
        <v>233</v>
      </c>
      <c r="J14" s="12">
        <v>62</v>
      </c>
      <c r="K14" s="12">
        <v>149</v>
      </c>
      <c r="L14" s="12">
        <v>54</v>
      </c>
    </row>
    <row r="15" spans="1:12" x14ac:dyDescent="0.25">
      <c r="A15" s="12">
        <v>244</v>
      </c>
      <c r="B15" s="12">
        <v>74</v>
      </c>
      <c r="C15" s="12">
        <v>1110</v>
      </c>
      <c r="D15" s="12">
        <v>322</v>
      </c>
      <c r="E15" s="12">
        <v>246</v>
      </c>
      <c r="F15" s="12">
        <v>115</v>
      </c>
      <c r="G15" s="12">
        <v>68</v>
      </c>
      <c r="H15" s="12">
        <v>31</v>
      </c>
      <c r="I15" s="12">
        <v>241</v>
      </c>
      <c r="J15" s="12">
        <v>50</v>
      </c>
      <c r="K15" s="12">
        <v>145</v>
      </c>
      <c r="L15" s="12">
        <v>60</v>
      </c>
    </row>
    <row r="16" spans="1:12" x14ac:dyDescent="0.25">
      <c r="A16" s="12">
        <v>232</v>
      </c>
      <c r="B16" s="12">
        <v>68</v>
      </c>
      <c r="C16" s="12">
        <v>1064</v>
      </c>
      <c r="D16" s="12">
        <v>381</v>
      </c>
      <c r="E16" s="12">
        <v>224</v>
      </c>
      <c r="F16" s="12">
        <v>127</v>
      </c>
      <c r="G16" s="12">
        <v>82</v>
      </c>
      <c r="H16" s="12">
        <v>22</v>
      </c>
      <c r="I16" s="12">
        <v>225</v>
      </c>
      <c r="J16" s="12">
        <v>75</v>
      </c>
      <c r="K16" s="12">
        <v>146</v>
      </c>
      <c r="L16" s="12">
        <v>56</v>
      </c>
    </row>
    <row r="17" spans="1:12" x14ac:dyDescent="0.25">
      <c r="A17" s="12">
        <v>248</v>
      </c>
      <c r="B17" s="12">
        <v>62</v>
      </c>
      <c r="C17" s="12">
        <v>1113</v>
      </c>
      <c r="D17" s="12">
        <v>328</v>
      </c>
      <c r="E17" s="12">
        <v>236</v>
      </c>
      <c r="F17" s="12">
        <v>122</v>
      </c>
      <c r="G17" s="12">
        <v>79</v>
      </c>
      <c r="H17" s="12">
        <v>23</v>
      </c>
      <c r="I17" s="12">
        <v>229</v>
      </c>
      <c r="J17" s="12">
        <v>58</v>
      </c>
      <c r="K17" s="12">
        <v>151</v>
      </c>
      <c r="L17" s="12">
        <v>54</v>
      </c>
    </row>
    <row r="18" spans="1:12" x14ac:dyDescent="0.25">
      <c r="A18" s="12">
        <v>255</v>
      </c>
      <c r="B18" s="12">
        <v>67</v>
      </c>
      <c r="C18" s="12">
        <v>1099</v>
      </c>
      <c r="D18" s="12">
        <v>328</v>
      </c>
      <c r="E18" s="12">
        <v>228</v>
      </c>
      <c r="F18" s="12">
        <v>129</v>
      </c>
      <c r="G18" s="12">
        <v>81</v>
      </c>
      <c r="H18" s="12">
        <v>21</v>
      </c>
      <c r="I18" s="12">
        <v>200</v>
      </c>
      <c r="J18" s="12">
        <v>88</v>
      </c>
      <c r="K18" s="12">
        <v>151</v>
      </c>
      <c r="L18" s="12">
        <v>54</v>
      </c>
    </row>
    <row r="19" spans="1:12" x14ac:dyDescent="0.25">
      <c r="A19" s="12">
        <v>244</v>
      </c>
      <c r="B19" s="12">
        <v>73</v>
      </c>
      <c r="C19" s="12">
        <v>1134</v>
      </c>
      <c r="D19" s="12">
        <v>299</v>
      </c>
      <c r="E19" s="12">
        <v>242</v>
      </c>
      <c r="F19" s="12">
        <v>118</v>
      </c>
      <c r="G19" s="12">
        <v>84</v>
      </c>
      <c r="H19" s="12">
        <v>18</v>
      </c>
      <c r="I19" s="12">
        <v>210</v>
      </c>
      <c r="J19" s="12">
        <v>76</v>
      </c>
      <c r="K19" s="12">
        <v>149</v>
      </c>
      <c r="L19" s="12">
        <v>56</v>
      </c>
    </row>
    <row r="20" spans="1:12" x14ac:dyDescent="0.25">
      <c r="A20" s="12">
        <v>233</v>
      </c>
      <c r="B20" s="12">
        <v>85</v>
      </c>
      <c r="C20" s="12">
        <v>1088</v>
      </c>
      <c r="D20" s="12">
        <v>345</v>
      </c>
      <c r="E20" s="12">
        <v>262</v>
      </c>
      <c r="F20" s="12">
        <v>101</v>
      </c>
      <c r="G20" s="12">
        <v>82</v>
      </c>
      <c r="H20" s="12">
        <v>21</v>
      </c>
      <c r="I20" s="12">
        <v>205</v>
      </c>
      <c r="J20" s="12">
        <v>82</v>
      </c>
      <c r="K20" s="12">
        <v>150</v>
      </c>
      <c r="L20" s="12">
        <v>54</v>
      </c>
    </row>
    <row r="21" spans="1:12" x14ac:dyDescent="0.25">
      <c r="A21" s="12">
        <v>222</v>
      </c>
      <c r="B21" s="12">
        <v>95</v>
      </c>
      <c r="C21" s="12">
        <v>1122</v>
      </c>
      <c r="D21" s="12">
        <v>315</v>
      </c>
      <c r="E21" s="12">
        <v>252</v>
      </c>
      <c r="F21" s="12">
        <v>105</v>
      </c>
      <c r="G21" s="12">
        <v>75</v>
      </c>
      <c r="H21" s="12">
        <v>25</v>
      </c>
      <c r="I21" s="12">
        <v>228</v>
      </c>
      <c r="J21" s="12">
        <v>64</v>
      </c>
      <c r="K21" s="12">
        <v>160</v>
      </c>
      <c r="L21" s="12">
        <v>45</v>
      </c>
    </row>
    <row r="22" spans="1:12" x14ac:dyDescent="0.25">
      <c r="A22" s="12">
        <v>237</v>
      </c>
      <c r="B22" s="12">
        <v>81</v>
      </c>
      <c r="C22" s="12">
        <v>1123</v>
      </c>
      <c r="D22" s="12">
        <v>316</v>
      </c>
      <c r="E22" s="12">
        <v>247</v>
      </c>
      <c r="F22" s="12">
        <v>111</v>
      </c>
      <c r="G22" s="12">
        <v>70</v>
      </c>
      <c r="H22" s="12">
        <v>32</v>
      </c>
      <c r="I22" s="12">
        <v>218</v>
      </c>
      <c r="J22" s="12">
        <v>76</v>
      </c>
      <c r="K22" s="12">
        <v>161</v>
      </c>
      <c r="L22" s="12">
        <v>44</v>
      </c>
    </row>
    <row r="23" spans="1:12" x14ac:dyDescent="0.25">
      <c r="A23" s="12">
        <v>239</v>
      </c>
      <c r="B23" s="12">
        <v>67</v>
      </c>
      <c r="C23" s="12">
        <v>1131</v>
      </c>
      <c r="D23" s="12">
        <v>314</v>
      </c>
      <c r="E23" s="12">
        <v>243</v>
      </c>
      <c r="F23" s="12">
        <v>115</v>
      </c>
      <c r="G23" s="12">
        <v>77</v>
      </c>
      <c r="H23" s="12">
        <v>25</v>
      </c>
      <c r="I23" s="12">
        <v>228</v>
      </c>
      <c r="J23" s="12">
        <v>70</v>
      </c>
      <c r="K23" s="12">
        <v>150</v>
      </c>
      <c r="L23" s="12">
        <v>55</v>
      </c>
    </row>
    <row r="24" spans="1:12" x14ac:dyDescent="0.25">
      <c r="A24" s="12">
        <v>244</v>
      </c>
      <c r="B24" s="12">
        <v>73</v>
      </c>
      <c r="C24" s="12">
        <v>1046</v>
      </c>
      <c r="D24" s="12">
        <v>395</v>
      </c>
      <c r="E24" s="12">
        <v>248</v>
      </c>
      <c r="F24" s="12">
        <v>113</v>
      </c>
      <c r="G24" s="12">
        <v>83</v>
      </c>
      <c r="H24" s="12">
        <v>19</v>
      </c>
      <c r="I24" s="12">
        <v>224</v>
      </c>
      <c r="J24" s="12">
        <v>75</v>
      </c>
      <c r="K24" s="12">
        <v>154</v>
      </c>
      <c r="L24" s="12">
        <v>51</v>
      </c>
    </row>
    <row r="25" spans="1:12" x14ac:dyDescent="0.25">
      <c r="A25" s="12">
        <v>271</v>
      </c>
      <c r="B25" s="12">
        <v>46</v>
      </c>
      <c r="C25" s="12">
        <v>1102</v>
      </c>
      <c r="D25" s="12">
        <v>335</v>
      </c>
      <c r="E25" s="12">
        <v>227</v>
      </c>
      <c r="F25" s="12">
        <v>132</v>
      </c>
      <c r="G25" s="12">
        <v>82</v>
      </c>
      <c r="H25" s="12">
        <v>20</v>
      </c>
      <c r="I25" s="12">
        <v>210</v>
      </c>
      <c r="J25" s="12">
        <v>90</v>
      </c>
      <c r="K25" s="12">
        <v>153</v>
      </c>
      <c r="L25" s="12">
        <v>52</v>
      </c>
    </row>
    <row r="26" spans="1:12" x14ac:dyDescent="0.25">
      <c r="A26" s="12">
        <v>264</v>
      </c>
      <c r="B26" s="12">
        <v>66</v>
      </c>
      <c r="C26" s="12">
        <v>1121</v>
      </c>
      <c r="D26" s="12">
        <v>305</v>
      </c>
      <c r="E26" s="12">
        <v>258</v>
      </c>
      <c r="F26" s="12">
        <v>112</v>
      </c>
      <c r="G26" s="12">
        <v>83</v>
      </c>
      <c r="H26" s="12">
        <v>19</v>
      </c>
      <c r="I26" s="12">
        <v>219</v>
      </c>
      <c r="J26" s="12">
        <v>73</v>
      </c>
      <c r="K26" s="12">
        <v>157</v>
      </c>
      <c r="L26" s="12">
        <v>48</v>
      </c>
    </row>
    <row r="27" spans="1:12" x14ac:dyDescent="0.25">
      <c r="A27" s="12">
        <v>259</v>
      </c>
      <c r="B27" s="12">
        <v>62</v>
      </c>
      <c r="C27" s="12">
        <v>1114</v>
      </c>
      <c r="D27" s="12">
        <v>312</v>
      </c>
      <c r="E27" s="12">
        <v>233</v>
      </c>
      <c r="F27" s="12">
        <v>124</v>
      </c>
      <c r="G27" s="12">
        <v>82</v>
      </c>
      <c r="H27" s="12">
        <v>20</v>
      </c>
      <c r="I27" s="12">
        <v>206</v>
      </c>
      <c r="J27" s="12">
        <v>86</v>
      </c>
      <c r="K27" s="12">
        <v>145</v>
      </c>
      <c r="L27" s="12">
        <v>60</v>
      </c>
    </row>
    <row r="28" spans="1:12" x14ac:dyDescent="0.25">
      <c r="A28" s="12">
        <v>256</v>
      </c>
      <c r="B28" s="12">
        <v>74</v>
      </c>
      <c r="C28" s="12">
        <v>1096</v>
      </c>
      <c r="D28" s="12">
        <v>325</v>
      </c>
      <c r="E28" s="12">
        <v>261</v>
      </c>
      <c r="F28" s="12">
        <v>100</v>
      </c>
      <c r="G28" s="12">
        <v>77</v>
      </c>
      <c r="H28" s="12">
        <v>25</v>
      </c>
      <c r="I28" s="12">
        <v>226</v>
      </c>
      <c r="J28" s="12">
        <v>70</v>
      </c>
      <c r="K28" s="12">
        <v>144</v>
      </c>
      <c r="L28" s="12">
        <v>61</v>
      </c>
    </row>
    <row r="29" spans="1:12" x14ac:dyDescent="0.25">
      <c r="A29" s="12">
        <v>263</v>
      </c>
      <c r="B29" s="12">
        <v>63</v>
      </c>
      <c r="C29" s="12">
        <v>1088</v>
      </c>
      <c r="D29" s="12">
        <v>332</v>
      </c>
      <c r="E29" s="12">
        <v>239</v>
      </c>
      <c r="F29" s="12">
        <v>108</v>
      </c>
      <c r="G29" s="12">
        <v>78</v>
      </c>
      <c r="H29" s="12">
        <v>24</v>
      </c>
      <c r="I29" s="12">
        <v>228</v>
      </c>
      <c r="J29" s="12">
        <v>75</v>
      </c>
      <c r="K29" s="12">
        <v>155</v>
      </c>
      <c r="L29" s="12">
        <v>50</v>
      </c>
    </row>
    <row r="30" spans="1:12" x14ac:dyDescent="0.25">
      <c r="A30" s="12">
        <v>253</v>
      </c>
      <c r="B30" s="12">
        <v>69</v>
      </c>
      <c r="C30" s="12">
        <v>1043</v>
      </c>
      <c r="D30" s="12">
        <v>381</v>
      </c>
      <c r="E30" s="12">
        <v>240</v>
      </c>
      <c r="F30" s="12">
        <v>119</v>
      </c>
      <c r="G30" s="12">
        <v>56</v>
      </c>
      <c r="H30" s="12">
        <v>45</v>
      </c>
      <c r="I30" s="12">
        <v>235</v>
      </c>
      <c r="J30" s="12">
        <v>72</v>
      </c>
      <c r="K30" s="12">
        <v>109</v>
      </c>
      <c r="L30" s="12">
        <v>95</v>
      </c>
    </row>
    <row r="31" spans="1:12" x14ac:dyDescent="0.25">
      <c r="A31" s="12">
        <v>260</v>
      </c>
      <c r="B31" s="12">
        <v>54</v>
      </c>
      <c r="C31" s="12">
        <v>1050</v>
      </c>
      <c r="D31" s="12">
        <v>374</v>
      </c>
      <c r="E31" s="12">
        <v>218</v>
      </c>
      <c r="F31" s="12">
        <v>143</v>
      </c>
      <c r="G31" s="12">
        <v>78</v>
      </c>
      <c r="H31" s="12">
        <v>23</v>
      </c>
      <c r="I31" s="12">
        <v>238</v>
      </c>
      <c r="J31" s="12">
        <v>66</v>
      </c>
      <c r="K31" s="12">
        <v>145</v>
      </c>
      <c r="L31" s="12">
        <v>59</v>
      </c>
    </row>
    <row r="32" spans="1:12" x14ac:dyDescent="0.25">
      <c r="A32" s="12">
        <v>259</v>
      </c>
      <c r="B32" s="12">
        <v>66</v>
      </c>
      <c r="C32" s="12">
        <v>1053</v>
      </c>
      <c r="D32" s="12">
        <v>376</v>
      </c>
      <c r="E32" s="12">
        <v>236</v>
      </c>
      <c r="F32" s="12">
        <v>129</v>
      </c>
      <c r="G32" s="12">
        <v>59</v>
      </c>
      <c r="H32" s="12">
        <v>43</v>
      </c>
      <c r="I32" s="12">
        <v>204</v>
      </c>
      <c r="J32" s="12">
        <v>98</v>
      </c>
      <c r="K32" s="12">
        <v>114</v>
      </c>
      <c r="L32" s="12">
        <v>91</v>
      </c>
    </row>
    <row r="33" spans="1:12" x14ac:dyDescent="0.25">
      <c r="A33" s="12">
        <v>260</v>
      </c>
      <c r="B33" s="12">
        <v>58</v>
      </c>
      <c r="C33" s="12">
        <v>1100</v>
      </c>
      <c r="D33" s="12">
        <v>326</v>
      </c>
      <c r="E33" s="12">
        <v>229</v>
      </c>
      <c r="F33" s="12">
        <v>136</v>
      </c>
      <c r="G33" s="12">
        <v>78</v>
      </c>
      <c r="H33" s="12">
        <v>23</v>
      </c>
      <c r="I33" s="12">
        <v>222</v>
      </c>
      <c r="J33" s="12">
        <v>77</v>
      </c>
      <c r="K33" s="12">
        <v>149</v>
      </c>
      <c r="L33" s="12">
        <v>55</v>
      </c>
    </row>
    <row r="34" spans="1:12" x14ac:dyDescent="0.25">
      <c r="A34" s="12">
        <v>246</v>
      </c>
      <c r="B34" s="12">
        <v>79</v>
      </c>
      <c r="C34" s="12">
        <v>1071</v>
      </c>
      <c r="D34" s="12">
        <v>357</v>
      </c>
      <c r="E34" s="12">
        <v>242</v>
      </c>
      <c r="F34" s="12">
        <v>121</v>
      </c>
      <c r="G34" s="12">
        <v>82</v>
      </c>
      <c r="H34" s="12">
        <v>19</v>
      </c>
      <c r="I34" s="12">
        <v>214</v>
      </c>
      <c r="J34" s="12">
        <v>85</v>
      </c>
      <c r="K34" s="12">
        <v>145</v>
      </c>
      <c r="L34" s="12">
        <v>59</v>
      </c>
    </row>
    <row r="35" spans="1:12" x14ac:dyDescent="0.25">
      <c r="A35" s="12">
        <v>266</v>
      </c>
      <c r="B35" s="12">
        <v>63</v>
      </c>
      <c r="C35" s="12">
        <v>1094</v>
      </c>
      <c r="D35" s="12">
        <v>337</v>
      </c>
      <c r="E35" s="12">
        <v>235</v>
      </c>
      <c r="F35" s="12">
        <v>139</v>
      </c>
      <c r="G35" s="12">
        <v>76</v>
      </c>
      <c r="H35" s="12">
        <v>25</v>
      </c>
      <c r="I35" s="12">
        <v>216</v>
      </c>
      <c r="J35" s="12">
        <v>77</v>
      </c>
      <c r="K35" s="12">
        <v>144</v>
      </c>
      <c r="L35" s="12">
        <v>60</v>
      </c>
    </row>
    <row r="36" spans="1:12" x14ac:dyDescent="0.25">
      <c r="A36" s="12">
        <v>240</v>
      </c>
      <c r="B36" s="12">
        <v>92</v>
      </c>
      <c r="C36" s="12">
        <v>1067</v>
      </c>
      <c r="D36" s="12">
        <v>363</v>
      </c>
      <c r="E36" s="12">
        <v>248</v>
      </c>
      <c r="F36" s="12">
        <v>112</v>
      </c>
      <c r="G36" s="12">
        <v>76</v>
      </c>
      <c r="H36" s="12">
        <v>24</v>
      </c>
      <c r="I36" s="12">
        <v>222</v>
      </c>
      <c r="J36" s="12">
        <v>78</v>
      </c>
      <c r="K36" s="12">
        <v>152</v>
      </c>
      <c r="L36" s="12">
        <v>53</v>
      </c>
    </row>
    <row r="37" spans="1:12" x14ac:dyDescent="0.25">
      <c r="A37" s="12">
        <v>255</v>
      </c>
      <c r="B37" s="12">
        <v>63</v>
      </c>
      <c r="C37" s="12">
        <v>1099</v>
      </c>
      <c r="D37" s="12">
        <v>331</v>
      </c>
      <c r="E37" s="12">
        <v>232</v>
      </c>
      <c r="F37" s="12">
        <v>131</v>
      </c>
      <c r="G37" s="12">
        <v>77</v>
      </c>
      <c r="H37" s="12">
        <v>24</v>
      </c>
      <c r="I37" s="12">
        <v>231</v>
      </c>
      <c r="J37" s="12">
        <v>69</v>
      </c>
      <c r="K37" s="12">
        <v>149</v>
      </c>
      <c r="L37" s="12">
        <v>55</v>
      </c>
    </row>
    <row r="38" spans="1:12" x14ac:dyDescent="0.25">
      <c r="A38" s="12">
        <v>239</v>
      </c>
      <c r="B38" s="12">
        <v>80</v>
      </c>
      <c r="C38" s="12">
        <v>1093</v>
      </c>
      <c r="D38" s="12">
        <v>327</v>
      </c>
      <c r="E38" s="12">
        <v>253</v>
      </c>
      <c r="F38" s="12">
        <v>112</v>
      </c>
      <c r="G38" s="12">
        <v>77</v>
      </c>
      <c r="H38" s="12">
        <v>24</v>
      </c>
      <c r="I38" s="12">
        <v>230</v>
      </c>
      <c r="J38" s="12">
        <v>73</v>
      </c>
      <c r="K38" s="12">
        <v>143</v>
      </c>
      <c r="L38" s="12">
        <v>61</v>
      </c>
    </row>
    <row r="39" spans="1:12" x14ac:dyDescent="0.25">
      <c r="A39" s="12">
        <v>238</v>
      </c>
      <c r="B39" s="12">
        <v>81</v>
      </c>
      <c r="C39" s="12">
        <v>1097</v>
      </c>
      <c r="D39" s="12">
        <v>326</v>
      </c>
      <c r="E39" s="12">
        <v>248</v>
      </c>
      <c r="F39" s="12">
        <v>113</v>
      </c>
      <c r="G39" s="12">
        <v>86</v>
      </c>
      <c r="H39" s="12">
        <v>15</v>
      </c>
      <c r="I39" s="12">
        <v>234</v>
      </c>
      <c r="J39" s="12">
        <v>63</v>
      </c>
      <c r="K39" s="12">
        <v>139</v>
      </c>
      <c r="L39" s="12">
        <v>65</v>
      </c>
    </row>
    <row r="40" spans="1:12" x14ac:dyDescent="0.25">
      <c r="A40" s="12">
        <v>241</v>
      </c>
      <c r="B40" s="12">
        <v>80</v>
      </c>
      <c r="C40" s="12">
        <v>1082</v>
      </c>
      <c r="D40" s="12">
        <v>347</v>
      </c>
      <c r="E40" s="12">
        <v>225</v>
      </c>
      <c r="F40" s="12">
        <v>135</v>
      </c>
      <c r="G40" s="12">
        <v>84</v>
      </c>
      <c r="H40" s="12">
        <v>16</v>
      </c>
      <c r="I40" s="12">
        <v>223</v>
      </c>
      <c r="J40" s="12">
        <v>77</v>
      </c>
      <c r="K40" s="12">
        <v>150</v>
      </c>
      <c r="L40" s="12">
        <v>54</v>
      </c>
    </row>
    <row r="41" spans="1:12" x14ac:dyDescent="0.25">
      <c r="A41" s="12">
        <v>220</v>
      </c>
      <c r="B41" s="12">
        <v>100</v>
      </c>
      <c r="C41" s="12">
        <v>1104</v>
      </c>
      <c r="D41" s="12">
        <v>328</v>
      </c>
      <c r="E41" s="12">
        <v>208</v>
      </c>
      <c r="F41" s="12">
        <v>150</v>
      </c>
      <c r="G41" s="12">
        <v>86</v>
      </c>
      <c r="H41" s="12">
        <v>15</v>
      </c>
      <c r="I41" s="12">
        <v>229</v>
      </c>
      <c r="J41" s="12">
        <v>71</v>
      </c>
      <c r="K41" s="12">
        <v>156</v>
      </c>
      <c r="L41" s="12">
        <v>48</v>
      </c>
    </row>
    <row r="42" spans="1:12" x14ac:dyDescent="0.25">
      <c r="A42" s="12">
        <v>227</v>
      </c>
      <c r="B42" s="12">
        <v>123</v>
      </c>
      <c r="C42" s="12">
        <v>1108</v>
      </c>
      <c r="D42" s="12">
        <v>323</v>
      </c>
      <c r="E42" s="12">
        <v>237</v>
      </c>
      <c r="F42" s="12">
        <v>119</v>
      </c>
      <c r="G42" s="12">
        <v>79</v>
      </c>
      <c r="H42" s="12">
        <v>22</v>
      </c>
      <c r="I42" s="12">
        <v>255</v>
      </c>
      <c r="J42" s="12">
        <v>61</v>
      </c>
      <c r="K42" s="12">
        <v>163</v>
      </c>
      <c r="L42" s="12">
        <v>40</v>
      </c>
    </row>
    <row r="43" spans="1:12" x14ac:dyDescent="0.25">
      <c r="A43" s="12">
        <v>242</v>
      </c>
      <c r="B43" s="12">
        <v>73</v>
      </c>
      <c r="C43" s="12">
        <v>1124</v>
      </c>
      <c r="D43" s="12">
        <v>309</v>
      </c>
      <c r="E43" s="12">
        <v>231</v>
      </c>
      <c r="F43" s="12">
        <v>124</v>
      </c>
      <c r="G43" s="12">
        <v>88</v>
      </c>
      <c r="H43" s="12">
        <v>13</v>
      </c>
      <c r="I43" s="12">
        <v>242</v>
      </c>
      <c r="J43" s="12">
        <v>61</v>
      </c>
      <c r="K43" s="12">
        <v>164</v>
      </c>
      <c r="L43" s="12">
        <v>40</v>
      </c>
    </row>
    <row r="44" spans="1:12" x14ac:dyDescent="0.25">
      <c r="A44" s="12">
        <v>236</v>
      </c>
      <c r="B44" s="12">
        <v>62</v>
      </c>
      <c r="C44" s="12">
        <v>1119</v>
      </c>
      <c r="D44" s="12">
        <v>312</v>
      </c>
      <c r="E44" s="12">
        <v>243</v>
      </c>
      <c r="F44" s="12">
        <v>118</v>
      </c>
      <c r="G44" s="12">
        <v>82</v>
      </c>
      <c r="H44" s="12">
        <v>19</v>
      </c>
      <c r="I44" s="12">
        <v>251</v>
      </c>
      <c r="J44" s="12">
        <v>60</v>
      </c>
      <c r="K44" s="12">
        <v>157</v>
      </c>
      <c r="L44" s="12">
        <v>47</v>
      </c>
    </row>
    <row r="45" spans="1:12" x14ac:dyDescent="0.25">
      <c r="A45" s="12">
        <v>257</v>
      </c>
      <c r="B45" s="12">
        <v>64</v>
      </c>
      <c r="C45" s="12">
        <v>1112</v>
      </c>
      <c r="D45" s="12">
        <v>312</v>
      </c>
      <c r="E45" s="12">
        <v>230</v>
      </c>
      <c r="F45" s="12">
        <v>123</v>
      </c>
      <c r="G45" s="12">
        <v>89</v>
      </c>
      <c r="H45" s="12">
        <v>12</v>
      </c>
      <c r="I45" s="12">
        <v>242</v>
      </c>
      <c r="J45" s="12">
        <v>70</v>
      </c>
      <c r="K45" s="12">
        <v>163</v>
      </c>
      <c r="L45" s="12">
        <v>41</v>
      </c>
    </row>
    <row r="46" spans="1:12" x14ac:dyDescent="0.25">
      <c r="A46" s="12">
        <v>232</v>
      </c>
      <c r="B46" s="12">
        <v>96</v>
      </c>
      <c r="C46" s="12">
        <v>1121</v>
      </c>
      <c r="D46" s="12">
        <v>310</v>
      </c>
      <c r="E46" s="12">
        <v>245</v>
      </c>
      <c r="F46" s="12">
        <v>117</v>
      </c>
      <c r="G46" s="12">
        <v>89</v>
      </c>
      <c r="H46" s="12">
        <v>12</v>
      </c>
      <c r="I46" s="12">
        <v>231</v>
      </c>
      <c r="J46" s="12">
        <v>73</v>
      </c>
      <c r="K46" s="12">
        <v>161</v>
      </c>
      <c r="L46" s="12">
        <v>43</v>
      </c>
    </row>
    <row r="47" spans="1:12" x14ac:dyDescent="0.25">
      <c r="A47" s="12">
        <v>247</v>
      </c>
      <c r="B47" s="12">
        <v>76</v>
      </c>
      <c r="C47" s="12">
        <v>1195</v>
      </c>
      <c r="D47" s="12">
        <v>238</v>
      </c>
      <c r="E47" s="12">
        <v>225</v>
      </c>
      <c r="F47" s="12">
        <v>134</v>
      </c>
      <c r="G47" s="12">
        <v>89</v>
      </c>
      <c r="H47" s="12">
        <v>12</v>
      </c>
      <c r="I47" s="12">
        <v>232</v>
      </c>
      <c r="J47" s="12">
        <v>70</v>
      </c>
      <c r="K47" s="12">
        <v>159</v>
      </c>
      <c r="L47" s="12">
        <v>45</v>
      </c>
    </row>
    <row r="48" spans="1:12" x14ac:dyDescent="0.25">
      <c r="A48" s="12">
        <v>230</v>
      </c>
      <c r="B48" s="12">
        <v>88</v>
      </c>
      <c r="C48" s="12">
        <v>1183</v>
      </c>
      <c r="D48" s="12">
        <v>249</v>
      </c>
      <c r="E48" s="12">
        <v>244</v>
      </c>
      <c r="F48" s="12">
        <v>121</v>
      </c>
      <c r="G48" s="12">
        <v>88</v>
      </c>
      <c r="H48" s="12">
        <v>13</v>
      </c>
      <c r="I48" s="12">
        <v>228</v>
      </c>
      <c r="J48" s="12">
        <v>79</v>
      </c>
      <c r="K48" s="12">
        <v>159</v>
      </c>
      <c r="L48" s="12">
        <v>45</v>
      </c>
    </row>
    <row r="49" spans="1:12" x14ac:dyDescent="0.25">
      <c r="A49" s="12">
        <v>246</v>
      </c>
      <c r="B49" s="12">
        <v>73</v>
      </c>
      <c r="C49" s="12">
        <v>1214</v>
      </c>
      <c r="D49" s="12">
        <v>220</v>
      </c>
      <c r="E49" s="12">
        <v>236</v>
      </c>
      <c r="F49" s="12">
        <v>124</v>
      </c>
      <c r="G49" s="12">
        <v>84</v>
      </c>
      <c r="H49" s="12">
        <v>17</v>
      </c>
      <c r="I49" s="12">
        <v>230</v>
      </c>
      <c r="J49" s="12">
        <v>62</v>
      </c>
      <c r="K49" s="12">
        <v>163</v>
      </c>
      <c r="L49" s="12">
        <v>41</v>
      </c>
    </row>
    <row r="50" spans="1:12" x14ac:dyDescent="0.25">
      <c r="A50" s="12">
        <v>199</v>
      </c>
      <c r="B50" s="12">
        <v>89</v>
      </c>
      <c r="C50" s="12">
        <v>1205</v>
      </c>
      <c r="D50" s="12">
        <v>247</v>
      </c>
      <c r="E50" s="12">
        <v>258</v>
      </c>
      <c r="F50" s="12">
        <v>105</v>
      </c>
      <c r="G50" s="12">
        <v>84</v>
      </c>
      <c r="H50" s="12">
        <v>17</v>
      </c>
      <c r="I50" s="12">
        <v>244</v>
      </c>
      <c r="J50" s="12">
        <v>59</v>
      </c>
      <c r="K50" s="12">
        <v>161</v>
      </c>
      <c r="L50" s="12">
        <v>42</v>
      </c>
    </row>
    <row r="51" spans="1:12" x14ac:dyDescent="0.25">
      <c r="A51" s="12">
        <v>235</v>
      </c>
      <c r="B51" s="12">
        <v>86</v>
      </c>
      <c r="C51" s="12">
        <v>1160</v>
      </c>
      <c r="D51" s="12">
        <v>284</v>
      </c>
      <c r="E51" s="12">
        <v>239</v>
      </c>
      <c r="F51" s="12">
        <v>133</v>
      </c>
      <c r="G51" s="12">
        <v>90</v>
      </c>
      <c r="H51" s="12">
        <v>11</v>
      </c>
      <c r="I51" s="12">
        <v>241</v>
      </c>
      <c r="J51" s="12">
        <v>60</v>
      </c>
      <c r="K51" s="12">
        <v>162</v>
      </c>
      <c r="L51" s="12">
        <v>42</v>
      </c>
    </row>
    <row r="52" spans="1:12" x14ac:dyDescent="0.25">
      <c r="A52" s="12">
        <v>224</v>
      </c>
      <c r="B52" s="12">
        <v>96</v>
      </c>
      <c r="C52" s="12">
        <v>1068</v>
      </c>
      <c r="D52" s="12">
        <v>375</v>
      </c>
      <c r="E52" s="12">
        <v>254</v>
      </c>
      <c r="F52" s="12">
        <v>111</v>
      </c>
      <c r="G52" s="12">
        <v>83</v>
      </c>
      <c r="H52" s="12">
        <v>19</v>
      </c>
      <c r="I52" s="12">
        <v>245</v>
      </c>
      <c r="J52" s="12">
        <v>60</v>
      </c>
      <c r="K52" s="12">
        <v>170</v>
      </c>
      <c r="L52" s="12">
        <v>33</v>
      </c>
    </row>
    <row r="53" spans="1:12" x14ac:dyDescent="0.25">
      <c r="A53" s="12">
        <v>232</v>
      </c>
      <c r="B53" s="12">
        <v>88</v>
      </c>
      <c r="C53" s="12">
        <v>1197</v>
      </c>
      <c r="D53" s="12">
        <v>254</v>
      </c>
      <c r="E53" s="12">
        <v>231</v>
      </c>
      <c r="F53" s="12">
        <v>142</v>
      </c>
      <c r="G53" s="12">
        <v>84</v>
      </c>
      <c r="H53" s="12">
        <v>14</v>
      </c>
      <c r="I53" s="12">
        <v>233</v>
      </c>
      <c r="J53" s="12">
        <v>70</v>
      </c>
      <c r="K53" s="12">
        <v>174</v>
      </c>
      <c r="L53" s="12">
        <v>30</v>
      </c>
    </row>
    <row r="54" spans="1:12" x14ac:dyDescent="0.25">
      <c r="A54" s="12">
        <v>217</v>
      </c>
      <c r="B54" s="12">
        <v>106</v>
      </c>
      <c r="C54" s="12">
        <v>1170</v>
      </c>
      <c r="D54" s="12">
        <v>283</v>
      </c>
      <c r="E54" s="12">
        <v>252</v>
      </c>
      <c r="F54" s="12">
        <v>125</v>
      </c>
      <c r="G54" s="12">
        <v>91</v>
      </c>
      <c r="H54" s="12">
        <v>10</v>
      </c>
      <c r="I54" s="12">
        <v>233</v>
      </c>
      <c r="J54" s="12">
        <v>69</v>
      </c>
      <c r="K54" s="12">
        <v>172</v>
      </c>
      <c r="L54" s="12">
        <v>32</v>
      </c>
    </row>
    <row r="55" spans="1:12" x14ac:dyDescent="0.25">
      <c r="A55" s="12">
        <v>234</v>
      </c>
      <c r="B55" s="12">
        <v>89</v>
      </c>
      <c r="C55" s="12">
        <v>1221</v>
      </c>
      <c r="D55" s="12">
        <v>232</v>
      </c>
      <c r="E55" s="12">
        <v>252</v>
      </c>
      <c r="F55" s="12">
        <v>130</v>
      </c>
      <c r="G55" s="12">
        <v>84</v>
      </c>
      <c r="H55" s="12">
        <v>17</v>
      </c>
      <c r="I55" s="12">
        <v>223</v>
      </c>
      <c r="J55" s="12">
        <v>73</v>
      </c>
      <c r="K55" s="12">
        <v>148</v>
      </c>
      <c r="L55" s="12">
        <v>56</v>
      </c>
    </row>
    <row r="56" spans="1:12" x14ac:dyDescent="0.25">
      <c r="A56" s="12">
        <v>231</v>
      </c>
      <c r="B56" s="12">
        <v>92</v>
      </c>
      <c r="C56" s="12">
        <v>1227</v>
      </c>
      <c r="D56" s="12">
        <v>229</v>
      </c>
      <c r="E56" s="12">
        <v>258</v>
      </c>
      <c r="F56" s="12">
        <v>121</v>
      </c>
      <c r="G56" s="12">
        <v>78</v>
      </c>
      <c r="H56" s="12">
        <v>16</v>
      </c>
      <c r="I56" s="12">
        <v>229</v>
      </c>
      <c r="J56" s="12">
        <v>70</v>
      </c>
      <c r="K56" s="12">
        <v>173</v>
      </c>
      <c r="L56" s="12">
        <v>38</v>
      </c>
    </row>
    <row r="57" spans="1:12" x14ac:dyDescent="0.25">
      <c r="A57" s="12">
        <v>250</v>
      </c>
      <c r="B57" s="12">
        <v>73</v>
      </c>
      <c r="C57" s="12">
        <v>1225</v>
      </c>
      <c r="D57" s="12">
        <v>189</v>
      </c>
      <c r="E57" s="12">
        <v>227</v>
      </c>
      <c r="F57" s="12">
        <v>151</v>
      </c>
      <c r="G57" s="12">
        <v>77</v>
      </c>
      <c r="H57" s="12">
        <v>22</v>
      </c>
      <c r="I57" s="12">
        <v>205</v>
      </c>
      <c r="J57" s="12">
        <v>76</v>
      </c>
      <c r="K57" s="12">
        <v>171</v>
      </c>
      <c r="L57" s="12">
        <v>35</v>
      </c>
    </row>
    <row r="58" spans="1:12" x14ac:dyDescent="0.25">
      <c r="A58" s="12">
        <v>248</v>
      </c>
      <c r="B58" s="12">
        <v>73</v>
      </c>
      <c r="C58" s="12">
        <v>1179</v>
      </c>
      <c r="D58" s="12">
        <v>271</v>
      </c>
      <c r="E58" s="12">
        <v>251</v>
      </c>
      <c r="F58" s="12">
        <v>141</v>
      </c>
      <c r="G58" s="12">
        <v>80</v>
      </c>
      <c r="H58" s="12">
        <v>19</v>
      </c>
      <c r="I58" s="12">
        <v>224</v>
      </c>
      <c r="J58" s="12">
        <v>71</v>
      </c>
      <c r="K58" s="12">
        <v>173</v>
      </c>
      <c r="L58" s="12">
        <v>33</v>
      </c>
    </row>
    <row r="59" spans="1:12" x14ac:dyDescent="0.25">
      <c r="A59" s="12">
        <v>259</v>
      </c>
      <c r="B59" s="12">
        <v>72</v>
      </c>
      <c r="C59" s="12">
        <v>1200</v>
      </c>
      <c r="D59" s="12">
        <v>248</v>
      </c>
      <c r="E59" s="12">
        <v>239</v>
      </c>
      <c r="F59" s="12">
        <v>142</v>
      </c>
      <c r="G59" s="12">
        <v>79</v>
      </c>
      <c r="H59" s="12">
        <v>20</v>
      </c>
      <c r="I59" s="12">
        <v>228</v>
      </c>
      <c r="J59" s="12">
        <v>67</v>
      </c>
      <c r="K59" s="12">
        <v>174</v>
      </c>
      <c r="L59" s="12">
        <v>32</v>
      </c>
    </row>
    <row r="60" spans="1:12" x14ac:dyDescent="0.25">
      <c r="A60" s="12">
        <v>237</v>
      </c>
      <c r="B60" s="12">
        <v>90</v>
      </c>
      <c r="C60" s="12">
        <v>1184</v>
      </c>
      <c r="D60" s="12">
        <v>277</v>
      </c>
      <c r="E60" s="12">
        <v>213</v>
      </c>
      <c r="F60" s="12">
        <v>154</v>
      </c>
      <c r="G60" s="12">
        <v>80</v>
      </c>
      <c r="H60" s="12">
        <v>19</v>
      </c>
      <c r="I60" s="12">
        <v>233</v>
      </c>
      <c r="J60" s="12">
        <v>65</v>
      </c>
      <c r="K60" s="12">
        <v>176</v>
      </c>
      <c r="L60" s="12">
        <v>30</v>
      </c>
    </row>
    <row r="61" spans="1:12" x14ac:dyDescent="0.25">
      <c r="A61" s="12">
        <v>225</v>
      </c>
      <c r="B61" s="12">
        <v>100</v>
      </c>
      <c r="C61" s="12">
        <v>1231</v>
      </c>
      <c r="D61" s="12">
        <v>224</v>
      </c>
      <c r="E61" s="12">
        <v>232</v>
      </c>
      <c r="F61" s="12">
        <v>134</v>
      </c>
      <c r="G61" s="12">
        <v>78</v>
      </c>
      <c r="H61" s="12">
        <v>21</v>
      </c>
      <c r="I61" s="12">
        <v>229</v>
      </c>
      <c r="J61" s="12">
        <v>65</v>
      </c>
      <c r="K61" s="12">
        <v>180</v>
      </c>
      <c r="L61" s="12">
        <v>26</v>
      </c>
    </row>
    <row r="62" spans="1:12" x14ac:dyDescent="0.25">
      <c r="A62" s="12">
        <v>222</v>
      </c>
      <c r="B62" s="12">
        <v>105</v>
      </c>
      <c r="C62" s="12">
        <v>1213</v>
      </c>
      <c r="D62" s="12">
        <v>246</v>
      </c>
      <c r="E62" s="12">
        <v>234</v>
      </c>
      <c r="F62" s="12">
        <v>130</v>
      </c>
      <c r="G62" s="12">
        <v>79</v>
      </c>
      <c r="H62" s="12">
        <v>18</v>
      </c>
      <c r="I62" s="12">
        <v>240</v>
      </c>
      <c r="J62" s="12">
        <v>64</v>
      </c>
      <c r="K62" s="12">
        <v>180</v>
      </c>
      <c r="L62" s="12">
        <v>28</v>
      </c>
    </row>
    <row r="63" spans="1:12" x14ac:dyDescent="0.25">
      <c r="A63" s="12">
        <v>220</v>
      </c>
      <c r="B63" s="12">
        <v>108</v>
      </c>
      <c r="C63" s="12">
        <v>1227</v>
      </c>
      <c r="D63" s="12">
        <v>223</v>
      </c>
      <c r="E63" s="12">
        <v>224</v>
      </c>
      <c r="F63" s="12">
        <v>139</v>
      </c>
      <c r="G63" s="12">
        <v>86</v>
      </c>
      <c r="H63" s="12">
        <v>13</v>
      </c>
      <c r="I63" s="12">
        <v>221</v>
      </c>
      <c r="J63" s="12">
        <v>78</v>
      </c>
      <c r="K63" s="12">
        <v>182</v>
      </c>
      <c r="L63" s="12">
        <v>24</v>
      </c>
    </row>
    <row r="64" spans="1:12" x14ac:dyDescent="0.25">
      <c r="A64" s="12">
        <v>209</v>
      </c>
      <c r="B64" s="12">
        <v>115</v>
      </c>
      <c r="C64" s="12">
        <v>1233</v>
      </c>
      <c r="D64" s="12">
        <v>224</v>
      </c>
      <c r="E64" s="12">
        <v>238</v>
      </c>
      <c r="F64" s="12">
        <v>128</v>
      </c>
      <c r="G64" s="12">
        <v>83</v>
      </c>
      <c r="H64" s="12">
        <v>16</v>
      </c>
      <c r="I64" s="12">
        <v>237</v>
      </c>
      <c r="J64" s="12">
        <v>70</v>
      </c>
      <c r="K64" s="12">
        <v>183</v>
      </c>
      <c r="L64" s="12">
        <v>23</v>
      </c>
    </row>
    <row r="65" spans="1:12" x14ac:dyDescent="0.25">
      <c r="A65" s="12">
        <v>222</v>
      </c>
      <c r="B65" s="12">
        <v>107</v>
      </c>
      <c r="C65" s="12">
        <v>1221</v>
      </c>
      <c r="D65" s="12">
        <v>225</v>
      </c>
      <c r="E65" s="12">
        <v>234</v>
      </c>
      <c r="F65" s="12">
        <v>141</v>
      </c>
      <c r="G65" s="12">
        <v>86</v>
      </c>
      <c r="H65" s="12">
        <v>13</v>
      </c>
      <c r="I65" s="12">
        <v>231</v>
      </c>
      <c r="J65" s="12">
        <v>73</v>
      </c>
      <c r="K65" s="12">
        <v>175</v>
      </c>
      <c r="L65" s="12">
        <v>31</v>
      </c>
    </row>
    <row r="66" spans="1:12" x14ac:dyDescent="0.25">
      <c r="A66" s="12">
        <v>198</v>
      </c>
      <c r="B66" s="12">
        <v>125</v>
      </c>
      <c r="C66" s="12">
        <v>1173</v>
      </c>
      <c r="D66" s="12">
        <v>282</v>
      </c>
      <c r="E66" s="12">
        <v>246</v>
      </c>
      <c r="F66" s="12">
        <v>130</v>
      </c>
      <c r="G66" s="12">
        <v>75</v>
      </c>
      <c r="H66" s="12">
        <v>20</v>
      </c>
      <c r="I66" s="12">
        <v>240</v>
      </c>
      <c r="J66" s="12">
        <v>70</v>
      </c>
      <c r="K66" s="12">
        <v>176</v>
      </c>
      <c r="L66" s="12">
        <v>34</v>
      </c>
    </row>
    <row r="67" spans="1:12" x14ac:dyDescent="0.25">
      <c r="A67" s="12">
        <v>233</v>
      </c>
      <c r="B67" s="12">
        <v>83</v>
      </c>
      <c r="C67" s="12">
        <v>1211</v>
      </c>
      <c r="D67" s="12">
        <v>243</v>
      </c>
      <c r="E67" s="12">
        <v>223</v>
      </c>
      <c r="F67" s="12">
        <v>138</v>
      </c>
      <c r="G67" s="12">
        <v>81</v>
      </c>
      <c r="H67" s="12">
        <v>18</v>
      </c>
      <c r="I67" s="12">
        <v>253</v>
      </c>
      <c r="J67" s="12">
        <v>61</v>
      </c>
      <c r="K67" s="12">
        <v>180</v>
      </c>
      <c r="L67" s="12">
        <v>26</v>
      </c>
    </row>
    <row r="68" spans="1:12" x14ac:dyDescent="0.25">
      <c r="A68" s="12">
        <v>231</v>
      </c>
      <c r="B68" s="12">
        <v>72</v>
      </c>
      <c r="C68" s="12">
        <v>1241</v>
      </c>
      <c r="D68" s="12">
        <v>218</v>
      </c>
      <c r="E68" s="12">
        <v>238</v>
      </c>
      <c r="F68" s="12">
        <v>127</v>
      </c>
      <c r="G68" s="12">
        <v>81</v>
      </c>
      <c r="H68" s="12">
        <v>17</v>
      </c>
      <c r="I68" s="12">
        <v>226</v>
      </c>
      <c r="J68" s="12">
        <v>75</v>
      </c>
      <c r="K68" s="12">
        <v>171</v>
      </c>
      <c r="L68" s="12">
        <v>35</v>
      </c>
    </row>
    <row r="69" spans="1:12" x14ac:dyDescent="0.25">
      <c r="A69" s="12">
        <v>233</v>
      </c>
      <c r="B69" s="12">
        <v>87</v>
      </c>
      <c r="C69" s="12">
        <v>1243</v>
      </c>
      <c r="D69" s="12">
        <v>212</v>
      </c>
      <c r="E69" s="12">
        <v>233</v>
      </c>
      <c r="F69" s="12">
        <v>132</v>
      </c>
      <c r="G69" s="12">
        <v>80</v>
      </c>
      <c r="H69" s="12">
        <v>19</v>
      </c>
      <c r="I69" s="12">
        <v>223</v>
      </c>
      <c r="J69" s="12">
        <v>75</v>
      </c>
      <c r="K69" s="12">
        <v>178</v>
      </c>
      <c r="L69" s="12">
        <v>29</v>
      </c>
    </row>
    <row r="70" spans="1:12" x14ac:dyDescent="0.25">
      <c r="A70" s="12">
        <v>213</v>
      </c>
      <c r="B70" s="12">
        <v>104</v>
      </c>
      <c r="C70" s="12">
        <v>1246</v>
      </c>
      <c r="D70" s="12">
        <v>218</v>
      </c>
      <c r="E70" s="12">
        <v>256</v>
      </c>
      <c r="F70" s="12">
        <v>111</v>
      </c>
      <c r="G70" s="12">
        <v>82</v>
      </c>
      <c r="H70" s="12">
        <v>16</v>
      </c>
      <c r="I70" s="12">
        <v>219</v>
      </c>
      <c r="J70" s="12">
        <v>83</v>
      </c>
      <c r="K70" s="12">
        <v>176</v>
      </c>
      <c r="L70" s="12">
        <v>31</v>
      </c>
    </row>
    <row r="71" spans="1:12" x14ac:dyDescent="0.25">
      <c r="A71" s="12">
        <v>224</v>
      </c>
      <c r="B71" s="12">
        <v>102</v>
      </c>
      <c r="C71" s="12">
        <v>1254</v>
      </c>
      <c r="D71" s="12">
        <v>202</v>
      </c>
      <c r="E71" s="12">
        <v>243</v>
      </c>
      <c r="F71" s="12">
        <v>124</v>
      </c>
      <c r="G71" s="12">
        <v>79</v>
      </c>
      <c r="H71" s="12">
        <v>20</v>
      </c>
      <c r="I71" s="12">
        <v>209</v>
      </c>
      <c r="J71" s="12">
        <v>85</v>
      </c>
      <c r="K71" s="12">
        <v>172</v>
      </c>
      <c r="L71" s="12">
        <v>34</v>
      </c>
    </row>
    <row r="72" spans="1:12" x14ac:dyDescent="0.25">
      <c r="A72" s="12">
        <v>236</v>
      </c>
      <c r="B72" s="12">
        <v>97</v>
      </c>
      <c r="C72" s="12">
        <v>1235</v>
      </c>
      <c r="D72" s="12">
        <v>216</v>
      </c>
      <c r="E72" s="12">
        <v>248</v>
      </c>
      <c r="F72" s="12">
        <v>135</v>
      </c>
      <c r="G72" s="12">
        <v>74</v>
      </c>
      <c r="H72" s="12">
        <v>25</v>
      </c>
      <c r="I72" s="12">
        <v>207</v>
      </c>
      <c r="J72" s="12">
        <v>91</v>
      </c>
      <c r="K72" s="12">
        <v>174</v>
      </c>
      <c r="L72" s="12">
        <v>32</v>
      </c>
    </row>
    <row r="73" spans="1:12" x14ac:dyDescent="0.25">
      <c r="A73" s="12">
        <v>263</v>
      </c>
      <c r="B73" s="12">
        <v>53</v>
      </c>
      <c r="C73" s="12">
        <v>1258</v>
      </c>
      <c r="D73" s="12">
        <v>192</v>
      </c>
      <c r="E73" s="12">
        <v>233</v>
      </c>
      <c r="F73" s="12">
        <v>135</v>
      </c>
      <c r="G73" s="12">
        <v>72</v>
      </c>
      <c r="H73" s="12">
        <v>28</v>
      </c>
      <c r="I73" s="12">
        <v>225</v>
      </c>
      <c r="J73" s="12">
        <v>75</v>
      </c>
      <c r="K73" s="12">
        <v>173</v>
      </c>
      <c r="L73" s="12">
        <v>26</v>
      </c>
    </row>
    <row r="74" spans="1:12" x14ac:dyDescent="0.25">
      <c r="A74" s="12">
        <v>255</v>
      </c>
      <c r="B74" s="12">
        <v>81</v>
      </c>
      <c r="C74" s="12">
        <v>1246</v>
      </c>
      <c r="D74" s="12">
        <v>227</v>
      </c>
      <c r="E74" s="12">
        <v>233</v>
      </c>
      <c r="F74" s="12">
        <v>124</v>
      </c>
      <c r="G74" s="12">
        <v>77</v>
      </c>
      <c r="H74" s="12">
        <v>22</v>
      </c>
      <c r="I74" s="12">
        <v>218</v>
      </c>
      <c r="J74" s="12">
        <v>77</v>
      </c>
      <c r="K74" s="12">
        <v>170</v>
      </c>
      <c r="L74" s="12">
        <v>36</v>
      </c>
    </row>
    <row r="75" spans="1:12" x14ac:dyDescent="0.25">
      <c r="A75" s="12">
        <v>249</v>
      </c>
      <c r="B75" s="12">
        <v>82</v>
      </c>
      <c r="C75" s="12">
        <v>1256</v>
      </c>
      <c r="D75" s="12">
        <v>217</v>
      </c>
      <c r="E75" s="12">
        <v>227</v>
      </c>
      <c r="F75" s="12">
        <v>131</v>
      </c>
      <c r="G75" s="12">
        <v>82</v>
      </c>
      <c r="H75" s="12">
        <v>17</v>
      </c>
      <c r="I75" s="12">
        <v>207</v>
      </c>
      <c r="J75" s="12">
        <v>82</v>
      </c>
      <c r="K75" s="12">
        <v>177</v>
      </c>
      <c r="L75" s="12">
        <v>29</v>
      </c>
    </row>
    <row r="76" spans="1:12" x14ac:dyDescent="0.25">
      <c r="A76" s="12">
        <v>256</v>
      </c>
      <c r="B76" s="12">
        <v>85</v>
      </c>
      <c r="C76" s="12">
        <v>1261</v>
      </c>
      <c r="D76" s="12">
        <v>202</v>
      </c>
      <c r="E76" s="12">
        <v>217</v>
      </c>
      <c r="F76" s="12">
        <v>145</v>
      </c>
      <c r="G76" s="12">
        <v>75</v>
      </c>
      <c r="H76" s="12">
        <v>25</v>
      </c>
      <c r="I76" s="12">
        <v>214</v>
      </c>
      <c r="J76" s="12">
        <v>79</v>
      </c>
      <c r="K76" s="12">
        <v>172</v>
      </c>
      <c r="L76" s="12">
        <v>35</v>
      </c>
    </row>
    <row r="77" spans="1:12" x14ac:dyDescent="0.25">
      <c r="A77" s="12">
        <v>235</v>
      </c>
      <c r="B77" s="12">
        <v>97</v>
      </c>
      <c r="C77" s="12">
        <v>1307</v>
      </c>
      <c r="D77" s="12">
        <v>160</v>
      </c>
      <c r="E77" s="12">
        <v>222</v>
      </c>
      <c r="F77" s="12">
        <v>131</v>
      </c>
      <c r="G77" s="12">
        <v>81</v>
      </c>
      <c r="H77" s="12">
        <v>19</v>
      </c>
      <c r="I77" s="12">
        <v>226</v>
      </c>
      <c r="J77" s="12">
        <v>67</v>
      </c>
      <c r="K77" s="12">
        <v>177</v>
      </c>
      <c r="L77" s="12">
        <v>29</v>
      </c>
    </row>
    <row r="78" spans="1:12" x14ac:dyDescent="0.25">
      <c r="A78" s="12">
        <v>242</v>
      </c>
      <c r="B78" s="12">
        <v>86</v>
      </c>
      <c r="C78" s="12">
        <v>1270</v>
      </c>
      <c r="D78" s="12">
        <v>191</v>
      </c>
      <c r="E78" s="12">
        <v>258</v>
      </c>
      <c r="F78" s="12">
        <v>97</v>
      </c>
      <c r="G78" s="12">
        <v>85</v>
      </c>
      <c r="H78" s="12">
        <v>15</v>
      </c>
      <c r="I78" s="12">
        <v>206</v>
      </c>
      <c r="J78" s="12">
        <v>94</v>
      </c>
      <c r="K78" s="12">
        <v>179</v>
      </c>
      <c r="L78" s="12">
        <v>27</v>
      </c>
    </row>
    <row r="79" spans="1:12" x14ac:dyDescent="0.25">
      <c r="A79" s="12">
        <v>241</v>
      </c>
      <c r="B79" s="12">
        <v>86</v>
      </c>
      <c r="C79" s="12">
        <v>1275</v>
      </c>
      <c r="D79" s="12">
        <v>195</v>
      </c>
      <c r="E79" s="12">
        <v>252</v>
      </c>
      <c r="F79" s="12">
        <v>106</v>
      </c>
      <c r="G79" s="12">
        <v>84</v>
      </c>
      <c r="H79" s="12">
        <v>15</v>
      </c>
      <c r="I79" s="12">
        <v>234</v>
      </c>
      <c r="J79" s="12">
        <v>65</v>
      </c>
      <c r="K79" s="12">
        <v>182</v>
      </c>
      <c r="L79" s="12">
        <v>24</v>
      </c>
    </row>
    <row r="80" spans="1:12" x14ac:dyDescent="0.25">
      <c r="A80" s="12">
        <v>239</v>
      </c>
      <c r="B80" s="12">
        <v>95</v>
      </c>
      <c r="C80" s="12">
        <v>1272</v>
      </c>
      <c r="D80" s="12">
        <v>225</v>
      </c>
      <c r="E80" s="12">
        <v>275</v>
      </c>
      <c r="F80" s="12">
        <v>107</v>
      </c>
      <c r="G80" s="12">
        <v>82</v>
      </c>
      <c r="H80" s="12">
        <v>17</v>
      </c>
      <c r="I80" s="12">
        <v>229</v>
      </c>
      <c r="J80" s="12">
        <v>66</v>
      </c>
      <c r="K80" s="12">
        <v>180</v>
      </c>
      <c r="L80" s="12">
        <v>26</v>
      </c>
    </row>
    <row r="81" spans="1:12" x14ac:dyDescent="0.25">
      <c r="A81" s="12">
        <v>262</v>
      </c>
      <c r="B81" s="12">
        <v>67</v>
      </c>
      <c r="C81" s="12">
        <v>1248</v>
      </c>
      <c r="D81" s="12">
        <v>222</v>
      </c>
      <c r="E81" s="12">
        <v>239</v>
      </c>
      <c r="F81" s="12">
        <v>137</v>
      </c>
      <c r="G81" s="12">
        <v>84</v>
      </c>
      <c r="H81" s="12">
        <v>15</v>
      </c>
      <c r="I81" s="12">
        <v>225</v>
      </c>
      <c r="J81" s="12">
        <v>66</v>
      </c>
      <c r="K81" s="12">
        <v>188</v>
      </c>
      <c r="L81" s="12">
        <v>18</v>
      </c>
    </row>
    <row r="82" spans="1:12" x14ac:dyDescent="0.25">
      <c r="A82" s="12">
        <v>259</v>
      </c>
      <c r="B82" s="12">
        <v>78</v>
      </c>
      <c r="C82" s="12">
        <v>1272</v>
      </c>
      <c r="D82" s="12">
        <v>178</v>
      </c>
      <c r="E82" s="12">
        <v>278</v>
      </c>
      <c r="F82" s="12">
        <v>80</v>
      </c>
      <c r="G82" s="12">
        <v>83</v>
      </c>
      <c r="H82" s="12">
        <v>17</v>
      </c>
      <c r="I82" s="12">
        <v>215</v>
      </c>
      <c r="J82" s="12">
        <v>76</v>
      </c>
      <c r="K82" s="12">
        <v>182</v>
      </c>
      <c r="L82" s="12">
        <v>24</v>
      </c>
    </row>
    <row r="83" spans="1:12" x14ac:dyDescent="0.25">
      <c r="A83" s="12">
        <v>259</v>
      </c>
      <c r="B83" s="12">
        <v>80</v>
      </c>
      <c r="C83" s="12">
        <v>1304</v>
      </c>
      <c r="D83" s="12">
        <v>175</v>
      </c>
      <c r="E83" s="12">
        <v>250</v>
      </c>
      <c r="F83" s="12">
        <v>107</v>
      </c>
      <c r="G83" s="12">
        <v>81</v>
      </c>
      <c r="H83" s="12">
        <v>19</v>
      </c>
      <c r="I83" s="12">
        <v>219</v>
      </c>
      <c r="J83" s="12">
        <v>72</v>
      </c>
      <c r="K83" s="12">
        <v>190</v>
      </c>
      <c r="L83" s="12">
        <v>16</v>
      </c>
    </row>
    <row r="84" spans="1:12" x14ac:dyDescent="0.25">
      <c r="A84" s="12">
        <v>251</v>
      </c>
      <c r="B84" s="12">
        <v>74</v>
      </c>
      <c r="C84" s="12">
        <v>1330</v>
      </c>
      <c r="D84" s="12">
        <v>149</v>
      </c>
      <c r="E84" s="12">
        <v>272</v>
      </c>
      <c r="F84" s="12">
        <v>95</v>
      </c>
      <c r="G84" s="12">
        <v>78</v>
      </c>
      <c r="H84" s="12">
        <v>19</v>
      </c>
      <c r="I84" s="12">
        <v>237</v>
      </c>
      <c r="J84" s="12">
        <v>64</v>
      </c>
      <c r="K84" s="12">
        <v>187</v>
      </c>
      <c r="L84" s="12">
        <v>22</v>
      </c>
    </row>
    <row r="85" spans="1:12" x14ac:dyDescent="0.25">
      <c r="A85" s="12">
        <v>242</v>
      </c>
      <c r="B85" s="12">
        <v>88</v>
      </c>
      <c r="C85" s="12">
        <v>1330</v>
      </c>
      <c r="D85" s="12">
        <v>149</v>
      </c>
      <c r="E85" s="12">
        <v>256</v>
      </c>
      <c r="F85" s="12">
        <v>101</v>
      </c>
      <c r="G85" s="12">
        <v>82</v>
      </c>
      <c r="H85" s="12">
        <v>17</v>
      </c>
      <c r="I85" s="12">
        <v>237</v>
      </c>
      <c r="J85" s="12">
        <v>66</v>
      </c>
      <c r="K85" s="12">
        <v>190</v>
      </c>
      <c r="L85" s="12">
        <v>16</v>
      </c>
    </row>
    <row r="86" spans="1:12" x14ac:dyDescent="0.25">
      <c r="A86" s="12">
        <v>236</v>
      </c>
      <c r="B86" s="12">
        <v>86</v>
      </c>
      <c r="C86" s="12">
        <v>1295</v>
      </c>
      <c r="D86" s="12">
        <v>168</v>
      </c>
      <c r="E86" s="12">
        <v>269</v>
      </c>
      <c r="F86" s="12">
        <v>95</v>
      </c>
      <c r="G86" s="12">
        <v>81</v>
      </c>
      <c r="H86" s="12">
        <v>19</v>
      </c>
      <c r="I86" s="12">
        <v>238</v>
      </c>
      <c r="J86" s="12">
        <v>64</v>
      </c>
      <c r="K86" s="12">
        <v>185</v>
      </c>
      <c r="L86" s="12">
        <v>21</v>
      </c>
    </row>
    <row r="87" spans="1:12" x14ac:dyDescent="0.25">
      <c r="A87" s="12">
        <v>239</v>
      </c>
      <c r="B87" s="12">
        <v>85</v>
      </c>
      <c r="C87" s="12">
        <v>1293</v>
      </c>
      <c r="D87" s="12">
        <v>170</v>
      </c>
      <c r="E87" s="12">
        <v>255</v>
      </c>
      <c r="F87" s="12">
        <v>107</v>
      </c>
      <c r="G87" s="12">
        <v>83</v>
      </c>
      <c r="H87" s="12">
        <v>16</v>
      </c>
      <c r="I87" s="12">
        <v>237</v>
      </c>
      <c r="J87" s="12">
        <v>66</v>
      </c>
      <c r="K87" s="12">
        <v>192</v>
      </c>
      <c r="L87" s="12">
        <v>14</v>
      </c>
    </row>
    <row r="88" spans="1:12" x14ac:dyDescent="0.25">
      <c r="A88" s="12">
        <v>262</v>
      </c>
      <c r="B88" s="12">
        <v>73</v>
      </c>
      <c r="C88" s="12">
        <v>1297</v>
      </c>
      <c r="D88" s="12">
        <v>166</v>
      </c>
      <c r="E88" s="12">
        <v>264</v>
      </c>
      <c r="F88" s="12">
        <v>98</v>
      </c>
      <c r="G88" s="12">
        <v>84</v>
      </c>
      <c r="H88" s="12">
        <v>15</v>
      </c>
      <c r="I88" s="12">
        <v>229</v>
      </c>
      <c r="J88" s="12">
        <v>72</v>
      </c>
      <c r="K88" s="12">
        <v>192</v>
      </c>
      <c r="L88" s="12">
        <v>14</v>
      </c>
    </row>
    <row r="89" spans="1:12" x14ac:dyDescent="0.25">
      <c r="A89" s="12">
        <v>274</v>
      </c>
      <c r="B89" s="12">
        <v>55</v>
      </c>
      <c r="C89" s="12">
        <v>1297</v>
      </c>
      <c r="D89" s="12">
        <v>171</v>
      </c>
      <c r="E89" s="12">
        <v>259</v>
      </c>
      <c r="F89" s="12">
        <v>108</v>
      </c>
      <c r="G89" s="12">
        <v>85</v>
      </c>
      <c r="H89" s="12">
        <v>14</v>
      </c>
      <c r="I89" s="12">
        <v>233</v>
      </c>
      <c r="J89" s="12">
        <v>67</v>
      </c>
      <c r="K89" s="12">
        <v>188</v>
      </c>
      <c r="L89" s="12">
        <v>19</v>
      </c>
    </row>
    <row r="90" spans="1:12" x14ac:dyDescent="0.25">
      <c r="A90" s="12">
        <v>279</v>
      </c>
      <c r="B90" s="12">
        <v>62</v>
      </c>
      <c r="C90" s="12">
        <v>1292</v>
      </c>
      <c r="D90" s="12">
        <v>160</v>
      </c>
      <c r="E90" s="12">
        <v>268</v>
      </c>
      <c r="F90" s="12">
        <v>91</v>
      </c>
      <c r="G90" s="12">
        <v>86</v>
      </c>
      <c r="H90" s="12">
        <v>14</v>
      </c>
      <c r="I90" s="12">
        <v>236</v>
      </c>
      <c r="J90" s="12">
        <v>69</v>
      </c>
      <c r="K90" s="12">
        <v>191</v>
      </c>
      <c r="L90" s="12">
        <v>16</v>
      </c>
    </row>
    <row r="91" spans="1:12" x14ac:dyDescent="0.25">
      <c r="A91" s="12">
        <v>259</v>
      </c>
      <c r="B91" s="12">
        <v>57</v>
      </c>
      <c r="C91" s="12">
        <v>1336</v>
      </c>
      <c r="D91" s="12">
        <v>131</v>
      </c>
      <c r="E91" s="12">
        <v>250</v>
      </c>
      <c r="F91" s="12">
        <v>119</v>
      </c>
      <c r="G91" s="12">
        <v>86</v>
      </c>
      <c r="H91" s="12">
        <v>14</v>
      </c>
      <c r="I91" s="12">
        <v>244</v>
      </c>
      <c r="J91" s="12">
        <v>66</v>
      </c>
      <c r="K91" s="12">
        <v>199</v>
      </c>
      <c r="L91" s="12">
        <v>8</v>
      </c>
    </row>
    <row r="92" spans="1:12" x14ac:dyDescent="0.25">
      <c r="A92" s="12">
        <v>261</v>
      </c>
      <c r="B92" s="12">
        <v>66</v>
      </c>
      <c r="C92" s="12">
        <v>1313</v>
      </c>
      <c r="D92" s="12">
        <v>150</v>
      </c>
      <c r="E92" s="12">
        <v>266</v>
      </c>
      <c r="F92" s="12">
        <v>102</v>
      </c>
      <c r="G92" s="12">
        <v>89</v>
      </c>
      <c r="H92" s="12">
        <v>12</v>
      </c>
      <c r="I92" s="12">
        <v>257</v>
      </c>
      <c r="J92" s="12">
        <v>58</v>
      </c>
      <c r="K92" s="12">
        <v>190</v>
      </c>
      <c r="L92" s="12">
        <v>17</v>
      </c>
    </row>
    <row r="93" spans="1:12" x14ac:dyDescent="0.25">
      <c r="A93" s="12">
        <v>243</v>
      </c>
      <c r="B93" s="12">
        <v>75</v>
      </c>
      <c r="C93" s="12">
        <v>1274</v>
      </c>
      <c r="D93" s="12">
        <v>175</v>
      </c>
      <c r="E93" s="12">
        <v>279</v>
      </c>
      <c r="F93" s="12">
        <v>87</v>
      </c>
      <c r="G93" s="12">
        <v>88</v>
      </c>
      <c r="H93" s="12">
        <v>15</v>
      </c>
      <c r="I93" s="12">
        <v>248</v>
      </c>
      <c r="J93" s="12">
        <v>59</v>
      </c>
      <c r="K93" s="12">
        <v>195</v>
      </c>
      <c r="L93" s="12">
        <v>12</v>
      </c>
    </row>
    <row r="94" spans="1:12" x14ac:dyDescent="0.25">
      <c r="A94" s="12">
        <v>253</v>
      </c>
      <c r="B94" s="12">
        <v>74</v>
      </c>
      <c r="C94" s="12">
        <v>1321</v>
      </c>
      <c r="D94" s="12">
        <v>165</v>
      </c>
      <c r="E94" s="12">
        <v>276</v>
      </c>
      <c r="F94" s="12">
        <v>87</v>
      </c>
      <c r="G94" s="12">
        <v>86</v>
      </c>
      <c r="H94" s="12">
        <v>17</v>
      </c>
      <c r="I94" s="12">
        <v>239</v>
      </c>
      <c r="J94" s="12">
        <v>66</v>
      </c>
      <c r="K94" s="12">
        <v>188</v>
      </c>
      <c r="L94" s="12">
        <v>19</v>
      </c>
    </row>
    <row r="95" spans="1:12" x14ac:dyDescent="0.25">
      <c r="A95" s="12">
        <v>257</v>
      </c>
      <c r="B95" s="12">
        <v>61</v>
      </c>
      <c r="C95" s="12">
        <v>1311</v>
      </c>
      <c r="D95" s="12">
        <v>175</v>
      </c>
      <c r="E95" s="12">
        <v>266</v>
      </c>
      <c r="F95" s="12">
        <v>96</v>
      </c>
      <c r="G95" s="12">
        <v>92</v>
      </c>
      <c r="H95" s="12">
        <v>11</v>
      </c>
      <c r="I95" s="12">
        <v>238</v>
      </c>
      <c r="J95" s="12">
        <v>73</v>
      </c>
      <c r="K95" s="12">
        <v>184</v>
      </c>
      <c r="L95" s="12">
        <v>23</v>
      </c>
    </row>
    <row r="96" spans="1:12" x14ac:dyDescent="0.25">
      <c r="A96" s="12">
        <v>248</v>
      </c>
      <c r="B96" s="12">
        <v>80</v>
      </c>
      <c r="C96" s="12">
        <v>1345</v>
      </c>
      <c r="D96" s="12">
        <v>140</v>
      </c>
      <c r="E96" s="12">
        <v>281</v>
      </c>
      <c r="F96" s="12">
        <v>83</v>
      </c>
      <c r="G96" s="12">
        <v>92</v>
      </c>
      <c r="H96" s="12">
        <v>11</v>
      </c>
      <c r="I96" s="12">
        <v>228</v>
      </c>
      <c r="J96" s="12">
        <v>70</v>
      </c>
      <c r="K96" s="12">
        <v>184</v>
      </c>
      <c r="L96" s="12">
        <v>23</v>
      </c>
    </row>
    <row r="97" spans="1:12" x14ac:dyDescent="0.25">
      <c r="A97" s="12">
        <v>243</v>
      </c>
      <c r="B97" s="12">
        <v>78</v>
      </c>
      <c r="C97" s="12">
        <v>1340</v>
      </c>
      <c r="D97" s="12">
        <v>128</v>
      </c>
      <c r="E97" s="12">
        <v>270</v>
      </c>
      <c r="F97" s="12">
        <v>81</v>
      </c>
      <c r="G97" s="12">
        <v>91</v>
      </c>
      <c r="H97" s="12">
        <v>12</v>
      </c>
      <c r="I97" s="12">
        <v>232</v>
      </c>
      <c r="J97" s="12">
        <v>71</v>
      </c>
      <c r="K97" s="12">
        <v>186</v>
      </c>
      <c r="L97" s="12">
        <v>21</v>
      </c>
    </row>
    <row r="98" spans="1:12" x14ac:dyDescent="0.25">
      <c r="A98" s="12">
        <v>246</v>
      </c>
      <c r="B98" s="12">
        <v>79</v>
      </c>
      <c r="C98" s="12">
        <v>1343</v>
      </c>
      <c r="D98" s="12">
        <v>142</v>
      </c>
      <c r="E98" s="12">
        <v>282</v>
      </c>
      <c r="F98" s="12">
        <v>85</v>
      </c>
      <c r="G98" s="12">
        <v>92</v>
      </c>
      <c r="H98" s="12">
        <v>11</v>
      </c>
      <c r="I98" s="12">
        <v>254</v>
      </c>
      <c r="J98" s="12">
        <v>50</v>
      </c>
      <c r="K98" s="12">
        <v>179</v>
      </c>
      <c r="L98" s="12">
        <v>28</v>
      </c>
    </row>
    <row r="99" spans="1:12" x14ac:dyDescent="0.25">
      <c r="A99" s="12">
        <v>251</v>
      </c>
      <c r="B99" s="12">
        <v>69</v>
      </c>
      <c r="C99" s="12">
        <v>1344</v>
      </c>
      <c r="D99" s="12">
        <v>125</v>
      </c>
      <c r="E99" s="12">
        <v>278</v>
      </c>
      <c r="F99" s="12">
        <v>90</v>
      </c>
      <c r="G99" s="12">
        <v>86</v>
      </c>
      <c r="H99" s="12">
        <v>17</v>
      </c>
      <c r="I99" s="12">
        <v>251</v>
      </c>
      <c r="J99" s="12">
        <v>58</v>
      </c>
      <c r="K99" s="12">
        <v>187</v>
      </c>
      <c r="L99" s="12">
        <v>20</v>
      </c>
    </row>
    <row r="100" spans="1:12" x14ac:dyDescent="0.25">
      <c r="A100" s="12">
        <v>257</v>
      </c>
      <c r="B100" s="12">
        <v>67</v>
      </c>
      <c r="C100" s="12">
        <v>1348</v>
      </c>
      <c r="D100" s="12">
        <v>124</v>
      </c>
      <c r="E100" s="12">
        <v>270</v>
      </c>
      <c r="F100" s="12">
        <v>92</v>
      </c>
      <c r="G100" s="12">
        <v>85</v>
      </c>
      <c r="H100" s="12">
        <v>17</v>
      </c>
      <c r="I100" s="12">
        <v>249</v>
      </c>
      <c r="J100" s="12">
        <v>53</v>
      </c>
      <c r="K100" s="12">
        <v>185</v>
      </c>
      <c r="L100" s="12">
        <v>23</v>
      </c>
    </row>
    <row r="101" spans="1:12" x14ac:dyDescent="0.25">
      <c r="A101" s="12">
        <v>281</v>
      </c>
      <c r="B101" s="12">
        <v>48</v>
      </c>
      <c r="C101" s="12">
        <v>1326</v>
      </c>
      <c r="D101" s="12">
        <v>146</v>
      </c>
      <c r="E101" s="12">
        <v>262</v>
      </c>
      <c r="F101" s="12">
        <v>98</v>
      </c>
      <c r="G101" s="12">
        <v>83</v>
      </c>
      <c r="H101" s="12">
        <v>20</v>
      </c>
      <c r="I101" s="12">
        <v>248</v>
      </c>
      <c r="J101" s="12">
        <v>53</v>
      </c>
      <c r="K101" s="12">
        <v>178</v>
      </c>
      <c r="L101" s="12">
        <v>29</v>
      </c>
    </row>
    <row r="102" spans="1:12" x14ac:dyDescent="0.25">
      <c r="A102" s="12">
        <v>275</v>
      </c>
      <c r="B102" s="12">
        <v>61</v>
      </c>
      <c r="C102" s="12">
        <v>1325</v>
      </c>
      <c r="D102" s="12">
        <v>146</v>
      </c>
      <c r="E102" s="12">
        <v>278</v>
      </c>
      <c r="F102" s="12">
        <v>88</v>
      </c>
      <c r="G102" s="12">
        <v>78</v>
      </c>
      <c r="H102" s="12">
        <v>25</v>
      </c>
      <c r="I102" s="12">
        <v>242</v>
      </c>
      <c r="J102" s="12">
        <v>59</v>
      </c>
      <c r="K102" s="12">
        <v>185</v>
      </c>
      <c r="L102" s="12">
        <v>22</v>
      </c>
    </row>
    <row r="103" spans="1:12" x14ac:dyDescent="0.25">
      <c r="A103" s="12">
        <v>277</v>
      </c>
      <c r="B103" s="12">
        <v>52</v>
      </c>
      <c r="C103" s="12">
        <v>1339</v>
      </c>
      <c r="D103" s="12">
        <v>133</v>
      </c>
      <c r="E103" s="12">
        <v>268</v>
      </c>
      <c r="F103" s="12">
        <v>94</v>
      </c>
      <c r="G103" s="12">
        <v>78</v>
      </c>
      <c r="H103" s="12">
        <v>25</v>
      </c>
      <c r="I103" s="12">
        <v>261</v>
      </c>
      <c r="J103" s="12">
        <v>44</v>
      </c>
      <c r="K103" s="12">
        <v>182</v>
      </c>
      <c r="L103" s="12">
        <v>25</v>
      </c>
    </row>
    <row r="104" spans="1:12" x14ac:dyDescent="0.25">
      <c r="A104" s="12">
        <v>257</v>
      </c>
      <c r="B104" s="12">
        <v>70</v>
      </c>
      <c r="C104" s="12">
        <v>1360</v>
      </c>
      <c r="D104" s="12">
        <v>141</v>
      </c>
      <c r="E104" s="12">
        <v>273</v>
      </c>
      <c r="F104" s="12">
        <v>91</v>
      </c>
      <c r="G104" s="12">
        <v>90</v>
      </c>
      <c r="H104" s="12">
        <v>13</v>
      </c>
      <c r="I104" s="12">
        <v>248</v>
      </c>
      <c r="J104" s="12">
        <v>49</v>
      </c>
      <c r="K104" s="12">
        <v>186</v>
      </c>
      <c r="L104" s="12">
        <v>21</v>
      </c>
    </row>
    <row r="105" spans="1:12" x14ac:dyDescent="0.25">
      <c r="A105" s="12">
        <v>284</v>
      </c>
      <c r="B105" s="12">
        <v>45</v>
      </c>
      <c r="C105" s="12">
        <v>1329</v>
      </c>
      <c r="D105" s="12">
        <v>160</v>
      </c>
      <c r="E105" s="12">
        <v>279</v>
      </c>
      <c r="F105" s="12">
        <v>90</v>
      </c>
      <c r="G105" s="12">
        <v>90</v>
      </c>
      <c r="H105" s="12">
        <v>13</v>
      </c>
      <c r="I105" s="12">
        <v>253</v>
      </c>
      <c r="J105" s="12">
        <v>39</v>
      </c>
      <c r="K105" s="12">
        <v>190</v>
      </c>
      <c r="L105" s="12">
        <v>17</v>
      </c>
    </row>
    <row r="106" spans="1:12" x14ac:dyDescent="0.25">
      <c r="A106" s="12">
        <v>280</v>
      </c>
      <c r="B106" s="12">
        <v>49</v>
      </c>
      <c r="C106" s="12">
        <v>1311</v>
      </c>
      <c r="D106" s="12">
        <v>162</v>
      </c>
      <c r="E106" s="12">
        <v>275</v>
      </c>
      <c r="F106" s="12">
        <v>92</v>
      </c>
      <c r="G106" s="12">
        <v>93</v>
      </c>
      <c r="H106" s="12">
        <v>11</v>
      </c>
      <c r="I106" s="12">
        <v>253</v>
      </c>
      <c r="J106" s="12">
        <v>43</v>
      </c>
      <c r="K106" s="12">
        <v>192</v>
      </c>
      <c r="L106" s="12">
        <v>16</v>
      </c>
    </row>
    <row r="107" spans="1:12" x14ac:dyDescent="0.25">
      <c r="A107" s="12">
        <v>283</v>
      </c>
      <c r="B107" s="12">
        <v>46</v>
      </c>
      <c r="C107" s="12">
        <v>1326</v>
      </c>
      <c r="D107" s="12">
        <v>163</v>
      </c>
      <c r="E107" s="12">
        <v>264</v>
      </c>
      <c r="F107" s="12">
        <v>106</v>
      </c>
      <c r="G107" s="12">
        <v>88</v>
      </c>
      <c r="H107" s="12">
        <v>15</v>
      </c>
      <c r="I107" s="12">
        <v>249</v>
      </c>
      <c r="J107" s="12">
        <v>42</v>
      </c>
      <c r="K107" s="12">
        <v>201</v>
      </c>
      <c r="L107" s="12">
        <v>9</v>
      </c>
    </row>
    <row r="108" spans="1:12" x14ac:dyDescent="0.25">
      <c r="A108" s="12">
        <v>280</v>
      </c>
      <c r="B108" s="12">
        <v>51</v>
      </c>
      <c r="C108" s="12">
        <v>1331</v>
      </c>
      <c r="D108" s="12">
        <v>178</v>
      </c>
      <c r="E108" s="12">
        <v>282</v>
      </c>
      <c r="F108" s="12">
        <v>89</v>
      </c>
      <c r="G108" s="12">
        <v>90</v>
      </c>
      <c r="H108" s="12">
        <v>9</v>
      </c>
      <c r="I108" s="12">
        <v>216</v>
      </c>
      <c r="J108" s="12">
        <v>74</v>
      </c>
      <c r="K108" s="12">
        <v>192</v>
      </c>
      <c r="L108" s="12">
        <v>17</v>
      </c>
    </row>
    <row r="109" spans="1:12" x14ac:dyDescent="0.25">
      <c r="A109" s="12">
        <v>285</v>
      </c>
      <c r="B109" s="12">
        <v>45</v>
      </c>
      <c r="C109" s="12">
        <v>1305</v>
      </c>
      <c r="D109" s="12">
        <v>188</v>
      </c>
      <c r="E109" s="12">
        <v>265</v>
      </c>
      <c r="F109" s="12">
        <v>104</v>
      </c>
      <c r="G109" s="12">
        <v>93</v>
      </c>
      <c r="H109" s="12">
        <v>11</v>
      </c>
      <c r="I109" s="12">
        <v>221</v>
      </c>
      <c r="J109" s="12">
        <v>68</v>
      </c>
      <c r="K109" s="12">
        <v>193</v>
      </c>
      <c r="L109" s="12">
        <v>16</v>
      </c>
    </row>
    <row r="110" spans="1:12" x14ac:dyDescent="0.25">
      <c r="A110" s="12">
        <v>281</v>
      </c>
      <c r="B110" s="12">
        <v>58</v>
      </c>
      <c r="C110" s="12">
        <v>1286</v>
      </c>
      <c r="D110" s="12">
        <v>225</v>
      </c>
      <c r="E110" s="12">
        <v>237</v>
      </c>
      <c r="F110" s="12">
        <v>116</v>
      </c>
      <c r="G110" s="12">
        <v>90</v>
      </c>
      <c r="H110" s="12">
        <v>18</v>
      </c>
      <c r="I110" s="12">
        <v>227</v>
      </c>
      <c r="J110" s="12">
        <v>69</v>
      </c>
      <c r="K110" s="12">
        <v>181</v>
      </c>
      <c r="L110" s="12">
        <v>29</v>
      </c>
    </row>
    <row r="111" spans="1:12" x14ac:dyDescent="0.25">
      <c r="A111" s="12">
        <v>281</v>
      </c>
      <c r="B111" s="12">
        <v>46</v>
      </c>
      <c r="C111" s="12">
        <v>1358</v>
      </c>
      <c r="D111" s="12">
        <v>136</v>
      </c>
      <c r="E111" s="12">
        <v>257</v>
      </c>
      <c r="F111" s="12">
        <v>111</v>
      </c>
      <c r="G111" s="12">
        <v>95</v>
      </c>
      <c r="H111" s="12">
        <v>13</v>
      </c>
      <c r="I111" s="12">
        <v>256</v>
      </c>
      <c r="J111" s="12">
        <v>42</v>
      </c>
      <c r="K111" s="12">
        <v>190</v>
      </c>
      <c r="L111" s="12">
        <v>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FC467963F1104D8F3BDFBC73242872" ma:contentTypeVersion="6" ma:contentTypeDescription="Crear nuevo documento." ma:contentTypeScope="" ma:versionID="54f348ef2e778cc8874e97a3699e880b">
  <xsd:schema xmlns:xsd="http://www.w3.org/2001/XMLSchema" xmlns:xs="http://www.w3.org/2001/XMLSchema" xmlns:p="http://schemas.microsoft.com/office/2006/metadata/properties" xmlns:ns2="8beb58c8-99f7-4ab5-b19f-8785418d891a" xmlns:ns3="114381e8-2157-48e5-8e4c-f6eb13d65076" targetNamespace="http://schemas.microsoft.com/office/2006/metadata/properties" ma:root="true" ma:fieldsID="9d92805789b212f3d5e09982383ea672" ns2:_="" ns3:_="">
    <xsd:import namespace="8beb58c8-99f7-4ab5-b19f-8785418d891a"/>
    <xsd:import namespace="114381e8-2157-48e5-8e4c-f6eb13d650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b58c8-99f7-4ab5-b19f-8785418d8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4381e8-2157-48e5-8e4c-f6eb13d6507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973E119-C107-4B73-B381-1AD1909816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eb58c8-99f7-4ab5-b19f-8785418d891a"/>
    <ds:schemaRef ds:uri="114381e8-2157-48e5-8e4c-f6eb13d650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3A4A28-C070-4A0B-B4AD-4252B108B6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23AE83-5272-4F6C-BE2F-FC128E9193CE}">
  <ds:schemaRefs>
    <ds:schemaRef ds:uri="http://purl.org/dc/elements/1.1/"/>
    <ds:schemaRef ds:uri="http://schemas.microsoft.com/office/2006/metadata/properties"/>
    <ds:schemaRef ds:uri="114381e8-2157-48e5-8e4c-f6eb13d65076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8beb58c8-99f7-4ab5-b19f-8785418d891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2025</vt:lpstr>
      <vt:lpstr>2024</vt:lpstr>
      <vt:lpstr>2023</vt:lpstr>
      <vt:lpstr>Hoja1</vt:lpstr>
      <vt:lpstr>Hoja3</vt:lpstr>
      <vt:lpstr>2022</vt:lpstr>
      <vt:lpstr>NEONATAL</vt:lpstr>
      <vt:lpstr>PEDIATRIA</vt:lpstr>
      <vt:lpstr>Hoja5</vt:lpstr>
      <vt:lpstr>Hoja4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HSC-GES-016 Gestion del Riesgo 16</dc:creator>
  <cp:keywords/>
  <dc:description/>
  <cp:lastModifiedBy>Usuario</cp:lastModifiedBy>
  <cp:revision/>
  <dcterms:created xsi:type="dcterms:W3CDTF">2022-07-01T18:23:21Z</dcterms:created>
  <dcterms:modified xsi:type="dcterms:W3CDTF">2025-02-15T19:46:46Z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0x010100B0FC467963F1104D8F3BDFBC73242872</vt:lpwstr>
  </property>
</Properties>
</file>